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628"/>
  <workbookPr codeName="EstaPasta_de_trabalho"/>
  <mc:AlternateContent xmlns:mc="http://schemas.openxmlformats.org/markup-compatibility/2006">
    <mc:Choice Requires="x15">
      <x15ac:absPath xmlns:x15ac="http://schemas.microsoft.com/office/spreadsheetml/2010/11/ac" url="C:\Prefeitura Itaí\Drenagem Recanto\Documentos finais\"/>
    </mc:Choice>
  </mc:AlternateContent>
  <xr:revisionPtr revIDLastSave="0" documentId="13_ncr:1_{D8469626-3CD2-4ADB-AC86-DB413E9176D2}" xr6:coauthVersionLast="47" xr6:coauthVersionMax="47" xr10:uidLastSave="{00000000-0000-0000-0000-000000000000}"/>
  <bookViews>
    <workbookView xWindow="28680" yWindow="-90" windowWidth="29040" windowHeight="15720" firstSheet="2" activeTab="7" xr2:uid="{00000000-000D-0000-FFFF-FFFF00000000}"/>
  </bookViews>
  <sheets>
    <sheet name="SINAPI-I 04-2024" sheetId="5402" r:id="rId1"/>
    <sheet name="SINAPI 04-2024" sheetId="5401" r:id="rId2"/>
    <sheet name="CDHU193" sheetId="5400" r:id="rId3"/>
    <sheet name="BDI" sheetId="5385" r:id="rId4"/>
    <sheet name="COMPOSIÇÃO" sheetId="5390" r:id="rId5"/>
    <sheet name="MEMO CALCULO" sheetId="5383" r:id="rId6"/>
    <sheet name="PO" sheetId="5375" r:id="rId7"/>
    <sheet name="CRONOGRAMA FF (Prefeitura)" sheetId="5399" r:id="rId8"/>
  </sheets>
  <definedNames>
    <definedName name="_Fill" localSheetId="7">#REF!</definedName>
    <definedName name="_Fill">#REF!</definedName>
    <definedName name="_Key1" localSheetId="7">#REF!</definedName>
    <definedName name="_Key1">#REF!</definedName>
    <definedName name="_Key2" localSheetId="7">#REF!</definedName>
    <definedName name="_Key2">#REF!</definedName>
    <definedName name="_Order1">255</definedName>
    <definedName name="_Order2">255</definedName>
    <definedName name="_Sort" localSheetId="7">#REF!</definedName>
    <definedName name="_Sort">#REF!</definedName>
    <definedName name="ACRE" localSheetId="7">#REF!</definedName>
    <definedName name="ACRE">#REF!</definedName>
    <definedName name="ademir" localSheetId="7">{#N/A,#N/A,FALSE,"Cronograma";#N/A,#N/A,FALSE,"Cronogr. 2"}</definedName>
    <definedName name="ademir">{#N/A,#N/A,FALSE,"Cronograma";#N/A,#N/A,FALSE,"Cronogr. 2"}</definedName>
    <definedName name="_xlnm.Print_Area" localSheetId="3">BDI!$A$1:$N$40</definedName>
    <definedName name="_xlnm.Print_Area" localSheetId="7">'CRONOGRAMA FF (Prefeitura)'!$A$1:$I$48</definedName>
    <definedName name="_xlnm.Print_Area" localSheetId="5">'MEMO CALCULO'!$A$1:$I$179</definedName>
    <definedName name="_xlnm.Print_Area" localSheetId="6">PO!$A$1:$J$64</definedName>
    <definedName name="_xlnm.Database" localSheetId="3">#REF!</definedName>
    <definedName name="_xlnm.Database" localSheetId="4">#REF!</definedName>
    <definedName name="_xlnm.Database" localSheetId="7">#REF!</definedName>
    <definedName name="_xlnm.Database">#REF!</definedName>
    <definedName name="BDI.Opcao" localSheetId="4">#REF!</definedName>
    <definedName name="BDI.Opcao" localSheetId="7" hidden="1">#REF!</definedName>
    <definedName name="BDI.Opcao" hidden="1">#REF!</definedName>
    <definedName name="bosta" localSheetId="7">{#N/A,#N/A,FALSE,"Cronograma";#N/A,#N/A,FALSE,"Cronogr. 2"}</definedName>
    <definedName name="bosta">{#N/A,#N/A,FALSE,"Cronograma";#N/A,#N/A,FALSE,"Cronogr. 2"}</definedName>
    <definedName name="CA´L" localSheetId="7">{#N/A,#N/A,FALSE,"Cronograma";#N/A,#N/A,FALSE,"Cronogr. 2"}</definedName>
    <definedName name="CA´L">{#N/A,#N/A,FALSE,"Cronograma";#N/A,#N/A,FALSE,"Cronogr. 2"}</definedName>
    <definedName name="concorrentes" localSheetId="7">{#N/A,#N/A,FALSE,"Cronograma";#N/A,#N/A,FALSE,"Cronogr. 2"}</definedName>
    <definedName name="concorrentes">{#N/A,#N/A,FALSE,"Cronograma";#N/A,#N/A,FALSE,"Cronogr. 2"}</definedName>
    <definedName name="DESONERACAO" localSheetId="4">IF(OR(COMPOSIÇÃO!Import.Desoneracao="DESONERADO",COMPOSIÇÃO!Import.Desoneracao="SIM"),"SIM","NÃO")</definedName>
    <definedName name="DESONERACAO" localSheetId="7" hidden="1">IF(OR('CRONOGRAMA FF (Prefeitura)'!Import.Desoneracao="DESONERADO",'CRONOGRAMA FF (Prefeitura)'!Import.Desoneracao="SIM"),"SIM","NÃO")</definedName>
    <definedName name="DESONERACAO" hidden="1">IF(OR(Import.Desoneracao="DESONERADO",Import.Desoneracao="SIM"),"SIM","NÃO")</definedName>
    <definedName name="EMPRESAS" localSheetId="7">OFFSET(#REF!,1,0):OFFSET(#REF!,-1,0)</definedName>
    <definedName name="EMPRESAS">OFFSET(#REF!,1,0):OFFSET(#REF!,-1,0)</definedName>
    <definedName name="FDE" localSheetId="3">#REF!</definedName>
    <definedName name="FDE" localSheetId="4">#REF!</definedName>
    <definedName name="FDE" localSheetId="7">#REF!</definedName>
    <definedName name="FDE" localSheetId="6">PO!$B$10:$I$11</definedName>
    <definedName name="FDE">#REF!</definedName>
    <definedName name="Import.Desoneracao" localSheetId="4">OFFSET(#REF!,0,-1)</definedName>
    <definedName name="Import.Desoneracao" localSheetId="7" hidden="1">OFFSET(#REF!,0,-1)</definedName>
    <definedName name="Import.Desoneracao" hidden="1">OFFSET(#REF!,0,-1)</definedName>
    <definedName name="INDICES" localSheetId="7">OFFSET(#REF!,1,0):OFFSET(cotação #REF!,-1,0)</definedName>
    <definedName name="INDICES">OFFSET(#REF!,1,0):OFFSET(cotação #REF!,-1,0)</definedName>
    <definedName name="ORÇAMENTO.BancoRef" localSheetId="4">#REF!</definedName>
    <definedName name="ORÇAMENTO.BancoRef" localSheetId="7" hidden="1">#REF!</definedName>
    <definedName name="ORÇAMENTO.BancoRef" hidden="1">'MEMO CALCULO'!$H$12</definedName>
    <definedName name="Popular" localSheetId="7">{#N/A,#N/A,FALSE,"Cronograma";#N/A,#N/A,FALSE,"Cronogr. 2"}</definedName>
    <definedName name="Popular">{#N/A,#N/A,FALSE,"Cronograma";#N/A,#N/A,FALSE,"Cronogr. 2"}</definedName>
    <definedName name="REFERENCIA.Descricao" localSheetId="4">IF(ISNUMBER(#REF!),OFFSET(INDIRECT(COMPOSIÇÃO!ORÇAMENTO.BancoRef),#REF!-1,3,1),#REF!)</definedName>
    <definedName name="REFERENCIA.Descricao" localSheetId="7" hidden="1">IF(ISNUMBER(#REF!),OFFSET(INDIRECT('CRONOGRAMA FF (Prefeitura)'!ORÇAMENTO.BancoRef),#REF!-1,3,1),#REF!)</definedName>
    <definedName name="REFERENCIA.Descricao" hidden="1">IF(ISNUMBER('MEMO CALCULO'!$AG1),OFFSET(INDIRECT(ORÇAMENTO.BancoRef),'MEMO CALCULO'!$AG1-1,3,1),'MEMO CALCULO'!$AG1)</definedName>
    <definedName name="rio" localSheetId="7">{#N/A,#N/A,FALSE,"Cronograma";#N/A,#N/A,FALSE,"Cronogr. 2"}</definedName>
    <definedName name="rio">{#N/A,#N/A,FALSE,"Cronograma";#N/A,#N/A,FALSE,"Cronogr. 2"}</definedName>
    <definedName name="SINAPI_AC" localSheetId="7">#REF!</definedName>
    <definedName name="SINAPI_AC">#REF!</definedName>
    <definedName name="ss" localSheetId="7">{#N/A,#N/A,FALSE,"Cronograma";#N/A,#N/A,FALSE,"Cronogr. 2"}</definedName>
    <definedName name="ss">{#N/A,#N/A,FALSE,"Cronograma";#N/A,#N/A,FALSE,"Cronogr. 2"}</definedName>
    <definedName name="wrn.Cronograma." localSheetId="7">{#N/A,#N/A,FALSE,"Cronograma";#N/A,#N/A,FALSE,"Cronogr. 2"}</definedName>
    <definedName name="wrn.Cronograma.">{#N/A,#N/A,FALSE,"Cronograma";#N/A,#N/A,FALSE,"Cronogr. 2"}</definedName>
    <definedName name="wrn.GERAL." localSheetId="7">{#N/A,#N/A,FALSE,"ET-CAPA";#N/A,#N/A,FALSE,"ET-PAG1";#N/A,#N/A,FALSE,"ET-PAG2";#N/A,#N/A,FALSE,"ET-PAG3";#N/A,#N/A,FALSE,"ET-PAG4";#N/A,#N/A,FALSE,"ET-PAG5"}</definedName>
    <definedName name="wrn.GERAL.">{#N/A,#N/A,FALSE,"ET-CAPA";#N/A,#N/A,FALSE,"ET-PAG1";#N/A,#N/A,FALSE,"ET-PAG2";#N/A,#N/A,FALSE,"ET-PAG3";#N/A,#N/A,FALSE,"ET-PAG4";#N/A,#N/A,FALSE,"ET-PAG5"}</definedName>
    <definedName name="wrn.PENDENCIAS." localSheetId="7">{#N/A,#N/A,FALSE,"GERAL";#N/A,#N/A,FALSE,"012-96";#N/A,#N/A,FALSE,"018-96";#N/A,#N/A,FALSE,"027-96";#N/A,#N/A,FALSE,"059-96";#N/A,#N/A,FALSE,"076-96";#N/A,#N/A,FALSE,"019-97";#N/A,#N/A,FALSE,"021-97";#N/A,#N/A,FALSE,"022-97";#N/A,#N/A,FALSE,"028-97"}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5" i="5399" l="1"/>
  <c r="H18" i="5399"/>
  <c r="I21" i="5399"/>
  <c r="I24" i="5399"/>
  <c r="G27" i="5399"/>
  <c r="G153" i="5383"/>
  <c r="H153" i="5383"/>
  <c r="G154" i="5383"/>
  <c r="H154" i="5383"/>
  <c r="G155" i="5383"/>
  <c r="H155" i="5383"/>
  <c r="G156" i="5383"/>
  <c r="H156" i="5383"/>
  <c r="G157" i="5383"/>
  <c r="H157" i="5383"/>
  <c r="G158" i="5383"/>
  <c r="H158" i="5383"/>
  <c r="H152" i="5383"/>
  <c r="G152" i="5383"/>
  <c r="C153" i="5383"/>
  <c r="C154" i="5383"/>
  <c r="C155" i="5383"/>
  <c r="C156" i="5383"/>
  <c r="C157" i="5383"/>
  <c r="C158" i="5383"/>
  <c r="C152" i="5383"/>
  <c r="E143" i="5383"/>
  <c r="E144" i="5383"/>
  <c r="E145" i="5383"/>
  <c r="E142" i="5383"/>
  <c r="A141" i="5383"/>
  <c r="B141" i="5383"/>
  <c r="F136" i="5383"/>
  <c r="F137" i="5383"/>
  <c r="F138" i="5383"/>
  <c r="F135" i="5383"/>
  <c r="F129" i="5383"/>
  <c r="F130" i="5383"/>
  <c r="F131" i="5383"/>
  <c r="F128" i="5383"/>
  <c r="A134" i="5383"/>
  <c r="G81" i="5383"/>
  <c r="G80" i="5383"/>
  <c r="G79" i="5383"/>
  <c r="G77" i="5383"/>
  <c r="G78" i="5383"/>
  <c r="G76" i="5383"/>
  <c r="E124" i="5383"/>
  <c r="I101" i="5383"/>
  <c r="I91" i="5383"/>
  <c r="D77" i="5383"/>
  <c r="H77" i="5383" s="1"/>
  <c r="D78" i="5383"/>
  <c r="H78" i="5383" s="1"/>
  <c r="D79" i="5383"/>
  <c r="H79" i="5383" s="1"/>
  <c r="E79" i="5383"/>
  <c r="D80" i="5383"/>
  <c r="H80" i="5383" s="1"/>
  <c r="E80" i="5383"/>
  <c r="D81" i="5383"/>
  <c r="H81" i="5383" s="1"/>
  <c r="D76" i="5383"/>
  <c r="I71" i="5383"/>
  <c r="A65" i="5383"/>
  <c r="C66" i="5383"/>
  <c r="G27" i="5375"/>
  <c r="E27" i="5375"/>
  <c r="D27" i="5375"/>
  <c r="B65" i="5383" s="1"/>
  <c r="G54" i="5383"/>
  <c r="I54" i="5383" s="1"/>
  <c r="C46" i="5383"/>
  <c r="G45" i="5383"/>
  <c r="F78" i="5383" s="1"/>
  <c r="F48" i="5383"/>
  <c r="E81" i="5383" s="1"/>
  <c r="I35" i="5383"/>
  <c r="G44" i="5383" s="1"/>
  <c r="F77" i="5383" s="1"/>
  <c r="I34" i="5383"/>
  <c r="G43" i="5383" s="1"/>
  <c r="F76" i="5383" s="1"/>
  <c r="F44" i="5383"/>
  <c r="E77" i="5383" s="1"/>
  <c r="F45" i="5383"/>
  <c r="E78" i="5383" s="1"/>
  <c r="F43" i="5383"/>
  <c r="E76" i="5383" s="1"/>
  <c r="I23" i="5383"/>
  <c r="I24" i="5383"/>
  <c r="I25" i="5383"/>
  <c r="I26" i="5383"/>
  <c r="I27" i="5383"/>
  <c r="I28" i="5383"/>
  <c r="I22" i="5383"/>
  <c r="I78" i="5383" l="1"/>
  <c r="I77" i="5383"/>
  <c r="I61" i="5383"/>
  <c r="I66" i="5383"/>
  <c r="G52" i="5383"/>
  <c r="G53" i="5383"/>
  <c r="I45" i="5383"/>
  <c r="I44" i="5383"/>
  <c r="I43" i="5383"/>
  <c r="H17" i="5383" l="1"/>
  <c r="F144" i="5383" s="1"/>
  <c r="H15" i="5383"/>
  <c r="F142" i="5383" s="1"/>
  <c r="I37" i="5383"/>
  <c r="I67" i="5383" s="1"/>
  <c r="I38" i="5383"/>
  <c r="H16" i="5383"/>
  <c r="F143" i="5383" s="1"/>
  <c r="I39" i="5383"/>
  <c r="I62" i="5383" s="1"/>
  <c r="C115" i="5383"/>
  <c r="G129" i="5383" l="1"/>
  <c r="G136" i="5383"/>
  <c r="G128" i="5383"/>
  <c r="G135" i="5383"/>
  <c r="G130" i="5383"/>
  <c r="G137" i="5383"/>
  <c r="G56" i="5383"/>
  <c r="I72" i="5383"/>
  <c r="G57" i="5383"/>
  <c r="I68" i="5383"/>
  <c r="F27" i="5375" s="1"/>
  <c r="I56" i="5383"/>
  <c r="G55" i="5383"/>
  <c r="G47" i="5383"/>
  <c r="G46" i="5383"/>
  <c r="H18" i="5383"/>
  <c r="G48" i="5383"/>
  <c r="C48" i="5383"/>
  <c r="G138" i="5383" l="1"/>
  <c r="F145" i="5383"/>
  <c r="I18" i="5383"/>
  <c r="G131" i="5383"/>
  <c r="F124" i="5383"/>
  <c r="I48" i="5383"/>
  <c r="F81" i="5383"/>
  <c r="I81" i="5383" s="1"/>
  <c r="I46" i="5383"/>
  <c r="F79" i="5383"/>
  <c r="I79" i="5383" s="1"/>
  <c r="I47" i="5383"/>
  <c r="I49" i="5383" s="1"/>
  <c r="F80" i="5383"/>
  <c r="I80" i="5383" s="1"/>
  <c r="I27" i="5375"/>
  <c r="C72" i="5383"/>
  <c r="C62" i="5383"/>
  <c r="C67" i="5383" s="1"/>
  <c r="C43" i="5383"/>
  <c r="C110" i="5383"/>
  <c r="C114" i="5383" s="1"/>
  <c r="C89" i="5383"/>
  <c r="C105" i="5383" s="1"/>
  <c r="E56" i="5390"/>
  <c r="D56" i="5390"/>
  <c r="C56" i="5390"/>
  <c r="E55" i="5390"/>
  <c r="D55" i="5390"/>
  <c r="C55" i="5390"/>
  <c r="E54" i="5390"/>
  <c r="D54" i="5390"/>
  <c r="C54" i="5390"/>
  <c r="E53" i="5390"/>
  <c r="D53" i="5390"/>
  <c r="C53" i="5390"/>
  <c r="E52" i="5390"/>
  <c r="D52" i="5390"/>
  <c r="C52" i="5390"/>
  <c r="E51" i="5390"/>
  <c r="D51" i="5390"/>
  <c r="C51" i="5390"/>
  <c r="E50" i="5390"/>
  <c r="D50" i="5390"/>
  <c r="C50" i="5390"/>
  <c r="E49" i="5390"/>
  <c r="D49" i="5390"/>
  <c r="C49" i="5390"/>
  <c r="E48" i="5390"/>
  <c r="D48" i="5390"/>
  <c r="C48" i="5390"/>
  <c r="E47" i="5390"/>
  <c r="D47" i="5390"/>
  <c r="C47" i="5390"/>
  <c r="E46" i="5390"/>
  <c r="D46" i="5390"/>
  <c r="C46" i="5390"/>
  <c r="E45" i="5390"/>
  <c r="D45" i="5390"/>
  <c r="C45" i="5390"/>
  <c r="E44" i="5390"/>
  <c r="D44" i="5390"/>
  <c r="C44" i="5390"/>
  <c r="E43" i="5390"/>
  <c r="D43" i="5390"/>
  <c r="C43" i="5390"/>
  <c r="E42" i="5390"/>
  <c r="D42" i="5390"/>
  <c r="C42" i="5390"/>
  <c r="E41" i="5390"/>
  <c r="D41" i="5390"/>
  <c r="C41" i="5390"/>
  <c r="E40" i="5390"/>
  <c r="D40" i="5390"/>
  <c r="C40" i="5390"/>
  <c r="E39" i="5390"/>
  <c r="D39" i="5390"/>
  <c r="C39" i="5390"/>
  <c r="E38" i="5390"/>
  <c r="D38" i="5390"/>
  <c r="C38" i="5390"/>
  <c r="E37" i="5390"/>
  <c r="D37" i="5390"/>
  <c r="C37" i="5390"/>
  <c r="E36" i="5390"/>
  <c r="D36" i="5390"/>
  <c r="C36" i="5390"/>
  <c r="E35" i="5390"/>
  <c r="D35" i="5390"/>
  <c r="C35" i="5390"/>
  <c r="E34" i="5390"/>
  <c r="D34" i="5390"/>
  <c r="C34" i="5390"/>
  <c r="E29" i="5390"/>
  <c r="D29" i="5390"/>
  <c r="C29" i="5390"/>
  <c r="E28" i="5390"/>
  <c r="D28" i="5390"/>
  <c r="C28" i="5390"/>
  <c r="E27" i="5390"/>
  <c r="D27" i="5390"/>
  <c r="C27" i="5390"/>
  <c r="E26" i="5390"/>
  <c r="D26" i="5390"/>
  <c r="C26" i="5390"/>
  <c r="E25" i="5390"/>
  <c r="D25" i="5390"/>
  <c r="C25" i="5390"/>
  <c r="E24" i="5390"/>
  <c r="D24" i="5390"/>
  <c r="C24" i="5390"/>
  <c r="E23" i="5390"/>
  <c r="D23" i="5390"/>
  <c r="C23" i="5390"/>
  <c r="E22" i="5390"/>
  <c r="D22" i="5390"/>
  <c r="C22" i="5390"/>
  <c r="E21" i="5390"/>
  <c r="D21" i="5390"/>
  <c r="C21" i="5390"/>
  <c r="E20" i="5390"/>
  <c r="D20" i="5390"/>
  <c r="C20" i="5390"/>
  <c r="E19" i="5390"/>
  <c r="D19" i="5390"/>
  <c r="C19" i="5390"/>
  <c r="E18" i="5390"/>
  <c r="D18" i="5390"/>
  <c r="C18" i="5390"/>
  <c r="E17" i="5390"/>
  <c r="D17" i="5390"/>
  <c r="C17" i="5390"/>
  <c r="E16" i="5390"/>
  <c r="D16" i="5390"/>
  <c r="C16" i="5390"/>
  <c r="E15" i="5390"/>
  <c r="D15" i="5390"/>
  <c r="C15" i="5390"/>
  <c r="E14" i="5390"/>
  <c r="D14" i="5390"/>
  <c r="C14" i="5390"/>
  <c r="E13" i="5390"/>
  <c r="D13" i="5390"/>
  <c r="C13" i="5390"/>
  <c r="E12" i="5390"/>
  <c r="D12" i="5390"/>
  <c r="C12" i="5390"/>
  <c r="E11" i="5390"/>
  <c r="D11" i="5390"/>
  <c r="C11" i="5390"/>
  <c r="E10" i="5390"/>
  <c r="D10" i="5390"/>
  <c r="C10" i="5390"/>
  <c r="E9" i="5390"/>
  <c r="D9" i="5390"/>
  <c r="C9" i="5390"/>
  <c r="E8" i="5390"/>
  <c r="D8" i="5390"/>
  <c r="C8" i="5390"/>
  <c r="G46" i="5375"/>
  <c r="E46" i="5375"/>
  <c r="D46" i="5375"/>
  <c r="G45" i="5375"/>
  <c r="E45" i="5375"/>
  <c r="D45" i="5375"/>
  <c r="G41" i="5375"/>
  <c r="E41" i="5375"/>
  <c r="D41" i="5375"/>
  <c r="G40" i="5375"/>
  <c r="E40" i="5375"/>
  <c r="D40" i="5375"/>
  <c r="B134" i="5383" s="1"/>
  <c r="G39" i="5375"/>
  <c r="E39" i="5375"/>
  <c r="D39" i="5375"/>
  <c r="G38" i="5375"/>
  <c r="E38" i="5375"/>
  <c r="D38" i="5375"/>
  <c r="G32" i="5375"/>
  <c r="E32" i="5375"/>
  <c r="D32" i="5375"/>
  <c r="G31" i="5375"/>
  <c r="E31" i="5375"/>
  <c r="D31" i="5375"/>
  <c r="G30" i="5375"/>
  <c r="E30" i="5375"/>
  <c r="D30" i="5375"/>
  <c r="G29" i="5375"/>
  <c r="E29" i="5375"/>
  <c r="D29" i="5375"/>
  <c r="G28" i="5375"/>
  <c r="E28" i="5375"/>
  <c r="D28" i="5375"/>
  <c r="G26" i="5375"/>
  <c r="E26" i="5375"/>
  <c r="D26" i="5375"/>
  <c r="G25" i="5375"/>
  <c r="E25" i="5375"/>
  <c r="D25" i="5375"/>
  <c r="G24" i="5375"/>
  <c r="E24" i="5375"/>
  <c r="D24" i="5375"/>
  <c r="G23" i="5375"/>
  <c r="E23" i="5375"/>
  <c r="D23" i="5375"/>
  <c r="G19" i="5375"/>
  <c r="E19" i="5375"/>
  <c r="D19" i="5375"/>
  <c r="G18" i="5375"/>
  <c r="E18" i="5375"/>
  <c r="D18" i="5375"/>
  <c r="G14" i="5375"/>
  <c r="E14" i="5375"/>
  <c r="D14" i="5375"/>
  <c r="J16" i="5399"/>
  <c r="J19" i="5399"/>
  <c r="J22" i="5399"/>
  <c r="J25" i="5399"/>
  <c r="J13" i="5399"/>
  <c r="F7" i="5399"/>
  <c r="B25" i="5399"/>
  <c r="C25" i="5399"/>
  <c r="C22" i="5399"/>
  <c r="B22" i="5399"/>
  <c r="C19" i="5399"/>
  <c r="B19" i="5399"/>
  <c r="C16" i="5399"/>
  <c r="B16" i="5399"/>
  <c r="B13" i="5399"/>
  <c r="C13" i="5399"/>
  <c r="G124" i="5383" l="1"/>
  <c r="C88" i="5383"/>
  <c r="C104" i="5383" s="1"/>
  <c r="B3" i="5390"/>
  <c r="B4" i="5390"/>
  <c r="B2" i="5390"/>
  <c r="A3" i="5390"/>
  <c r="A4" i="5390"/>
  <c r="A2" i="5390"/>
  <c r="C61" i="5383" l="1"/>
  <c r="C71" i="5383"/>
  <c r="C176" i="5383"/>
  <c r="C177" i="5383"/>
  <c r="C175" i="5383"/>
  <c r="B179" i="5383"/>
  <c r="B176" i="5383"/>
  <c r="B177" i="5383"/>
  <c r="B178" i="5383"/>
  <c r="B175" i="5383"/>
  <c r="A171" i="5383"/>
  <c r="E34" i="5375" l="1"/>
  <c r="D34" i="5375"/>
  <c r="H39" i="5390"/>
  <c r="H50" i="5390"/>
  <c r="H51" i="5390"/>
  <c r="H35" i="5390"/>
  <c r="H36" i="5390"/>
  <c r="H37" i="5390"/>
  <c r="H38" i="5390"/>
  <c r="H40" i="5390"/>
  <c r="H41" i="5390"/>
  <c r="H42" i="5390"/>
  <c r="H43" i="5390"/>
  <c r="H44" i="5390"/>
  <c r="H45" i="5390"/>
  <c r="H46" i="5390"/>
  <c r="H47" i="5390"/>
  <c r="H48" i="5390"/>
  <c r="H49" i="5390"/>
  <c r="H52" i="5390"/>
  <c r="H53" i="5390"/>
  <c r="H54" i="5390"/>
  <c r="H55" i="5390"/>
  <c r="H56" i="5390"/>
  <c r="A61" i="5390"/>
  <c r="H34" i="5390"/>
  <c r="E33" i="5375"/>
  <c r="D33" i="5375"/>
  <c r="H26" i="5390"/>
  <c r="H27" i="5390"/>
  <c r="H28" i="5390"/>
  <c r="H29" i="5390"/>
  <c r="H9" i="5390"/>
  <c r="H10" i="5390"/>
  <c r="H11" i="5390"/>
  <c r="H12" i="5390"/>
  <c r="H13" i="5390"/>
  <c r="H14" i="5390"/>
  <c r="H15" i="5390"/>
  <c r="H16" i="5390"/>
  <c r="H17" i="5390"/>
  <c r="H18" i="5390"/>
  <c r="H19" i="5390"/>
  <c r="H20" i="5390"/>
  <c r="H21" i="5390"/>
  <c r="H22" i="5390"/>
  <c r="H23" i="5390"/>
  <c r="H24" i="5390"/>
  <c r="H25" i="5390"/>
  <c r="H8" i="5390"/>
  <c r="H30" i="5390" l="1"/>
  <c r="G33" i="5375" s="1"/>
  <c r="H57" i="5390"/>
  <c r="G34" i="5375" s="1"/>
  <c r="I111" i="5383" l="1"/>
  <c r="I116" i="5383"/>
  <c r="F31" i="5375" l="1"/>
  <c r="I55" i="5383"/>
  <c r="I138" i="5383" l="1"/>
  <c r="I137" i="5383"/>
  <c r="I136" i="5383"/>
  <c r="I135" i="5383"/>
  <c r="I139" i="5383" l="1"/>
  <c r="F40" i="5375" s="1"/>
  <c r="G145" i="5383" l="1"/>
  <c r="I145" i="5383" s="1"/>
  <c r="G144" i="5383"/>
  <c r="I144" i="5383" s="1"/>
  <c r="G143" i="5383"/>
  <c r="I143" i="5383" s="1"/>
  <c r="G142" i="5383"/>
  <c r="F123" i="5383"/>
  <c r="F122" i="5383"/>
  <c r="E123" i="5383"/>
  <c r="E122" i="5383"/>
  <c r="E121" i="5383"/>
  <c r="F162" i="5383"/>
  <c r="F163" i="5383"/>
  <c r="F164" i="5383"/>
  <c r="F165" i="5383"/>
  <c r="F166" i="5383"/>
  <c r="F167" i="5383"/>
  <c r="F168" i="5383"/>
  <c r="E163" i="5383"/>
  <c r="E164" i="5383"/>
  <c r="E165" i="5383"/>
  <c r="E166" i="5383"/>
  <c r="E167" i="5383"/>
  <c r="E168" i="5383"/>
  <c r="E162" i="5383"/>
  <c r="I142" i="5383" l="1"/>
  <c r="G146" i="5383"/>
  <c r="I146" i="5383" l="1"/>
  <c r="F41" i="5375" s="1"/>
  <c r="A87" i="5383" l="1"/>
  <c r="A93" i="5383"/>
  <c r="F30" i="5375"/>
  <c r="B87" i="5383" l="1"/>
  <c r="I30" i="5375" l="1"/>
  <c r="A60" i="5383" l="1"/>
  <c r="B161" i="5383"/>
  <c r="B109" i="5383"/>
  <c r="B93" i="5383"/>
  <c r="B70" i="5383"/>
  <c r="B60" i="5383"/>
  <c r="B51" i="5383"/>
  <c r="B42" i="5383"/>
  <c r="B33" i="5383"/>
  <c r="B21" i="5383"/>
  <c r="B14" i="5383"/>
  <c r="B9" i="5383"/>
  <c r="A151" i="5383"/>
  <c r="I158" i="5383"/>
  <c r="I157" i="5383"/>
  <c r="I156" i="5383"/>
  <c r="I155" i="5383"/>
  <c r="I154" i="5383"/>
  <c r="I153" i="5383"/>
  <c r="I152" i="5383"/>
  <c r="A161" i="5383"/>
  <c r="G168" i="5383"/>
  <c r="I168" i="5383" s="1"/>
  <c r="G167" i="5383"/>
  <c r="I167" i="5383" s="1"/>
  <c r="G166" i="5383"/>
  <c r="I166" i="5383" s="1"/>
  <c r="G165" i="5383"/>
  <c r="I165" i="5383" s="1"/>
  <c r="G164" i="5383"/>
  <c r="I164" i="5383" s="1"/>
  <c r="G163" i="5383"/>
  <c r="I163" i="5383" s="1"/>
  <c r="G162" i="5383"/>
  <c r="I162" i="5383" s="1"/>
  <c r="I29" i="5383"/>
  <c r="A21" i="5383"/>
  <c r="F34" i="5375"/>
  <c r="F33" i="5375"/>
  <c r="I33" i="5375" s="1"/>
  <c r="A103" i="5383"/>
  <c r="I106" i="5383"/>
  <c r="F32" i="5375" s="1"/>
  <c r="A75" i="5383"/>
  <c r="H76" i="5383"/>
  <c r="A51" i="5383"/>
  <c r="A120" i="5383"/>
  <c r="G123" i="5383"/>
  <c r="I123" i="5383" s="1"/>
  <c r="G122" i="5383"/>
  <c r="I122" i="5383" s="1"/>
  <c r="A127" i="5383"/>
  <c r="I130" i="5383"/>
  <c r="I129" i="5383"/>
  <c r="I41" i="5375"/>
  <c r="A3" i="5383"/>
  <c r="B3" i="5383"/>
  <c r="B2" i="5383"/>
  <c r="A2" i="5383"/>
  <c r="A109" i="5383"/>
  <c r="A113" i="5383"/>
  <c r="B103" i="5383"/>
  <c r="I53" i="5383"/>
  <c r="I16" i="5383"/>
  <c r="I17" i="5383"/>
  <c r="B5" i="5385"/>
  <c r="B4" i="5385"/>
  <c r="B3" i="5385"/>
  <c r="A4" i="5385"/>
  <c r="A5" i="5385"/>
  <c r="A3" i="5385"/>
  <c r="F35" i="5385"/>
  <c r="F36" i="5385"/>
  <c r="F37" i="5385"/>
  <c r="F38" i="5385"/>
  <c r="F34" i="5385"/>
  <c r="A28" i="5385"/>
  <c r="E20" i="5385"/>
  <c r="F16" i="5385" s="1"/>
  <c r="F21" i="5385" s="1"/>
  <c r="D7" i="5375" s="1"/>
  <c r="H27" i="5375" s="1"/>
  <c r="J27" i="5375" s="1"/>
  <c r="B151" i="5383"/>
  <c r="B127" i="5383"/>
  <c r="B120" i="5383"/>
  <c r="B113" i="5383"/>
  <c r="B75" i="5383"/>
  <c r="A9" i="5383"/>
  <c r="A12" i="5383"/>
  <c r="B12" i="5383"/>
  <c r="A14" i="5383"/>
  <c r="A31" i="5383"/>
  <c r="B31" i="5383"/>
  <c r="A33" i="5383"/>
  <c r="A42" i="5383"/>
  <c r="A70" i="5383"/>
  <c r="A118" i="5383"/>
  <c r="B118" i="5383"/>
  <c r="A149" i="5383"/>
  <c r="B149" i="5383"/>
  <c r="A7" i="5383"/>
  <c r="B7" i="5383"/>
  <c r="I10" i="5383"/>
  <c r="F14" i="5375" s="1"/>
  <c r="I159" i="5383" l="1"/>
  <c r="F45" i="5375" s="1"/>
  <c r="I45" i="5375" s="1"/>
  <c r="I169" i="5383"/>
  <c r="F46" i="5375" s="1"/>
  <c r="I15" i="5383"/>
  <c r="I128" i="5383"/>
  <c r="F121" i="5383"/>
  <c r="G121" i="5383" s="1"/>
  <c r="I121" i="5383" s="1"/>
  <c r="I124" i="5383"/>
  <c r="I131" i="5383"/>
  <c r="I31" i="5375"/>
  <c r="F19" i="5375"/>
  <c r="I19" i="5375" s="1"/>
  <c r="H30" i="5375"/>
  <c r="J30" i="5375" s="1"/>
  <c r="H24" i="5375"/>
  <c r="I40" i="5375"/>
  <c r="I32" i="5375"/>
  <c r="H29" i="5375"/>
  <c r="H38" i="5375"/>
  <c r="H23" i="5375"/>
  <c r="H26" i="5375"/>
  <c r="H33" i="5375"/>
  <c r="J33" i="5375" s="1"/>
  <c r="H28" i="5375"/>
  <c r="H32" i="5375"/>
  <c r="J32" i="5375" s="1"/>
  <c r="H18" i="5375"/>
  <c r="H19" i="5375"/>
  <c r="H45" i="5375"/>
  <c r="H46" i="5375"/>
  <c r="H40" i="5375"/>
  <c r="J40" i="5375" s="1"/>
  <c r="H34" i="5375"/>
  <c r="J34" i="5375" s="1"/>
  <c r="H41" i="5375"/>
  <c r="J41" i="5375" s="1"/>
  <c r="J10" i="5375"/>
  <c r="I34" i="5375"/>
  <c r="I14" i="5375"/>
  <c r="H25" i="5375"/>
  <c r="H39" i="5375"/>
  <c r="H31" i="5375"/>
  <c r="H14" i="5375"/>
  <c r="J14" i="5375" s="1"/>
  <c r="G169" i="5383"/>
  <c r="I57" i="5383"/>
  <c r="I52" i="5383"/>
  <c r="I40" i="5383"/>
  <c r="I19" i="5383" l="1"/>
  <c r="F23" i="5375"/>
  <c r="F18" i="5375"/>
  <c r="I18" i="5375" s="1"/>
  <c r="I20" i="5375" s="1"/>
  <c r="I132" i="5383"/>
  <c r="I125" i="5383"/>
  <c r="F38" i="5375" s="1"/>
  <c r="I38" i="5375" s="1"/>
  <c r="G125" i="5383"/>
  <c r="J19" i="5375"/>
  <c r="J45" i="5375"/>
  <c r="I73" i="5383"/>
  <c r="J31" i="5375"/>
  <c r="I15" i="5375"/>
  <c r="J15" i="5375"/>
  <c r="E15" i="5399" s="1"/>
  <c r="I58" i="5383"/>
  <c r="F25" i="5375" s="1"/>
  <c r="J46" i="5375"/>
  <c r="I46" i="5375"/>
  <c r="I47" i="5375" s="1"/>
  <c r="I76" i="5383"/>
  <c r="J23" i="5375"/>
  <c r="I23" i="5375"/>
  <c r="I63" i="5383"/>
  <c r="F26" i="5375" s="1"/>
  <c r="F28" i="5375" l="1"/>
  <c r="I28" i="5375" s="1"/>
  <c r="F24" i="5375"/>
  <c r="I24" i="5375" s="1"/>
  <c r="F15" i="5399"/>
  <c r="J38" i="5375"/>
  <c r="F39" i="5375"/>
  <c r="J39" i="5375" s="1"/>
  <c r="J18" i="5375"/>
  <c r="J20" i="5375" s="1"/>
  <c r="E18" i="5399" s="1"/>
  <c r="F18" i="5399" s="1"/>
  <c r="J47" i="5375"/>
  <c r="I25" i="5375"/>
  <c r="J25" i="5375"/>
  <c r="I26" i="5375"/>
  <c r="J26" i="5375"/>
  <c r="E27" i="5399" l="1"/>
  <c r="F27" i="5399" s="1"/>
  <c r="H27" i="5399" s="1"/>
  <c r="I27" i="5399" s="1"/>
  <c r="J28" i="5375"/>
  <c r="J24" i="5375"/>
  <c r="G18" i="5399"/>
  <c r="I18" i="5399" s="1"/>
  <c r="G15" i="5399"/>
  <c r="I82" i="5383"/>
  <c r="J42" i="5375"/>
  <c r="E24" i="5399" s="1"/>
  <c r="F24" i="5399" s="1"/>
  <c r="I39" i="5375"/>
  <c r="I42" i="5375" s="1"/>
  <c r="H15" i="5399" l="1"/>
  <c r="J18" i="5399"/>
  <c r="K18" i="5399" s="1"/>
  <c r="G24" i="5399"/>
  <c r="H24" i="5399" s="1"/>
  <c r="J27" i="5399"/>
  <c r="K27" i="5399" s="1"/>
  <c r="F29" i="5375"/>
  <c r="J29" i="5375" s="1"/>
  <c r="J24" i="5399" l="1"/>
  <c r="K24" i="5399" s="1"/>
  <c r="I15" i="5399"/>
  <c r="I29" i="5375"/>
  <c r="I35" i="5375" s="1"/>
  <c r="J35" i="5375"/>
  <c r="J50" i="5375" s="1"/>
  <c r="E21" i="5399" l="1"/>
  <c r="E29" i="5399" s="1"/>
  <c r="F21" i="5399" l="1"/>
  <c r="F29" i="5399" s="1"/>
  <c r="E19" i="5399" l="1"/>
  <c r="E16" i="5399"/>
  <c r="E22" i="5399"/>
  <c r="E13" i="5399"/>
  <c r="E28" i="5399" s="1"/>
  <c r="E25" i="5399"/>
  <c r="G21" i="5399"/>
  <c r="G29" i="5399" s="1"/>
  <c r="F28" i="5399" l="1"/>
  <c r="F30" i="5399" s="1"/>
  <c r="F31" i="5399"/>
  <c r="H21" i="5399"/>
  <c r="H29" i="5399" s="1"/>
  <c r="G28" i="5399"/>
  <c r="G30" i="5399" l="1"/>
  <c r="I29" i="5399"/>
  <c r="H28" i="5399"/>
  <c r="H30" i="5399" s="1"/>
  <c r="G31" i="5399"/>
  <c r="H31" i="5399" l="1"/>
  <c r="I28" i="5399" l="1"/>
  <c r="I30" i="5399" s="1"/>
  <c r="I31" i="5399"/>
  <c r="J15" i="5399" l="1"/>
  <c r="K15" i="5399" s="1"/>
  <c r="J21" i="5399" l="1"/>
  <c r="K21" i="5399" s="1"/>
  <c r="K31" i="5399" l="1"/>
  <c r="J29" i="5399"/>
  <c r="K29" i="5399" s="1"/>
</calcChain>
</file>

<file path=xl/sharedStrings.xml><?xml version="1.0" encoding="utf-8"?>
<sst xmlns="http://schemas.openxmlformats.org/spreadsheetml/2006/main" count="37029" uniqueCount="20806">
  <si>
    <t>CÓDIGO</t>
  </si>
  <si>
    <t>QUANT</t>
  </si>
  <si>
    <t>P. UNITÁRIO</t>
  </si>
  <si>
    <t>( R$ )</t>
  </si>
  <si>
    <t>UNID</t>
  </si>
  <si>
    <t>PLANILHA ORÇAMENTÁRIA</t>
  </si>
  <si>
    <t>SUB-TOTAL</t>
  </si>
  <si>
    <t>ITEM</t>
  </si>
  <si>
    <t>DESCRIÇÃO</t>
  </si>
  <si>
    <t>01.02</t>
  </si>
  <si>
    <t>02.01</t>
  </si>
  <si>
    <t>02.02</t>
  </si>
  <si>
    <t>02.03</t>
  </si>
  <si>
    <t>03.01</t>
  </si>
  <si>
    <t>02.08.020</t>
  </si>
  <si>
    <t>02.10.020</t>
  </si>
  <si>
    <t>03.01.250</t>
  </si>
  <si>
    <t>03.02.040</t>
  </si>
  <si>
    <t>04.01</t>
  </si>
  <si>
    <t>04.02</t>
  </si>
  <si>
    <t>04.09.140</t>
  </si>
  <si>
    <t>04.09.160</t>
  </si>
  <si>
    <t>05.04</t>
  </si>
  <si>
    <t>06.01</t>
  </si>
  <si>
    <t>06.02.020</t>
  </si>
  <si>
    <t>07.01</t>
  </si>
  <si>
    <t>07.02</t>
  </si>
  <si>
    <t>08.01</t>
  </si>
  <si>
    <t>09.01</t>
  </si>
  <si>
    <t>09.01.020</t>
  </si>
  <si>
    <t>09.01.030</t>
  </si>
  <si>
    <t>09.02</t>
  </si>
  <si>
    <t>10.01</t>
  </si>
  <si>
    <t>10.01.040</t>
  </si>
  <si>
    <t>10.02</t>
  </si>
  <si>
    <t>11.01</t>
  </si>
  <si>
    <t>11.01.100</t>
  </si>
  <si>
    <t>11.01.130</t>
  </si>
  <si>
    <t>11.02</t>
  </si>
  <si>
    <t>11.16.040</t>
  </si>
  <si>
    <t>11.16.060</t>
  </si>
  <si>
    <t>12.01</t>
  </si>
  <si>
    <t>12.04</t>
  </si>
  <si>
    <t>12.05</t>
  </si>
  <si>
    <t>12.06</t>
  </si>
  <si>
    <t>12.07</t>
  </si>
  <si>
    <t>13.01</t>
  </si>
  <si>
    <t>13.02</t>
  </si>
  <si>
    <t>13.05</t>
  </si>
  <si>
    <t>14.01</t>
  </si>
  <si>
    <t>14.02</t>
  </si>
  <si>
    <t>14.04.210</t>
  </si>
  <si>
    <t>15.01</t>
  </si>
  <si>
    <t>15.01.110</t>
  </si>
  <si>
    <t>15.03</t>
  </si>
  <si>
    <t>15.03.030</t>
  </si>
  <si>
    <t>15.05</t>
  </si>
  <si>
    <t>16.02</t>
  </si>
  <si>
    <t>16.03</t>
  </si>
  <si>
    <t>16.03.020</t>
  </si>
  <si>
    <t>16.03.300</t>
  </si>
  <si>
    <t>16.10</t>
  </si>
  <si>
    <t>16.12</t>
  </si>
  <si>
    <t>16.13</t>
  </si>
  <si>
    <t>16.16</t>
  </si>
  <si>
    <t>16.32.120</t>
  </si>
  <si>
    <t>17.01</t>
  </si>
  <si>
    <t>17.01.040</t>
  </si>
  <si>
    <t>17.02</t>
  </si>
  <si>
    <t>17.02.020</t>
  </si>
  <si>
    <t>17.02.220</t>
  </si>
  <si>
    <t>17.03</t>
  </si>
  <si>
    <t>17.04</t>
  </si>
  <si>
    <t>17.05.020</t>
  </si>
  <si>
    <t>17.10.020</t>
  </si>
  <si>
    <t>17.10.200</t>
  </si>
  <si>
    <t>18.06.410</t>
  </si>
  <si>
    <t>18.12.020</t>
  </si>
  <si>
    <t>19.01</t>
  </si>
  <si>
    <t>19.02</t>
  </si>
  <si>
    <t>19.03</t>
  </si>
  <si>
    <t>20.01</t>
  </si>
  <si>
    <t>20.03</t>
  </si>
  <si>
    <t>20.04</t>
  </si>
  <si>
    <t>20.10</t>
  </si>
  <si>
    <t>21.01</t>
  </si>
  <si>
    <t>21.02</t>
  </si>
  <si>
    <t>22.01</t>
  </si>
  <si>
    <t>22.02</t>
  </si>
  <si>
    <t>22.03</t>
  </si>
  <si>
    <t>22.04</t>
  </si>
  <si>
    <t>23.09.040</t>
  </si>
  <si>
    <t>23.09.050</t>
  </si>
  <si>
    <t>24.02.040</t>
  </si>
  <si>
    <t>24.02.060</t>
  </si>
  <si>
    <t>26.02.040</t>
  </si>
  <si>
    <t>26.02.060</t>
  </si>
  <si>
    <t>28.01.040</t>
  </si>
  <si>
    <t>28.20.830</t>
  </si>
  <si>
    <t>30.01.090</t>
  </si>
  <si>
    <t>30.01.130</t>
  </si>
  <si>
    <t>30.08.060</t>
  </si>
  <si>
    <t>32.16.030</t>
  </si>
  <si>
    <t>33.02.060</t>
  </si>
  <si>
    <t>33.02.080</t>
  </si>
  <si>
    <t>33.05.330</t>
  </si>
  <si>
    <t>33.10.020</t>
  </si>
  <si>
    <t>33.10.030</t>
  </si>
  <si>
    <t>34.02.100</t>
  </si>
  <si>
    <t>37.03.200</t>
  </si>
  <si>
    <t>37.13.800</t>
  </si>
  <si>
    <t>37.13.810</t>
  </si>
  <si>
    <t>37.17.060</t>
  </si>
  <si>
    <t>37.17.080</t>
  </si>
  <si>
    <t>38.01.060</t>
  </si>
  <si>
    <t>38.04.040</t>
  </si>
  <si>
    <t>38.07.200</t>
  </si>
  <si>
    <t>38.19.020</t>
  </si>
  <si>
    <t>39.18.120</t>
  </si>
  <si>
    <t>40.01.020</t>
  </si>
  <si>
    <t>40.01.090</t>
  </si>
  <si>
    <t>40.04.090</t>
  </si>
  <si>
    <t>40.04.096</t>
  </si>
  <si>
    <t>40.04.450</t>
  </si>
  <si>
    <t>40.04.470</t>
  </si>
  <si>
    <t>40.05.020</t>
  </si>
  <si>
    <t>40.05.080</t>
  </si>
  <si>
    <t>40.06.510</t>
  </si>
  <si>
    <t>42.05.190</t>
  </si>
  <si>
    <t>44.01.050</t>
  </si>
  <si>
    <t>44.01.240</t>
  </si>
  <si>
    <t>44.03.010</t>
  </si>
  <si>
    <t>44.03.050</t>
  </si>
  <si>
    <t>44.03.080</t>
  </si>
  <si>
    <t>44.03.130</t>
  </si>
  <si>
    <t>44.03.300</t>
  </si>
  <si>
    <t>44.20.280</t>
  </si>
  <si>
    <t>44.20.310</t>
  </si>
  <si>
    <t>46.01.020</t>
  </si>
  <si>
    <t>46.01.040</t>
  </si>
  <si>
    <t>46.01.050</t>
  </si>
  <si>
    <t>46.03.038</t>
  </si>
  <si>
    <t>46.03.050</t>
  </si>
  <si>
    <t>47.01.020</t>
  </si>
  <si>
    <t>47.02.040</t>
  </si>
  <si>
    <t>47.04.030</t>
  </si>
  <si>
    <t>48.05.020</t>
  </si>
  <si>
    <t>49.01.040</t>
  </si>
  <si>
    <t>49.01.070</t>
  </si>
  <si>
    <t>55.01.020</t>
  </si>
  <si>
    <t>66.08.100</t>
  </si>
  <si>
    <t>66.20.150</t>
  </si>
  <si>
    <t>66.20.225</t>
  </si>
  <si>
    <t>69.03.360</t>
  </si>
  <si>
    <t>69.09.250</t>
  </si>
  <si>
    <t>69.09.260</t>
  </si>
  <si>
    <t>69.20.200</t>
  </si>
  <si>
    <t>97.02.190</t>
  </si>
  <si>
    <t>SERVIÇOS PRELIMINARES</t>
  </si>
  <si>
    <t xml:space="preserve">TOTAL </t>
  </si>
  <si>
    <t>PINTURA</t>
  </si>
  <si>
    <t>01.01</t>
  </si>
  <si>
    <t>02.00</t>
  </si>
  <si>
    <t>01.00</t>
  </si>
  <si>
    <t>03.00</t>
  </si>
  <si>
    <t xml:space="preserve"> (R$)</t>
  </si>
  <si>
    <t>98.02.210</t>
  </si>
  <si>
    <t>98.02</t>
  </si>
  <si>
    <t>98</t>
  </si>
  <si>
    <t>97.05.140</t>
  </si>
  <si>
    <t>97.05.130</t>
  </si>
  <si>
    <t>97.05.080</t>
  </si>
  <si>
    <t>97.05.070</t>
  </si>
  <si>
    <t>97.05</t>
  </si>
  <si>
    <t>97.03.010</t>
  </si>
  <si>
    <t>97.03</t>
  </si>
  <si>
    <t>97.02.210</t>
  </si>
  <si>
    <t>97.02.030</t>
  </si>
  <si>
    <t>97.02</t>
  </si>
  <si>
    <t>97</t>
  </si>
  <si>
    <t>69.20.350</t>
  </si>
  <si>
    <t>69.20.340</t>
  </si>
  <si>
    <t>69.20.300</t>
  </si>
  <si>
    <t>69.20.290</t>
  </si>
  <si>
    <t>69.20.280</t>
  </si>
  <si>
    <t>69.20.270</t>
  </si>
  <si>
    <t>69.20.260</t>
  </si>
  <si>
    <t>69.20.250</t>
  </si>
  <si>
    <t>69.20.240</t>
  </si>
  <si>
    <t>69.20.230</t>
  </si>
  <si>
    <t>69.20.220</t>
  </si>
  <si>
    <t>69.20.210</t>
  </si>
  <si>
    <t>69.20.180</t>
  </si>
  <si>
    <t>69.20.170</t>
  </si>
  <si>
    <t>69.20.140</t>
  </si>
  <si>
    <t>69.20.130</t>
  </si>
  <si>
    <t>69.20.110</t>
  </si>
  <si>
    <t>69.20.100</t>
  </si>
  <si>
    <t>69.20.070</t>
  </si>
  <si>
    <t>69.20.050</t>
  </si>
  <si>
    <t>69.20.040</t>
  </si>
  <si>
    <t>69.20.010</t>
  </si>
  <si>
    <t>69.20</t>
  </si>
  <si>
    <t>69.10.130</t>
  </si>
  <si>
    <t>69.10</t>
  </si>
  <si>
    <t>69.09.370</t>
  </si>
  <si>
    <t>69.09.360</t>
  </si>
  <si>
    <t>69.09.300</t>
  </si>
  <si>
    <t>69.09</t>
  </si>
  <si>
    <t>69.08.010</t>
  </si>
  <si>
    <t>69.08</t>
  </si>
  <si>
    <t>69.06.320</t>
  </si>
  <si>
    <t>69.06.300</t>
  </si>
  <si>
    <t>69.06.290</t>
  </si>
  <si>
    <t>69.06.280</t>
  </si>
  <si>
    <t>69.06.240</t>
  </si>
  <si>
    <t>69.06.220</t>
  </si>
  <si>
    <t>69.06.210</t>
  </si>
  <si>
    <t>69.06.200</t>
  </si>
  <si>
    <t>69.06.120</t>
  </si>
  <si>
    <t>69.06.110</t>
  </si>
  <si>
    <t>69.06.100</t>
  </si>
  <si>
    <t>69.06.080</t>
  </si>
  <si>
    <t>69.06.050</t>
  </si>
  <si>
    <t>69.06.040</t>
  </si>
  <si>
    <t>69.06.030</t>
  </si>
  <si>
    <t>69.06.020</t>
  </si>
  <si>
    <t>69.06</t>
  </si>
  <si>
    <t>69.05.230</t>
  </si>
  <si>
    <t>69.05.040</t>
  </si>
  <si>
    <t>69.05.010</t>
  </si>
  <si>
    <t>69.05</t>
  </si>
  <si>
    <t>69.03.420</t>
  </si>
  <si>
    <t>69.03.410</t>
  </si>
  <si>
    <t>69.03.400</t>
  </si>
  <si>
    <t>69.03.340</t>
  </si>
  <si>
    <t>69.03.310</t>
  </si>
  <si>
    <t>69.03.140</t>
  </si>
  <si>
    <t>69.03.130</t>
  </si>
  <si>
    <t>69.03.090</t>
  </si>
  <si>
    <t>69.03</t>
  </si>
  <si>
    <t>69</t>
  </si>
  <si>
    <t>68.20.120</t>
  </si>
  <si>
    <t>68.20.050</t>
  </si>
  <si>
    <t>68.20.040</t>
  </si>
  <si>
    <t>68.20.010</t>
  </si>
  <si>
    <t>68.20</t>
  </si>
  <si>
    <t>68.02.140</t>
  </si>
  <si>
    <t>68.02.120</t>
  </si>
  <si>
    <t>68.02.110</t>
  </si>
  <si>
    <t>68.02.100</t>
  </si>
  <si>
    <t>68.02.090</t>
  </si>
  <si>
    <t>68.02.070</t>
  </si>
  <si>
    <t>68.02.060</t>
  </si>
  <si>
    <t>68.02.050</t>
  </si>
  <si>
    <t>68.02.040</t>
  </si>
  <si>
    <t>68.02.030</t>
  </si>
  <si>
    <t>68.02.020</t>
  </si>
  <si>
    <t>68.02.010</t>
  </si>
  <si>
    <t>68.02</t>
  </si>
  <si>
    <t>68.01.850</t>
  </si>
  <si>
    <t>68.01.810</t>
  </si>
  <si>
    <t>68.01.800</t>
  </si>
  <si>
    <t>68.01.760</t>
  </si>
  <si>
    <t>68.01.750</t>
  </si>
  <si>
    <t>68.01.740</t>
  </si>
  <si>
    <t>68.01.730</t>
  </si>
  <si>
    <t>68.01.670</t>
  </si>
  <si>
    <t>68.01.650</t>
  </si>
  <si>
    <t>68.01.640</t>
  </si>
  <si>
    <t>68.01.630</t>
  </si>
  <si>
    <t>68.01.620</t>
  </si>
  <si>
    <t>68.01.600</t>
  </si>
  <si>
    <t>68.01</t>
  </si>
  <si>
    <t>68</t>
  </si>
  <si>
    <t>67.02.410</t>
  </si>
  <si>
    <t>67.02.400</t>
  </si>
  <si>
    <t>67.02.330</t>
  </si>
  <si>
    <t>67.02.320</t>
  </si>
  <si>
    <t>67.02.301</t>
  </si>
  <si>
    <t>67.02.280</t>
  </si>
  <si>
    <t>67.02.240</t>
  </si>
  <si>
    <t>67.02.210</t>
  </si>
  <si>
    <t>67.02.160</t>
  </si>
  <si>
    <t>67.02</t>
  </si>
  <si>
    <t>67</t>
  </si>
  <si>
    <t>66.20.221</t>
  </si>
  <si>
    <t>66.20.212</t>
  </si>
  <si>
    <t>66.20.202</t>
  </si>
  <si>
    <t>66.20.170</t>
  </si>
  <si>
    <t>66.20</t>
  </si>
  <si>
    <t>66.08.620</t>
  </si>
  <si>
    <t>66.08.610</t>
  </si>
  <si>
    <t>66.08.600</t>
  </si>
  <si>
    <t>66.08.401</t>
  </si>
  <si>
    <t>66.08.400</t>
  </si>
  <si>
    <t>66.08.340</t>
  </si>
  <si>
    <t>66.08.270</t>
  </si>
  <si>
    <t>66.08.260</t>
  </si>
  <si>
    <t>66.08.240</t>
  </si>
  <si>
    <t>66.08.131</t>
  </si>
  <si>
    <t>66.08.115</t>
  </si>
  <si>
    <t>66.08.111</t>
  </si>
  <si>
    <t>66.08.110</t>
  </si>
  <si>
    <t>66.08.061</t>
  </si>
  <si>
    <t>66.08</t>
  </si>
  <si>
    <t>66.02.560</t>
  </si>
  <si>
    <t>66.02.500</t>
  </si>
  <si>
    <t>66.02.460</t>
  </si>
  <si>
    <t>66.02.240</t>
  </si>
  <si>
    <t>66.02.239</t>
  </si>
  <si>
    <t>66.02.130</t>
  </si>
  <si>
    <t>66.02.090</t>
  </si>
  <si>
    <t>66.02.060</t>
  </si>
  <si>
    <t>66.02</t>
  </si>
  <si>
    <t>66</t>
  </si>
  <si>
    <t>65.02.100</t>
  </si>
  <si>
    <t>65.02</t>
  </si>
  <si>
    <t>65.01.210</t>
  </si>
  <si>
    <t>65.01</t>
  </si>
  <si>
    <t>65</t>
  </si>
  <si>
    <t>62.20.350</t>
  </si>
  <si>
    <t>62.20.340</t>
  </si>
  <si>
    <t>62.20.330</t>
  </si>
  <si>
    <t>62.20</t>
  </si>
  <si>
    <t>62.04.090</t>
  </si>
  <si>
    <t>62.04.070</t>
  </si>
  <si>
    <t>62.04.060</t>
  </si>
  <si>
    <t>62.04</t>
  </si>
  <si>
    <t>62</t>
  </si>
  <si>
    <t>61.20.450</t>
  </si>
  <si>
    <t>61.20.130</t>
  </si>
  <si>
    <t>61.20.120</t>
  </si>
  <si>
    <t>61.20.110</t>
  </si>
  <si>
    <t>61.20.100</t>
  </si>
  <si>
    <t>61.20.040</t>
  </si>
  <si>
    <t>61.20</t>
  </si>
  <si>
    <t>61.14.100</t>
  </si>
  <si>
    <t>61.14.080</t>
  </si>
  <si>
    <t>61.14.070</t>
  </si>
  <si>
    <t>61.14.050</t>
  </si>
  <si>
    <t>61.14.015</t>
  </si>
  <si>
    <t>61.14.005</t>
  </si>
  <si>
    <t>61.14</t>
  </si>
  <si>
    <t>61.10.550</t>
  </si>
  <si>
    <t>61.10.530</t>
  </si>
  <si>
    <t>61.10.510</t>
  </si>
  <si>
    <t>61.10.440</t>
  </si>
  <si>
    <t>61.10.430</t>
  </si>
  <si>
    <t>61.10.410</t>
  </si>
  <si>
    <t>61.10.400</t>
  </si>
  <si>
    <t>61.10.320</t>
  </si>
  <si>
    <t>61.10.310</t>
  </si>
  <si>
    <t>61.10.300</t>
  </si>
  <si>
    <t>61.10.270</t>
  </si>
  <si>
    <t>61.10.260</t>
  </si>
  <si>
    <t>61.10.250</t>
  </si>
  <si>
    <t>61.10.230</t>
  </si>
  <si>
    <t>61.10.220</t>
  </si>
  <si>
    <t>61.10.210</t>
  </si>
  <si>
    <t>61.10.200</t>
  </si>
  <si>
    <t>61.10.120</t>
  </si>
  <si>
    <t>61.10.110</t>
  </si>
  <si>
    <t>61.10.100</t>
  </si>
  <si>
    <t>61.10.010</t>
  </si>
  <si>
    <t>61.10.001</t>
  </si>
  <si>
    <t>61.10</t>
  </si>
  <si>
    <t>61.01.800</t>
  </si>
  <si>
    <t>61.01.770</t>
  </si>
  <si>
    <t>61.01.760</t>
  </si>
  <si>
    <t>61.01.690</t>
  </si>
  <si>
    <t>61.01.680</t>
  </si>
  <si>
    <t>61.01.670</t>
  </si>
  <si>
    <t>61.01</t>
  </si>
  <si>
    <t>61</t>
  </si>
  <si>
    <t>55.10.030</t>
  </si>
  <si>
    <t>55.10</t>
  </si>
  <si>
    <t>55.02.060</t>
  </si>
  <si>
    <t>55.02.050</t>
  </si>
  <si>
    <t>55.02.040</t>
  </si>
  <si>
    <t>55.02.020</t>
  </si>
  <si>
    <t>55.02.010</t>
  </si>
  <si>
    <t>55.02</t>
  </si>
  <si>
    <t>55.01.140</t>
  </si>
  <si>
    <t>55.01.130</t>
  </si>
  <si>
    <t>55.01.100</t>
  </si>
  <si>
    <t>55.01.080</t>
  </si>
  <si>
    <t>55.01.070</t>
  </si>
  <si>
    <t>55.01.030</t>
  </si>
  <si>
    <t>55.01</t>
  </si>
  <si>
    <t>55</t>
  </si>
  <si>
    <t>54.20.140</t>
  </si>
  <si>
    <t>54.20.130</t>
  </si>
  <si>
    <t>54.20.120</t>
  </si>
  <si>
    <t>54.20.110</t>
  </si>
  <si>
    <t>54.20.100</t>
  </si>
  <si>
    <t>54.20.040</t>
  </si>
  <si>
    <t>54.20</t>
  </si>
  <si>
    <t>54.07.260</t>
  </si>
  <si>
    <t>54.07.210</t>
  </si>
  <si>
    <t>54.07.130</t>
  </si>
  <si>
    <t>54.07.110</t>
  </si>
  <si>
    <t>54.07.040</t>
  </si>
  <si>
    <t>54.07</t>
  </si>
  <si>
    <t>54.06.170</t>
  </si>
  <si>
    <t>54.06.160</t>
  </si>
  <si>
    <t>54.06.110</t>
  </si>
  <si>
    <t>54.06.100</t>
  </si>
  <si>
    <t>54.06.040</t>
  </si>
  <si>
    <t>54.06.020</t>
  </si>
  <si>
    <t>54.06</t>
  </si>
  <si>
    <t>54.04.360</t>
  </si>
  <si>
    <t>54.04.350</t>
  </si>
  <si>
    <t>54.04.340</t>
  </si>
  <si>
    <t>54.04.060</t>
  </si>
  <si>
    <t>54.04.050</t>
  </si>
  <si>
    <t>54.04.040</t>
  </si>
  <si>
    <t>54.04.030</t>
  </si>
  <si>
    <t>54.04</t>
  </si>
  <si>
    <t>54.03.260</t>
  </si>
  <si>
    <t>54.03.250</t>
  </si>
  <si>
    <t>54.03.240</t>
  </si>
  <si>
    <t>54.03.230</t>
  </si>
  <si>
    <t>54.03.221</t>
  </si>
  <si>
    <t>54.03.210</t>
  </si>
  <si>
    <t>54.03.200</t>
  </si>
  <si>
    <t>54.03</t>
  </si>
  <si>
    <t>54.02.030</t>
  </si>
  <si>
    <t>54.02</t>
  </si>
  <si>
    <t>54.01.410</t>
  </si>
  <si>
    <t>54.01.400</t>
  </si>
  <si>
    <t>54.01.300</t>
  </si>
  <si>
    <t>54.01.230</t>
  </si>
  <si>
    <t>54.01.220</t>
  </si>
  <si>
    <t>54.01.210</t>
  </si>
  <si>
    <t>54.01.200</t>
  </si>
  <si>
    <t>54.01.050</t>
  </si>
  <si>
    <t>54.01.030</t>
  </si>
  <si>
    <t>54.01.010</t>
  </si>
  <si>
    <t>54.01</t>
  </si>
  <si>
    <t>54</t>
  </si>
  <si>
    <t>50.20.200</t>
  </si>
  <si>
    <t>50.20.170</t>
  </si>
  <si>
    <t>50.20.160</t>
  </si>
  <si>
    <t>50.20.130</t>
  </si>
  <si>
    <t>50.20.120</t>
  </si>
  <si>
    <t>50.20.110</t>
  </si>
  <si>
    <t>50.20</t>
  </si>
  <si>
    <t>50.10.220</t>
  </si>
  <si>
    <t>50.10.210</t>
  </si>
  <si>
    <t>50.10.140</t>
  </si>
  <si>
    <t>50.10.120</t>
  </si>
  <si>
    <t>50.10.110</t>
  </si>
  <si>
    <t>50.10.100</t>
  </si>
  <si>
    <t>50.10.060</t>
  </si>
  <si>
    <t>50.10.058</t>
  </si>
  <si>
    <t>50.10.050</t>
  </si>
  <si>
    <t>50.10.030</t>
  </si>
  <si>
    <t>50.10</t>
  </si>
  <si>
    <t>50.05.490</t>
  </si>
  <si>
    <t>50.05.470</t>
  </si>
  <si>
    <t>50.05.450</t>
  </si>
  <si>
    <t>50.05.440</t>
  </si>
  <si>
    <t>50.05.430</t>
  </si>
  <si>
    <t>50.05.400</t>
  </si>
  <si>
    <t>50.05.280</t>
  </si>
  <si>
    <t>50.05.270</t>
  </si>
  <si>
    <t>50.05.250</t>
  </si>
  <si>
    <t>50.05.230</t>
  </si>
  <si>
    <t>50.05.210</t>
  </si>
  <si>
    <t>50.05.170</t>
  </si>
  <si>
    <t>50.05.160</t>
  </si>
  <si>
    <t>50.05.080</t>
  </si>
  <si>
    <t>50.05.060</t>
  </si>
  <si>
    <t>50.05.022</t>
  </si>
  <si>
    <t>50.05</t>
  </si>
  <si>
    <t>50.02.080</t>
  </si>
  <si>
    <t>50.02.060</t>
  </si>
  <si>
    <t>50.02.050</t>
  </si>
  <si>
    <t>50.02.020</t>
  </si>
  <si>
    <t>50.02</t>
  </si>
  <si>
    <t>50.01.340</t>
  </si>
  <si>
    <t>50.01.330</t>
  </si>
  <si>
    <t>50.01.320</t>
  </si>
  <si>
    <t>50.01.220</t>
  </si>
  <si>
    <t>50.01.210</t>
  </si>
  <si>
    <t>50.01.200</t>
  </si>
  <si>
    <t>50.01.190</t>
  </si>
  <si>
    <t>50.01.180</t>
  </si>
  <si>
    <t>50.01.170</t>
  </si>
  <si>
    <t>50.01.160</t>
  </si>
  <si>
    <t>50.01.130</t>
  </si>
  <si>
    <t>50.01.110</t>
  </si>
  <si>
    <t>50.01.100</t>
  </si>
  <si>
    <t>50.01.090</t>
  </si>
  <si>
    <t>50.01.080</t>
  </si>
  <si>
    <t>50.01.060</t>
  </si>
  <si>
    <t>50.01.030</t>
  </si>
  <si>
    <t>50.01</t>
  </si>
  <si>
    <t>50</t>
  </si>
  <si>
    <t>49.16.051</t>
  </si>
  <si>
    <t>49.16.050</t>
  </si>
  <si>
    <t>49.16</t>
  </si>
  <si>
    <t>49.15.100</t>
  </si>
  <si>
    <t>49.15.060</t>
  </si>
  <si>
    <t>49.15.050</t>
  </si>
  <si>
    <t>49.15.040</t>
  </si>
  <si>
    <t>49.15.030</t>
  </si>
  <si>
    <t>49.15.010</t>
  </si>
  <si>
    <t>49.15</t>
  </si>
  <si>
    <t>49.14.030</t>
  </si>
  <si>
    <t>49.14.020</t>
  </si>
  <si>
    <t>49.14.010</t>
  </si>
  <si>
    <t>49.14</t>
  </si>
  <si>
    <t>49.13.040</t>
  </si>
  <si>
    <t>49.13.030</t>
  </si>
  <si>
    <t>49.13.020</t>
  </si>
  <si>
    <t>49.13.010</t>
  </si>
  <si>
    <t>49.13</t>
  </si>
  <si>
    <t>49.12.140</t>
  </si>
  <si>
    <t>49.12.120</t>
  </si>
  <si>
    <t>49.12.110</t>
  </si>
  <si>
    <t>49.12.050</t>
  </si>
  <si>
    <t>49.12.030</t>
  </si>
  <si>
    <t>49.12.010</t>
  </si>
  <si>
    <t>49.12</t>
  </si>
  <si>
    <t>49.11.140</t>
  </si>
  <si>
    <t>49.11.130</t>
  </si>
  <si>
    <t>49.11</t>
  </si>
  <si>
    <t>49.08.250</t>
  </si>
  <si>
    <t>49.08</t>
  </si>
  <si>
    <t>49.06.560</t>
  </si>
  <si>
    <t>49.06.550</t>
  </si>
  <si>
    <t>49.06.480</t>
  </si>
  <si>
    <t>49.06.460</t>
  </si>
  <si>
    <t>49.06.450</t>
  </si>
  <si>
    <t>49.06.440</t>
  </si>
  <si>
    <t>49.06.430</t>
  </si>
  <si>
    <t>49.06.420</t>
  </si>
  <si>
    <t>49.06.410</t>
  </si>
  <si>
    <t>49.06.400</t>
  </si>
  <si>
    <t>49.06.210</t>
  </si>
  <si>
    <t>49.06.200</t>
  </si>
  <si>
    <t>49.06.190</t>
  </si>
  <si>
    <t>49.06.170</t>
  </si>
  <si>
    <t>49.06.160</t>
  </si>
  <si>
    <t>49.06.110</t>
  </si>
  <si>
    <t>49.06.080</t>
  </si>
  <si>
    <t>49.06.030</t>
  </si>
  <si>
    <t>49.06.020</t>
  </si>
  <si>
    <t>49.06.010</t>
  </si>
  <si>
    <t>49.06</t>
  </si>
  <si>
    <t>49.05.040</t>
  </si>
  <si>
    <t>49.05.020</t>
  </si>
  <si>
    <t>49.05</t>
  </si>
  <si>
    <t>49.04.010</t>
  </si>
  <si>
    <t>49.04</t>
  </si>
  <si>
    <t>49.03.020</t>
  </si>
  <si>
    <t>49.03</t>
  </si>
  <si>
    <t>49.01.050</t>
  </si>
  <si>
    <t>49.01.030</t>
  </si>
  <si>
    <t>49.01.020</t>
  </si>
  <si>
    <t>49.01.016</t>
  </si>
  <si>
    <t>49.01</t>
  </si>
  <si>
    <t>49</t>
  </si>
  <si>
    <t>48.20.060</t>
  </si>
  <si>
    <t>48.20.040</t>
  </si>
  <si>
    <t>48.20.020</t>
  </si>
  <si>
    <t>48.20</t>
  </si>
  <si>
    <t>48.05.070</t>
  </si>
  <si>
    <t>48.05.052</t>
  </si>
  <si>
    <t>48.05.050</t>
  </si>
  <si>
    <t>48.05.040</t>
  </si>
  <si>
    <t>48.05.030</t>
  </si>
  <si>
    <t>48.05.010</t>
  </si>
  <si>
    <t>48.05</t>
  </si>
  <si>
    <t>48.04</t>
  </si>
  <si>
    <t>48.03.138</t>
  </si>
  <si>
    <t>48.03.130</t>
  </si>
  <si>
    <t>48.03.112</t>
  </si>
  <si>
    <t>48.03</t>
  </si>
  <si>
    <t>48.02.400</t>
  </si>
  <si>
    <t>48.02.310</t>
  </si>
  <si>
    <t>48.02.300</t>
  </si>
  <si>
    <t>48.02.009</t>
  </si>
  <si>
    <t>48.02.008</t>
  </si>
  <si>
    <t>48.02</t>
  </si>
  <si>
    <t>48</t>
  </si>
  <si>
    <t>47.20.330</t>
  </si>
  <si>
    <t>47.20.320</t>
  </si>
  <si>
    <t>47.20.300</t>
  </si>
  <si>
    <t>47.20.190</t>
  </si>
  <si>
    <t>47.20.120</t>
  </si>
  <si>
    <t>47.20.100</t>
  </si>
  <si>
    <t>47.20.080</t>
  </si>
  <si>
    <t>47.20.070</t>
  </si>
  <si>
    <t>47.20.030</t>
  </si>
  <si>
    <t>47.20.020</t>
  </si>
  <si>
    <t>47.20.010</t>
  </si>
  <si>
    <t>47.20</t>
  </si>
  <si>
    <t>47.14.200</t>
  </si>
  <si>
    <t>47.14.020</t>
  </si>
  <si>
    <t>47.14</t>
  </si>
  <si>
    <t>47.12.350</t>
  </si>
  <si>
    <t>47.12.340</t>
  </si>
  <si>
    <t>47.12.330</t>
  </si>
  <si>
    <t>47.12.320</t>
  </si>
  <si>
    <t>47.12.310</t>
  </si>
  <si>
    <t>47.12.300</t>
  </si>
  <si>
    <t>47.12.290</t>
  </si>
  <si>
    <t>47.12.280</t>
  </si>
  <si>
    <t>47.12.270</t>
  </si>
  <si>
    <t>47.12.040</t>
  </si>
  <si>
    <t>47.12</t>
  </si>
  <si>
    <t>47.11.111</t>
  </si>
  <si>
    <t>47.11.100</t>
  </si>
  <si>
    <t>47.11.080</t>
  </si>
  <si>
    <t>47.11.021</t>
  </si>
  <si>
    <t>47.11</t>
  </si>
  <si>
    <t>47.10.010</t>
  </si>
  <si>
    <t>47.10</t>
  </si>
  <si>
    <t>47.09.040</t>
  </si>
  <si>
    <t>47.09.030</t>
  </si>
  <si>
    <t>47.09.020</t>
  </si>
  <si>
    <t>47.09.010</t>
  </si>
  <si>
    <t>47.09</t>
  </si>
  <si>
    <t>47.07.090</t>
  </si>
  <si>
    <t>47.07.030</t>
  </si>
  <si>
    <t>47.07.020</t>
  </si>
  <si>
    <t>47.07.010</t>
  </si>
  <si>
    <t>47.07</t>
  </si>
  <si>
    <t>47.06.350</t>
  </si>
  <si>
    <t>47.06.340</t>
  </si>
  <si>
    <t>47.06.330</t>
  </si>
  <si>
    <t>47.06.320</t>
  </si>
  <si>
    <t>47.06.310</t>
  </si>
  <si>
    <t>47.06.180</t>
  </si>
  <si>
    <t>47.06.110</t>
  </si>
  <si>
    <t>47.06.100</t>
  </si>
  <si>
    <t>47.06.090</t>
  </si>
  <si>
    <t>47.06.080</t>
  </si>
  <si>
    <t>47.06.070</t>
  </si>
  <si>
    <t>47.06.060</t>
  </si>
  <si>
    <t>47.06.051</t>
  </si>
  <si>
    <t>47.06.050</t>
  </si>
  <si>
    <t>47.06.040</t>
  </si>
  <si>
    <t>47.06.030</t>
  </si>
  <si>
    <t>47.06</t>
  </si>
  <si>
    <t>47.05.580</t>
  </si>
  <si>
    <t>47.05.460</t>
  </si>
  <si>
    <t>47.05.450</t>
  </si>
  <si>
    <t>47.05.430</t>
  </si>
  <si>
    <t>47.05.420</t>
  </si>
  <si>
    <t>47.05.410</t>
  </si>
  <si>
    <t>47.05.400</t>
  </si>
  <si>
    <t>47.05.392</t>
  </si>
  <si>
    <t>47.05.390</t>
  </si>
  <si>
    <t>47.05.370</t>
  </si>
  <si>
    <t>47.05.360</t>
  </si>
  <si>
    <t>47.05.350</t>
  </si>
  <si>
    <t>47.05.340</t>
  </si>
  <si>
    <t>47.05.310</t>
  </si>
  <si>
    <t>47.05.300</t>
  </si>
  <si>
    <t>47.05.296</t>
  </si>
  <si>
    <t>47.05.290</t>
  </si>
  <si>
    <t>47.05.280</t>
  </si>
  <si>
    <t>47.05.270</t>
  </si>
  <si>
    <t>47.05.260</t>
  </si>
  <si>
    <t>47.05.240</t>
  </si>
  <si>
    <t>47.05.230</t>
  </si>
  <si>
    <t>47.05.220</t>
  </si>
  <si>
    <t>47.05.210</t>
  </si>
  <si>
    <t>47.05.200</t>
  </si>
  <si>
    <t>47.05.190</t>
  </si>
  <si>
    <t>47.05.180</t>
  </si>
  <si>
    <t>47.05.170</t>
  </si>
  <si>
    <t>47.05.160</t>
  </si>
  <si>
    <t>47.05.150</t>
  </si>
  <si>
    <t>47.05.140</t>
  </si>
  <si>
    <t>47.05.130</t>
  </si>
  <si>
    <t>47.05.120</t>
  </si>
  <si>
    <t>47.05.110</t>
  </si>
  <si>
    <t>47.05.100</t>
  </si>
  <si>
    <t>47.05.080</t>
  </si>
  <si>
    <t>47.05.070</t>
  </si>
  <si>
    <t>47.05.060</t>
  </si>
  <si>
    <t>47.05.050</t>
  </si>
  <si>
    <t>47.05.040</t>
  </si>
  <si>
    <t>47.05.030</t>
  </si>
  <si>
    <t>47.05.020</t>
  </si>
  <si>
    <t>47.05.010</t>
  </si>
  <si>
    <t>47.05</t>
  </si>
  <si>
    <t>47.04.180</t>
  </si>
  <si>
    <t>47.04.120</t>
  </si>
  <si>
    <t>47.04.110</t>
  </si>
  <si>
    <t>47.04.100</t>
  </si>
  <si>
    <t>47.04.090</t>
  </si>
  <si>
    <t>47.04.080</t>
  </si>
  <si>
    <t>47.04.050</t>
  </si>
  <si>
    <t>47.04.040</t>
  </si>
  <si>
    <t>47.04.020</t>
  </si>
  <si>
    <t>47.04</t>
  </si>
  <si>
    <t>47.02.210</t>
  </si>
  <si>
    <t>47.02.200</t>
  </si>
  <si>
    <t>47.02.110</t>
  </si>
  <si>
    <t>47.02.100</t>
  </si>
  <si>
    <t>47.02.050</t>
  </si>
  <si>
    <t>47.02.030</t>
  </si>
  <si>
    <t>47.02.020</t>
  </si>
  <si>
    <t>47.02.010</t>
  </si>
  <si>
    <t>47.02</t>
  </si>
  <si>
    <t>47.01.220</t>
  </si>
  <si>
    <t>47.01.210</t>
  </si>
  <si>
    <t>47.01.190</t>
  </si>
  <si>
    <t>47.01.180</t>
  </si>
  <si>
    <t>47.01.170</t>
  </si>
  <si>
    <t>47.01.130</t>
  </si>
  <si>
    <t>47.01.090</t>
  </si>
  <si>
    <t>47.01.080</t>
  </si>
  <si>
    <t>47.01.070</t>
  </si>
  <si>
    <t>47.01.060</t>
  </si>
  <si>
    <t>47.01.050</t>
  </si>
  <si>
    <t>47.01.040</t>
  </si>
  <si>
    <t>47.01.030</t>
  </si>
  <si>
    <t>47.01.010</t>
  </si>
  <si>
    <t>47.01</t>
  </si>
  <si>
    <t>47</t>
  </si>
  <si>
    <t>46.32.011</t>
  </si>
  <si>
    <t>46.32.010</t>
  </si>
  <si>
    <t>46.32.009</t>
  </si>
  <si>
    <t>46.32.008</t>
  </si>
  <si>
    <t>46.32.007</t>
  </si>
  <si>
    <t>46.32.006</t>
  </si>
  <si>
    <t>46.32.005</t>
  </si>
  <si>
    <t>46.32.004</t>
  </si>
  <si>
    <t>46.32.003</t>
  </si>
  <si>
    <t>46.32.002</t>
  </si>
  <si>
    <t>46.32.001</t>
  </si>
  <si>
    <t>46.32</t>
  </si>
  <si>
    <t>46.27.110</t>
  </si>
  <si>
    <t>46.27.100</t>
  </si>
  <si>
    <t>46.27.090</t>
  </si>
  <si>
    <t>46.27.080</t>
  </si>
  <si>
    <t>46.27.070</t>
  </si>
  <si>
    <t>46.27.060</t>
  </si>
  <si>
    <t>46.27.050</t>
  </si>
  <si>
    <t>46.27</t>
  </si>
  <si>
    <t>46.26.930</t>
  </si>
  <si>
    <t>46.26.920</t>
  </si>
  <si>
    <t>46.26.910</t>
  </si>
  <si>
    <t>46.26.900</t>
  </si>
  <si>
    <t>46.26.840</t>
  </si>
  <si>
    <t>46.26.830</t>
  </si>
  <si>
    <t>46.26.820</t>
  </si>
  <si>
    <t>46.26.810</t>
  </si>
  <si>
    <t>46.26.800</t>
  </si>
  <si>
    <t>46.26.740</t>
  </si>
  <si>
    <t>46.26.730</t>
  </si>
  <si>
    <t>46.26.720</t>
  </si>
  <si>
    <t>46.26.710</t>
  </si>
  <si>
    <t>46.26.700</t>
  </si>
  <si>
    <t>46.26.690</t>
  </si>
  <si>
    <t>46.26.640</t>
  </si>
  <si>
    <t>46.26.636</t>
  </si>
  <si>
    <t>46.26.632</t>
  </si>
  <si>
    <t>46.26.616</t>
  </si>
  <si>
    <t>46.26.614</t>
  </si>
  <si>
    <t>46.26.612</t>
  </si>
  <si>
    <t>46.26.610</t>
  </si>
  <si>
    <t>46.26.600</t>
  </si>
  <si>
    <t>46.26.590</t>
  </si>
  <si>
    <t>46.26.580</t>
  </si>
  <si>
    <t>46.26.560</t>
  </si>
  <si>
    <t>46.26.550</t>
  </si>
  <si>
    <t>46.26.540</t>
  </si>
  <si>
    <t>46.26.520</t>
  </si>
  <si>
    <t>46.26.516</t>
  </si>
  <si>
    <t>46.26.510</t>
  </si>
  <si>
    <t>46.26.500</t>
  </si>
  <si>
    <t>46.26.490</t>
  </si>
  <si>
    <t>46.26.480</t>
  </si>
  <si>
    <t>46.26.470</t>
  </si>
  <si>
    <t>46.26.460</t>
  </si>
  <si>
    <t>46.26.440</t>
  </si>
  <si>
    <t>46.26.430</t>
  </si>
  <si>
    <t>46.26.426</t>
  </si>
  <si>
    <t>46.26.420</t>
  </si>
  <si>
    <t>46.26.410</t>
  </si>
  <si>
    <t>46.26.400</t>
  </si>
  <si>
    <t>46.26.210</t>
  </si>
  <si>
    <t>46.26.200</t>
  </si>
  <si>
    <t>46.26.150</t>
  </si>
  <si>
    <t>46.26.140</t>
  </si>
  <si>
    <t>46.26.136</t>
  </si>
  <si>
    <t>46.26.130</t>
  </si>
  <si>
    <t>46.26.120</t>
  </si>
  <si>
    <t>46.26.110</t>
  </si>
  <si>
    <t>46.26.100</t>
  </si>
  <si>
    <t>46.26.090</t>
  </si>
  <si>
    <t>46.26.080</t>
  </si>
  <si>
    <t>46.26.070</t>
  </si>
  <si>
    <t>46.26.060</t>
  </si>
  <si>
    <t>46.26.050</t>
  </si>
  <si>
    <t>46.26.040</t>
  </si>
  <si>
    <t>46.26.030</t>
  </si>
  <si>
    <t>46.26.020</t>
  </si>
  <si>
    <t>46.26.010</t>
  </si>
  <si>
    <t>46.26</t>
  </si>
  <si>
    <t>46.23.180</t>
  </si>
  <si>
    <t>46.23.170</t>
  </si>
  <si>
    <t>46.23.160</t>
  </si>
  <si>
    <t>46.23.150</t>
  </si>
  <si>
    <t>46.23.140</t>
  </si>
  <si>
    <t>46.23.130</t>
  </si>
  <si>
    <t>46.23.120</t>
  </si>
  <si>
    <t>46.23.110</t>
  </si>
  <si>
    <t>46.23</t>
  </si>
  <si>
    <t>46.21.150</t>
  </si>
  <si>
    <t>46.21.140</t>
  </si>
  <si>
    <t>46.21.110</t>
  </si>
  <si>
    <t>46.21.100</t>
  </si>
  <si>
    <t>46.21.090</t>
  </si>
  <si>
    <t>46.21.080</t>
  </si>
  <si>
    <t>46.21.066</t>
  </si>
  <si>
    <t>46.21.060</t>
  </si>
  <si>
    <t>46.21.056</t>
  </si>
  <si>
    <t>46.21.046</t>
  </si>
  <si>
    <t>46.21.040</t>
  </si>
  <si>
    <t>46.21.036</t>
  </si>
  <si>
    <t>46.21.012</t>
  </si>
  <si>
    <t>46.21</t>
  </si>
  <si>
    <t>46.20.020</t>
  </si>
  <si>
    <t>46.20.010</t>
  </si>
  <si>
    <t>46.20</t>
  </si>
  <si>
    <t>46.19.630</t>
  </si>
  <si>
    <t>46.19.620</t>
  </si>
  <si>
    <t>46.19.610</t>
  </si>
  <si>
    <t>46.19.600</t>
  </si>
  <si>
    <t>46.19.590</t>
  </si>
  <si>
    <t>46.19.530</t>
  </si>
  <si>
    <t>46.19.520</t>
  </si>
  <si>
    <t>46.19.510</t>
  </si>
  <si>
    <t>46.19.500</t>
  </si>
  <si>
    <t>46.19</t>
  </si>
  <si>
    <t>46.18.570</t>
  </si>
  <si>
    <t>46.18.560</t>
  </si>
  <si>
    <t>46.18.430</t>
  </si>
  <si>
    <t>46.18.420</t>
  </si>
  <si>
    <t>46.18.410</t>
  </si>
  <si>
    <t>46.18.190</t>
  </si>
  <si>
    <t>46.18.180</t>
  </si>
  <si>
    <t>46.18.170</t>
  </si>
  <si>
    <t>46.18.168</t>
  </si>
  <si>
    <t>46.18.140</t>
  </si>
  <si>
    <t>46.18.130</t>
  </si>
  <si>
    <t>46.18.120</t>
  </si>
  <si>
    <t>46.18.110</t>
  </si>
  <si>
    <t>46.18.100</t>
  </si>
  <si>
    <t>46.18.090</t>
  </si>
  <si>
    <t>46.18.089</t>
  </si>
  <si>
    <t>46.18.060</t>
  </si>
  <si>
    <t>46.18.050</t>
  </si>
  <si>
    <t>46.18.040</t>
  </si>
  <si>
    <t>46.18.030</t>
  </si>
  <si>
    <t>46.18.020</t>
  </si>
  <si>
    <t>46.18.010</t>
  </si>
  <si>
    <t>46.18</t>
  </si>
  <si>
    <t>46.15.113</t>
  </si>
  <si>
    <t>46.15.112</t>
  </si>
  <si>
    <t>46.15.111</t>
  </si>
  <si>
    <t>46.15</t>
  </si>
  <si>
    <t>46.14.560</t>
  </si>
  <si>
    <t>46.14.550</t>
  </si>
  <si>
    <t>46.14.540</t>
  </si>
  <si>
    <t>46.14.530</t>
  </si>
  <si>
    <t>46.14.520</t>
  </si>
  <si>
    <t>46.14.510</t>
  </si>
  <si>
    <t>46.14.490</t>
  </si>
  <si>
    <t>46.14.060</t>
  </si>
  <si>
    <t>46.14.050</t>
  </si>
  <si>
    <t>46.14.040</t>
  </si>
  <si>
    <t>46.14.030</t>
  </si>
  <si>
    <t>46.14.020</t>
  </si>
  <si>
    <t>46.14</t>
  </si>
  <si>
    <t>46.13.030</t>
  </si>
  <si>
    <t>46.13.026</t>
  </si>
  <si>
    <t>46.13.020</t>
  </si>
  <si>
    <t>46.13.010</t>
  </si>
  <si>
    <t>46.13.006</t>
  </si>
  <si>
    <t>46.13</t>
  </si>
  <si>
    <t>46.12.340</t>
  </si>
  <si>
    <t>46.12.330</t>
  </si>
  <si>
    <t>46.12.320</t>
  </si>
  <si>
    <t>46.12.310</t>
  </si>
  <si>
    <t>46.12.300</t>
  </si>
  <si>
    <t>46.12.290</t>
  </si>
  <si>
    <t>46.12.280</t>
  </si>
  <si>
    <t>46.12.270</t>
  </si>
  <si>
    <t>46.12.260</t>
  </si>
  <si>
    <t>46.12.250</t>
  </si>
  <si>
    <t>46.12.240</t>
  </si>
  <si>
    <t>46.12.220</t>
  </si>
  <si>
    <t>46.12.210</t>
  </si>
  <si>
    <t>46.12.200</t>
  </si>
  <si>
    <t>46.12.190</t>
  </si>
  <si>
    <t>46.12.180</t>
  </si>
  <si>
    <t>46.12.170</t>
  </si>
  <si>
    <t>46.12.160</t>
  </si>
  <si>
    <t>46.12.150</t>
  </si>
  <si>
    <t>46.12.140</t>
  </si>
  <si>
    <t>46.12.120</t>
  </si>
  <si>
    <t>46.12.100</t>
  </si>
  <si>
    <t>46.12.080</t>
  </si>
  <si>
    <t>46.12.070</t>
  </si>
  <si>
    <t>46.12.060</t>
  </si>
  <si>
    <t>46.12.050</t>
  </si>
  <si>
    <t>46.12.020</t>
  </si>
  <si>
    <t>46.12.010</t>
  </si>
  <si>
    <t>46.12</t>
  </si>
  <si>
    <t>46.10.250</t>
  </si>
  <si>
    <t>46.10.240</t>
  </si>
  <si>
    <t>46.10.230</t>
  </si>
  <si>
    <t>46.10.220</t>
  </si>
  <si>
    <t>46.10.210</t>
  </si>
  <si>
    <t>46.10.200</t>
  </si>
  <si>
    <t>46.10.090</t>
  </si>
  <si>
    <t>46.10.080</t>
  </si>
  <si>
    <t>46.10.070</t>
  </si>
  <si>
    <t>46.10.060</t>
  </si>
  <si>
    <t>46.10.050</t>
  </si>
  <si>
    <t>46.10.040</t>
  </si>
  <si>
    <t>46.10.030</t>
  </si>
  <si>
    <t>46.10.020</t>
  </si>
  <si>
    <t>46.10.010</t>
  </si>
  <si>
    <t>46.10</t>
  </si>
  <si>
    <t>46.09.420</t>
  </si>
  <si>
    <t>46.09.410</t>
  </si>
  <si>
    <t>46.09.400</t>
  </si>
  <si>
    <t>46.09.370</t>
  </si>
  <si>
    <t>46.09.360</t>
  </si>
  <si>
    <t>46.09.350</t>
  </si>
  <si>
    <t>46.09.340</t>
  </si>
  <si>
    <t>46.09.330</t>
  </si>
  <si>
    <t>46.09.320</t>
  </si>
  <si>
    <t>46.09.300</t>
  </si>
  <si>
    <t>46.09.290</t>
  </si>
  <si>
    <t>46.09.280</t>
  </si>
  <si>
    <t>46.09.270</t>
  </si>
  <si>
    <t>46.09.260</t>
  </si>
  <si>
    <t>46.09.250</t>
  </si>
  <si>
    <t>46.09.240</t>
  </si>
  <si>
    <t>46.09.230</t>
  </si>
  <si>
    <t>46.09.210</t>
  </si>
  <si>
    <t>46.09.200</t>
  </si>
  <si>
    <t>46.09.180</t>
  </si>
  <si>
    <t>46.09.170</t>
  </si>
  <si>
    <t>46.09.160</t>
  </si>
  <si>
    <t>46.09.150</t>
  </si>
  <si>
    <t>46.09.130</t>
  </si>
  <si>
    <t>46.09.120</t>
  </si>
  <si>
    <t>46.09.110</t>
  </si>
  <si>
    <t>46.09.100</t>
  </si>
  <si>
    <t>46.09.080</t>
  </si>
  <si>
    <t>46.09.070</t>
  </si>
  <si>
    <t>46.09.060</t>
  </si>
  <si>
    <t>46.09.050</t>
  </si>
  <si>
    <t>46.09</t>
  </si>
  <si>
    <t>46.08.110</t>
  </si>
  <si>
    <t>46.08.100</t>
  </si>
  <si>
    <t>46.08.080</t>
  </si>
  <si>
    <t>46.08.070</t>
  </si>
  <si>
    <t>46.08.050</t>
  </si>
  <si>
    <t>46.08.040</t>
  </si>
  <si>
    <t>46.08.030</t>
  </si>
  <si>
    <t>46.08.020</t>
  </si>
  <si>
    <t>46.08.010</t>
  </si>
  <si>
    <t>46.08.006</t>
  </si>
  <si>
    <t>46.08</t>
  </si>
  <si>
    <t>46.07.100</t>
  </si>
  <si>
    <t>46.07.090</t>
  </si>
  <si>
    <t>46.07.080</t>
  </si>
  <si>
    <t>46.07.070</t>
  </si>
  <si>
    <t>46.07.060</t>
  </si>
  <si>
    <t>46.07.050</t>
  </si>
  <si>
    <t>46.07.040</t>
  </si>
  <si>
    <t>46.07.030</t>
  </si>
  <si>
    <t>46.07.020</t>
  </si>
  <si>
    <t>46.07.010</t>
  </si>
  <si>
    <t>46.07</t>
  </si>
  <si>
    <t>46.05.090</t>
  </si>
  <si>
    <t>46.05.070</t>
  </si>
  <si>
    <t>46.05.060</t>
  </si>
  <si>
    <t>46.05.050</t>
  </si>
  <si>
    <t>46.05.040</t>
  </si>
  <si>
    <t>46.05.020</t>
  </si>
  <si>
    <t>46.05</t>
  </si>
  <si>
    <t>46.04.090</t>
  </si>
  <si>
    <t>46.04.080</t>
  </si>
  <si>
    <t>46.04.070</t>
  </si>
  <si>
    <t>46.04.050</t>
  </si>
  <si>
    <t>46.04.040</t>
  </si>
  <si>
    <t>46.04.030</t>
  </si>
  <si>
    <t>46.04.020</t>
  </si>
  <si>
    <t>46.04.010</t>
  </si>
  <si>
    <t>46.04</t>
  </si>
  <si>
    <t>46.03.080</t>
  </si>
  <si>
    <t>46.03.060</t>
  </si>
  <si>
    <t>46.03.040</t>
  </si>
  <si>
    <t>46.03</t>
  </si>
  <si>
    <t>46.02.070</t>
  </si>
  <si>
    <t>46.02.060</t>
  </si>
  <si>
    <t>46.02.050</t>
  </si>
  <si>
    <t>46.02.010</t>
  </si>
  <si>
    <t>46.02</t>
  </si>
  <si>
    <t>46.01.090</t>
  </si>
  <si>
    <t>46.01.080</t>
  </si>
  <si>
    <t>46.01.070</t>
  </si>
  <si>
    <t>46.01.060</t>
  </si>
  <si>
    <t>46.01.030</t>
  </si>
  <si>
    <t>46.01.010</t>
  </si>
  <si>
    <t>46.01</t>
  </si>
  <si>
    <t>46</t>
  </si>
  <si>
    <t>45.20.020</t>
  </si>
  <si>
    <t>45.20</t>
  </si>
  <si>
    <t>45.03.200</t>
  </si>
  <si>
    <t>45.03.110</t>
  </si>
  <si>
    <t>45.03.100</t>
  </si>
  <si>
    <t>45.03.030</t>
  </si>
  <si>
    <t>45.03.010</t>
  </si>
  <si>
    <t>45.03</t>
  </si>
  <si>
    <t>45.02.200</t>
  </si>
  <si>
    <t>45.02.080</t>
  </si>
  <si>
    <t>45.02.060</t>
  </si>
  <si>
    <t>45.02.040</t>
  </si>
  <si>
    <t>45.02.020</t>
  </si>
  <si>
    <t>45.02</t>
  </si>
  <si>
    <t>45.01.082</t>
  </si>
  <si>
    <t>45.01.080</t>
  </si>
  <si>
    <t>45.01.066</t>
  </si>
  <si>
    <t>45.01.060</t>
  </si>
  <si>
    <t>45.01.040</t>
  </si>
  <si>
    <t>45.01.020</t>
  </si>
  <si>
    <t>45.01</t>
  </si>
  <si>
    <t>45</t>
  </si>
  <si>
    <t>44.20.650</t>
  </si>
  <si>
    <t>44.20.640</t>
  </si>
  <si>
    <t>44.20.620</t>
  </si>
  <si>
    <t>44.20.390</t>
  </si>
  <si>
    <t>44.20.300</t>
  </si>
  <si>
    <t>44.20.260</t>
  </si>
  <si>
    <t>44.20.240</t>
  </si>
  <si>
    <t>44.20.230</t>
  </si>
  <si>
    <t>44.20.220</t>
  </si>
  <si>
    <t>44.20.200</t>
  </si>
  <si>
    <t>44.20.180</t>
  </si>
  <si>
    <t>44.20.160</t>
  </si>
  <si>
    <t>44.20.150</t>
  </si>
  <si>
    <t>44.20.130</t>
  </si>
  <si>
    <t>44.20.121</t>
  </si>
  <si>
    <t>44.20.120</t>
  </si>
  <si>
    <t>44.20.110</t>
  </si>
  <si>
    <t>44.20.100</t>
  </si>
  <si>
    <t>44.20.080</t>
  </si>
  <si>
    <t>44.20.060</t>
  </si>
  <si>
    <t>44.20.040</t>
  </si>
  <si>
    <t>44.20.020</t>
  </si>
  <si>
    <t>44.20.010</t>
  </si>
  <si>
    <t>44.20</t>
  </si>
  <si>
    <t>44.06.750</t>
  </si>
  <si>
    <t>44.06.710</t>
  </si>
  <si>
    <t>44.06.700</t>
  </si>
  <si>
    <t>44.06.610</t>
  </si>
  <si>
    <t>44.06.600</t>
  </si>
  <si>
    <t>44.06.570</t>
  </si>
  <si>
    <t>44.06.520</t>
  </si>
  <si>
    <t>44.06.470</t>
  </si>
  <si>
    <t>44.06.410</t>
  </si>
  <si>
    <t>44.06.400</t>
  </si>
  <si>
    <t>44.06.360</t>
  </si>
  <si>
    <t>44.06.330</t>
  </si>
  <si>
    <t>44.06.320</t>
  </si>
  <si>
    <t>44.06.310</t>
  </si>
  <si>
    <t>44.06.300</t>
  </si>
  <si>
    <t>44.06.250</t>
  </si>
  <si>
    <t>44.06.200</t>
  </si>
  <si>
    <t>44.06.100</t>
  </si>
  <si>
    <t>44.06.010</t>
  </si>
  <si>
    <t>44.06</t>
  </si>
  <si>
    <t>44.04.050</t>
  </si>
  <si>
    <t>44.04.040</t>
  </si>
  <si>
    <t>44.04.030</t>
  </si>
  <si>
    <t>44.04</t>
  </si>
  <si>
    <t>44.03.950</t>
  </si>
  <si>
    <t>44.03.940</t>
  </si>
  <si>
    <t>44.03.920</t>
  </si>
  <si>
    <t>44.03.900</t>
  </si>
  <si>
    <t>44.03.720</t>
  </si>
  <si>
    <t>44.03.700</t>
  </si>
  <si>
    <t>44.03.690</t>
  </si>
  <si>
    <t>44.03.670</t>
  </si>
  <si>
    <t>44.03.640</t>
  </si>
  <si>
    <t>44.03.630</t>
  </si>
  <si>
    <t>44.03.590</t>
  </si>
  <si>
    <t>44.03.510</t>
  </si>
  <si>
    <t>44.03.500</t>
  </si>
  <si>
    <t>44.03.470</t>
  </si>
  <si>
    <t>44.03.450</t>
  </si>
  <si>
    <t>44.03.440</t>
  </si>
  <si>
    <t>44.03.430</t>
  </si>
  <si>
    <t>44.03.420</t>
  </si>
  <si>
    <t>44.03.400</t>
  </si>
  <si>
    <t>44.03.380</t>
  </si>
  <si>
    <t>44.03.370</t>
  </si>
  <si>
    <t>44.03.360</t>
  </si>
  <si>
    <t>44.03.260</t>
  </si>
  <si>
    <t>44.03.210</t>
  </si>
  <si>
    <t>44.03.180</t>
  </si>
  <si>
    <t>44.03.090</t>
  </si>
  <si>
    <t>44.03.040</t>
  </si>
  <si>
    <t>44.03.030</t>
  </si>
  <si>
    <t>44.03.020</t>
  </si>
  <si>
    <t>44.03</t>
  </si>
  <si>
    <t>44.02.200</t>
  </si>
  <si>
    <t>44.02.100</t>
  </si>
  <si>
    <t>44.02</t>
  </si>
  <si>
    <t>44.01.850</t>
  </si>
  <si>
    <t>44.01.800</t>
  </si>
  <si>
    <t>44.01.690</t>
  </si>
  <si>
    <t>44.01.680</t>
  </si>
  <si>
    <t>44.01.610</t>
  </si>
  <si>
    <t>44.01.370</t>
  </si>
  <si>
    <t>44.01.360</t>
  </si>
  <si>
    <t>44.01.310</t>
  </si>
  <si>
    <t>44.01.270</t>
  </si>
  <si>
    <t>44.01.200</t>
  </si>
  <si>
    <t>44.01.170</t>
  </si>
  <si>
    <t>44.01.160</t>
  </si>
  <si>
    <t>44.01.110</t>
  </si>
  <si>
    <t>44.01.100</t>
  </si>
  <si>
    <t>44.01.070</t>
  </si>
  <si>
    <t>44.01.030</t>
  </si>
  <si>
    <t>44.01</t>
  </si>
  <si>
    <t>44</t>
  </si>
  <si>
    <t>43.20.210</t>
  </si>
  <si>
    <t>43.20.200</t>
  </si>
  <si>
    <t>43.20.140</t>
  </si>
  <si>
    <t>43.20.130</t>
  </si>
  <si>
    <t>43.20</t>
  </si>
  <si>
    <t>43.12.500</t>
  </si>
  <si>
    <t>43.12</t>
  </si>
  <si>
    <t>43.11.460</t>
  </si>
  <si>
    <t>43.11.420</t>
  </si>
  <si>
    <t>43.11.410</t>
  </si>
  <si>
    <t>43.11.400</t>
  </si>
  <si>
    <t>43.11.390</t>
  </si>
  <si>
    <t>43.11.380</t>
  </si>
  <si>
    <t>43.11.370</t>
  </si>
  <si>
    <t>43.11.360</t>
  </si>
  <si>
    <t>43.11.330</t>
  </si>
  <si>
    <t>43.11.320</t>
  </si>
  <si>
    <t>43.11.150</t>
  </si>
  <si>
    <t>43.11.130</t>
  </si>
  <si>
    <t>43.11.110</t>
  </si>
  <si>
    <t>43.11.100</t>
  </si>
  <si>
    <t>43.11.060</t>
  </si>
  <si>
    <t>43.11.050</t>
  </si>
  <si>
    <t>43.11</t>
  </si>
  <si>
    <t>43.10.794</t>
  </si>
  <si>
    <t>43.10.790</t>
  </si>
  <si>
    <t>43.10.780</t>
  </si>
  <si>
    <t>43.10.770</t>
  </si>
  <si>
    <t>43.10.750</t>
  </si>
  <si>
    <t>43.10.740</t>
  </si>
  <si>
    <t>43.10.730</t>
  </si>
  <si>
    <t>43.10.670</t>
  </si>
  <si>
    <t>43.10.620</t>
  </si>
  <si>
    <t>43.10.490</t>
  </si>
  <si>
    <t>43.10.480</t>
  </si>
  <si>
    <t>43.10.456</t>
  </si>
  <si>
    <t>43.10.454</t>
  </si>
  <si>
    <t>43.10.452</t>
  </si>
  <si>
    <t>43.10.450</t>
  </si>
  <si>
    <t>43.10.290</t>
  </si>
  <si>
    <t>43.10.250</t>
  </si>
  <si>
    <t>43.10.230</t>
  </si>
  <si>
    <t>43.10.210</t>
  </si>
  <si>
    <t>43.10.130</t>
  </si>
  <si>
    <t>43.10.110</t>
  </si>
  <si>
    <t>43.10.090</t>
  </si>
  <si>
    <t>43.10.050</t>
  </si>
  <si>
    <t>43.10</t>
  </si>
  <si>
    <t>43.08.043</t>
  </si>
  <si>
    <t>43.08.042</t>
  </si>
  <si>
    <t>43.08.041</t>
  </si>
  <si>
    <t>43.08.040</t>
  </si>
  <si>
    <t>43.08.033</t>
  </si>
  <si>
    <t>43.08.032</t>
  </si>
  <si>
    <t>43.08.031</t>
  </si>
  <si>
    <t>43.08.030</t>
  </si>
  <si>
    <t>43.08.022</t>
  </si>
  <si>
    <t>43.08.021</t>
  </si>
  <si>
    <t>43.08.020</t>
  </si>
  <si>
    <t>43.08.004</t>
  </si>
  <si>
    <t>43.08.003</t>
  </si>
  <si>
    <t>43.08.002</t>
  </si>
  <si>
    <t>43.08.001</t>
  </si>
  <si>
    <t>43.08</t>
  </si>
  <si>
    <t>43.07.390</t>
  </si>
  <si>
    <t>43.07.380</t>
  </si>
  <si>
    <t>43.07.360</t>
  </si>
  <si>
    <t>43.07.350</t>
  </si>
  <si>
    <t>43.07.340</t>
  </si>
  <si>
    <t>43.07.330</t>
  </si>
  <si>
    <t>43.07.320</t>
  </si>
  <si>
    <t>43.07.310</t>
  </si>
  <si>
    <t>43.07.300</t>
  </si>
  <si>
    <t>43.07</t>
  </si>
  <si>
    <t>43.06.010</t>
  </si>
  <si>
    <t>43.06</t>
  </si>
  <si>
    <t>43.05.030</t>
  </si>
  <si>
    <t>43.05</t>
  </si>
  <si>
    <t>43.04.020</t>
  </si>
  <si>
    <t>43.04</t>
  </si>
  <si>
    <t>43.03.550</t>
  </si>
  <si>
    <t>43.03.510</t>
  </si>
  <si>
    <t>43.03.500</t>
  </si>
  <si>
    <t>43.03.240</t>
  </si>
  <si>
    <t>43.03.230</t>
  </si>
  <si>
    <t>43.03.220</t>
  </si>
  <si>
    <t>43.03.130</t>
  </si>
  <si>
    <t>43.03.050</t>
  </si>
  <si>
    <t>43.03</t>
  </si>
  <si>
    <t>43.02.180</t>
  </si>
  <si>
    <t>43.02.170</t>
  </si>
  <si>
    <t>43.02.160</t>
  </si>
  <si>
    <t>43.02.140</t>
  </si>
  <si>
    <t>43.02.100</t>
  </si>
  <si>
    <t>43.02.080</t>
  </si>
  <si>
    <t>43.02.070</t>
  </si>
  <si>
    <t>43.02.010</t>
  </si>
  <si>
    <t>43.02</t>
  </si>
  <si>
    <t>43.01</t>
  </si>
  <si>
    <t>43</t>
  </si>
  <si>
    <t>42.20.320</t>
  </si>
  <si>
    <t>42.20.310</t>
  </si>
  <si>
    <t>42.20.300</t>
  </si>
  <si>
    <t>42.20.290</t>
  </si>
  <si>
    <t>42.20.280</t>
  </si>
  <si>
    <t>42.20.270</t>
  </si>
  <si>
    <t>42.20.260</t>
  </si>
  <si>
    <t>42.20.250</t>
  </si>
  <si>
    <t>42.20.240</t>
  </si>
  <si>
    <t>42.20.230</t>
  </si>
  <si>
    <t>42.20.220</t>
  </si>
  <si>
    <t>42.20.210</t>
  </si>
  <si>
    <t>42.20.190</t>
  </si>
  <si>
    <t>42.20.170</t>
  </si>
  <si>
    <t>42.20.160</t>
  </si>
  <si>
    <t>42.20.150</t>
  </si>
  <si>
    <t>42.20.130</t>
  </si>
  <si>
    <t>42.20.120</t>
  </si>
  <si>
    <t>42.20.090</t>
  </si>
  <si>
    <t>42.20.080</t>
  </si>
  <si>
    <t>42.20</t>
  </si>
  <si>
    <t>42.05.650</t>
  </si>
  <si>
    <t>42.05.630</t>
  </si>
  <si>
    <t>42.05.620</t>
  </si>
  <si>
    <t>42.05.590</t>
  </si>
  <si>
    <t>42.05.580</t>
  </si>
  <si>
    <t>42.05.570</t>
  </si>
  <si>
    <t>42.05.560</t>
  </si>
  <si>
    <t>42.05.550</t>
  </si>
  <si>
    <t>42.05.542</t>
  </si>
  <si>
    <t>42.05.520</t>
  </si>
  <si>
    <t>42.05.510</t>
  </si>
  <si>
    <t>42.05.450</t>
  </si>
  <si>
    <t>42.05.440</t>
  </si>
  <si>
    <t>42.05.410</t>
  </si>
  <si>
    <t>42.05.390</t>
  </si>
  <si>
    <t>42.05.380</t>
  </si>
  <si>
    <t>42.05.370</t>
  </si>
  <si>
    <t>42.05.340</t>
  </si>
  <si>
    <t>42.05.330</t>
  </si>
  <si>
    <t>42.05.320</t>
  </si>
  <si>
    <t>42.05.310</t>
  </si>
  <si>
    <t>42.05.300</t>
  </si>
  <si>
    <t>42.05.290</t>
  </si>
  <si>
    <t>42.05.270</t>
  </si>
  <si>
    <t>42.05.260</t>
  </si>
  <si>
    <t>42.05.250</t>
  </si>
  <si>
    <t>42.05.240</t>
  </si>
  <si>
    <t>42.05.230</t>
  </si>
  <si>
    <t>42.05.220</t>
  </si>
  <si>
    <t>42.05.210</t>
  </si>
  <si>
    <t>42.05.200</t>
  </si>
  <si>
    <t>42.05.180</t>
  </si>
  <si>
    <t>42.05.170</t>
  </si>
  <si>
    <t>42.05.160</t>
  </si>
  <si>
    <t>42.05.140</t>
  </si>
  <si>
    <t>42.05.120</t>
  </si>
  <si>
    <t>42.05.110</t>
  </si>
  <si>
    <t>42.05.100</t>
  </si>
  <si>
    <t>42.05.070</t>
  </si>
  <si>
    <t>42.05.050</t>
  </si>
  <si>
    <t>42.05.030</t>
  </si>
  <si>
    <t>42.05.020</t>
  </si>
  <si>
    <t>42.05.010</t>
  </si>
  <si>
    <t>42.05</t>
  </si>
  <si>
    <t>42.04.160</t>
  </si>
  <si>
    <t>42.04.140</t>
  </si>
  <si>
    <t>42.04.120</t>
  </si>
  <si>
    <t>42.04.080</t>
  </si>
  <si>
    <t>42.04.060</t>
  </si>
  <si>
    <t>42.04.040</t>
  </si>
  <si>
    <t>42.04.020</t>
  </si>
  <si>
    <t>42.04</t>
  </si>
  <si>
    <t>42.03.080</t>
  </si>
  <si>
    <t>42.03.060</t>
  </si>
  <si>
    <t>42.03.040</t>
  </si>
  <si>
    <t>42.03.020</t>
  </si>
  <si>
    <t>42.03</t>
  </si>
  <si>
    <t>42.02.100</t>
  </si>
  <si>
    <t>42.02.080</t>
  </si>
  <si>
    <t>42.02.060</t>
  </si>
  <si>
    <t>42.02.040</t>
  </si>
  <si>
    <t>42.02.020</t>
  </si>
  <si>
    <t>42.02.010</t>
  </si>
  <si>
    <t>42.02</t>
  </si>
  <si>
    <t>42.01.098</t>
  </si>
  <si>
    <t>42.01.096</t>
  </si>
  <si>
    <t>42.01.090</t>
  </si>
  <si>
    <t>42.01.086</t>
  </si>
  <si>
    <t>42.01.080</t>
  </si>
  <si>
    <t>42.01.060</t>
  </si>
  <si>
    <t>42.01.040</t>
  </si>
  <si>
    <t>42.01.020</t>
  </si>
  <si>
    <t>42.01</t>
  </si>
  <si>
    <t>42</t>
  </si>
  <si>
    <t>41.31.080</t>
  </si>
  <si>
    <t>41.31.070</t>
  </si>
  <si>
    <t>41.31.040</t>
  </si>
  <si>
    <t>41.31</t>
  </si>
  <si>
    <t>41.20.080</t>
  </si>
  <si>
    <t>41.20.020</t>
  </si>
  <si>
    <t>41.20</t>
  </si>
  <si>
    <t>41.15.170</t>
  </si>
  <si>
    <t>41.15</t>
  </si>
  <si>
    <t>41.14.790</t>
  </si>
  <si>
    <t>41.14.780</t>
  </si>
  <si>
    <t>41.14.750</t>
  </si>
  <si>
    <t>41.14.740</t>
  </si>
  <si>
    <t>41.14.730</t>
  </si>
  <si>
    <t>41.14.670</t>
  </si>
  <si>
    <t>41.14.640</t>
  </si>
  <si>
    <t>41.14.620</t>
  </si>
  <si>
    <t>41.14.600</t>
  </si>
  <si>
    <t>41.14.590</t>
  </si>
  <si>
    <t>41.14.560</t>
  </si>
  <si>
    <t>41.14.530</t>
  </si>
  <si>
    <t>41.14.510</t>
  </si>
  <si>
    <t>41.14.430</t>
  </si>
  <si>
    <t>41.14.390</t>
  </si>
  <si>
    <t>41.14.310</t>
  </si>
  <si>
    <t>41.14.210</t>
  </si>
  <si>
    <t>41.14.090</t>
  </si>
  <si>
    <t>41.14.070</t>
  </si>
  <si>
    <t>41.14.020</t>
  </si>
  <si>
    <t>41.14</t>
  </si>
  <si>
    <t>41.13.200</t>
  </si>
  <si>
    <t>41.13.050</t>
  </si>
  <si>
    <t>41.13.040</t>
  </si>
  <si>
    <t>41.13</t>
  </si>
  <si>
    <t>41.12.090</t>
  </si>
  <si>
    <t>41.12.080</t>
  </si>
  <si>
    <t>41.12.060</t>
  </si>
  <si>
    <t>41.12.050</t>
  </si>
  <si>
    <t>41.12</t>
  </si>
  <si>
    <t>41.11.450</t>
  </si>
  <si>
    <t>41.11.440</t>
  </si>
  <si>
    <t>41.11.110</t>
  </si>
  <si>
    <t>41.11.100</t>
  </si>
  <si>
    <t>41.11.060</t>
  </si>
  <si>
    <t>41.11</t>
  </si>
  <si>
    <t>41.10.500</t>
  </si>
  <si>
    <t>41.10.490</t>
  </si>
  <si>
    <t>41.10.430</t>
  </si>
  <si>
    <t>41.10.410</t>
  </si>
  <si>
    <t>41.10.400</t>
  </si>
  <si>
    <t>41.10.340</t>
  </si>
  <si>
    <t>41.10.330</t>
  </si>
  <si>
    <t>41.10.260</t>
  </si>
  <si>
    <t>41.10.080</t>
  </si>
  <si>
    <t>41.10.070</t>
  </si>
  <si>
    <t>41.10.060</t>
  </si>
  <si>
    <t>41.10</t>
  </si>
  <si>
    <t>41.09.890</t>
  </si>
  <si>
    <t>41.09.870</t>
  </si>
  <si>
    <t>41.09.830</t>
  </si>
  <si>
    <t>41.09.750</t>
  </si>
  <si>
    <t>41.09.740</t>
  </si>
  <si>
    <t>41.09.720</t>
  </si>
  <si>
    <t>41.09</t>
  </si>
  <si>
    <t>41.08.460</t>
  </si>
  <si>
    <t>41.08.450</t>
  </si>
  <si>
    <t>41.08.440</t>
  </si>
  <si>
    <t>41.08.280</t>
  </si>
  <si>
    <t>41.08.270</t>
  </si>
  <si>
    <t>41.08.250</t>
  </si>
  <si>
    <t>41.08.230</t>
  </si>
  <si>
    <t>41.08.010</t>
  </si>
  <si>
    <t>41.08</t>
  </si>
  <si>
    <t>41.07.860</t>
  </si>
  <si>
    <t>41.07.820</t>
  </si>
  <si>
    <t>41.07.810</t>
  </si>
  <si>
    <t>41.07.800</t>
  </si>
  <si>
    <t>41.07.450</t>
  </si>
  <si>
    <t>41.07.430</t>
  </si>
  <si>
    <t>41.07.200</t>
  </si>
  <si>
    <t>41.07.070</t>
  </si>
  <si>
    <t>41.07.060</t>
  </si>
  <si>
    <t>41.07.050</t>
  </si>
  <si>
    <t>41.07.030</t>
  </si>
  <si>
    <t>41.07.020</t>
  </si>
  <si>
    <t>41.07</t>
  </si>
  <si>
    <t>41.06.410</t>
  </si>
  <si>
    <t>41.06.130</t>
  </si>
  <si>
    <t>41.06.100</t>
  </si>
  <si>
    <t>41.06</t>
  </si>
  <si>
    <t>41.05.720</t>
  </si>
  <si>
    <t>41.05</t>
  </si>
  <si>
    <t>41.04.050</t>
  </si>
  <si>
    <t>41.04.020</t>
  </si>
  <si>
    <t>41.04</t>
  </si>
  <si>
    <t>41.02</t>
  </si>
  <si>
    <t>41</t>
  </si>
  <si>
    <t>40.20.320</t>
  </si>
  <si>
    <t>40.20.310</t>
  </si>
  <si>
    <t>40.20.300</t>
  </si>
  <si>
    <t>40.20.250</t>
  </si>
  <si>
    <t>40.20.240</t>
  </si>
  <si>
    <t>40.20.200</t>
  </si>
  <si>
    <t>40.20.140</t>
  </si>
  <si>
    <t>40.20.120</t>
  </si>
  <si>
    <t>40.20.110</t>
  </si>
  <si>
    <t>40.20.100</t>
  </si>
  <si>
    <t>40.20.090</t>
  </si>
  <si>
    <t>40.20.060</t>
  </si>
  <si>
    <t>40.20.050</t>
  </si>
  <si>
    <t>40.20</t>
  </si>
  <si>
    <t>40.14.030</t>
  </si>
  <si>
    <t>40.14.010</t>
  </si>
  <si>
    <t>40.14</t>
  </si>
  <si>
    <t>40.13.040</t>
  </si>
  <si>
    <t>40.13.010</t>
  </si>
  <si>
    <t>40.13</t>
  </si>
  <si>
    <t>40.12.210</t>
  </si>
  <si>
    <t>40.12.200</t>
  </si>
  <si>
    <t>40.12.030</t>
  </si>
  <si>
    <t>40.12.020</t>
  </si>
  <si>
    <t>40.12</t>
  </si>
  <si>
    <t>40.11.250</t>
  </si>
  <si>
    <t>40.11.240</t>
  </si>
  <si>
    <t>40.11.230</t>
  </si>
  <si>
    <t>40.11.120</t>
  </si>
  <si>
    <t>40.11.070</t>
  </si>
  <si>
    <t>40.11.060</t>
  </si>
  <si>
    <t>40.11.050</t>
  </si>
  <si>
    <t>40.11.030</t>
  </si>
  <si>
    <t>40.11.020</t>
  </si>
  <si>
    <t>40.11.010</t>
  </si>
  <si>
    <t>40.11</t>
  </si>
  <si>
    <t>40.10.520</t>
  </si>
  <si>
    <t>40.10.510</t>
  </si>
  <si>
    <t>40.10.500</t>
  </si>
  <si>
    <t>40.10.150</t>
  </si>
  <si>
    <t>40.10.140</t>
  </si>
  <si>
    <t>40.10.136</t>
  </si>
  <si>
    <t>40.10.110</t>
  </si>
  <si>
    <t>40.10.106</t>
  </si>
  <si>
    <t>40.10.100</t>
  </si>
  <si>
    <t>40.10.080</t>
  </si>
  <si>
    <t>40.10.060</t>
  </si>
  <si>
    <t>40.10.040</t>
  </si>
  <si>
    <t>40.10.020</t>
  </si>
  <si>
    <t>40.10.016</t>
  </si>
  <si>
    <t>40.10</t>
  </si>
  <si>
    <t>40.07.040</t>
  </si>
  <si>
    <t>40.07.020</t>
  </si>
  <si>
    <t>40.07.010</t>
  </si>
  <si>
    <t>40.07</t>
  </si>
  <si>
    <t>40.06.170</t>
  </si>
  <si>
    <t>40.06.160</t>
  </si>
  <si>
    <t>40.06.140</t>
  </si>
  <si>
    <t>40.06.120</t>
  </si>
  <si>
    <t>40.06.100</t>
  </si>
  <si>
    <t>40.06.080</t>
  </si>
  <si>
    <t>40.06.060</t>
  </si>
  <si>
    <t>40.06.040</t>
  </si>
  <si>
    <t>40.06</t>
  </si>
  <si>
    <t>40.05.350</t>
  </si>
  <si>
    <t>40.05.340</t>
  </si>
  <si>
    <t>40.05.330</t>
  </si>
  <si>
    <t>40.05.320</t>
  </si>
  <si>
    <t>40.05.180</t>
  </si>
  <si>
    <t>40.05.170</t>
  </si>
  <si>
    <t>40.05.160</t>
  </si>
  <si>
    <t>40.05.140</t>
  </si>
  <si>
    <t>40.05.120</t>
  </si>
  <si>
    <t>40.05.100</t>
  </si>
  <si>
    <t>40.05.060</t>
  </si>
  <si>
    <t>40.05.040</t>
  </si>
  <si>
    <t>40.05</t>
  </si>
  <si>
    <t>40.04.490</t>
  </si>
  <si>
    <t>40.04.480</t>
  </si>
  <si>
    <t>40.04.460</t>
  </si>
  <si>
    <t>40.04.390</t>
  </si>
  <si>
    <t>40.04.340</t>
  </si>
  <si>
    <t>40.04.230</t>
  </si>
  <si>
    <t>40.04.146</t>
  </si>
  <si>
    <t>40.04.140</t>
  </si>
  <si>
    <t>40.04.080</t>
  </si>
  <si>
    <t>40.04</t>
  </si>
  <si>
    <t>40.02.620</t>
  </si>
  <si>
    <t>40.02.610</t>
  </si>
  <si>
    <t>40.02.600</t>
  </si>
  <si>
    <t>40.02.470</t>
  </si>
  <si>
    <t>40.02.460</t>
  </si>
  <si>
    <t>40.02.450</t>
  </si>
  <si>
    <t>40.02.440</t>
  </si>
  <si>
    <t>40.02.120</t>
  </si>
  <si>
    <t>40.02.100</t>
  </si>
  <si>
    <t>40.02.080</t>
  </si>
  <si>
    <t>40.02.060</t>
  </si>
  <si>
    <t>40.02.040</t>
  </si>
  <si>
    <t>40.02.020</t>
  </si>
  <si>
    <t>40.02.010</t>
  </si>
  <si>
    <t>40.02</t>
  </si>
  <si>
    <t>40.01.080</t>
  </si>
  <si>
    <t>40.01.040</t>
  </si>
  <si>
    <t>40.01</t>
  </si>
  <si>
    <t>40</t>
  </si>
  <si>
    <t>39.30.010</t>
  </si>
  <si>
    <t>39.30</t>
  </si>
  <si>
    <t>39.29.114</t>
  </si>
  <si>
    <t>39.29.113</t>
  </si>
  <si>
    <t>39.29.112</t>
  </si>
  <si>
    <t>39.29.111</t>
  </si>
  <si>
    <t>39.29.110</t>
  </si>
  <si>
    <t>39.29</t>
  </si>
  <si>
    <t>39.27.120</t>
  </si>
  <si>
    <t>39.27.110</t>
  </si>
  <si>
    <t>39.27.030</t>
  </si>
  <si>
    <t>39.27.020</t>
  </si>
  <si>
    <t>39.27.010</t>
  </si>
  <si>
    <t>39.27</t>
  </si>
  <si>
    <t>39.26.150</t>
  </si>
  <si>
    <t>39.26.140</t>
  </si>
  <si>
    <t>39.26.130</t>
  </si>
  <si>
    <t>39.26.120</t>
  </si>
  <si>
    <t>39.26.110</t>
  </si>
  <si>
    <t>39.26.100</t>
  </si>
  <si>
    <t>39.26.090</t>
  </si>
  <si>
    <t>39.26.080</t>
  </si>
  <si>
    <t>39.26.070</t>
  </si>
  <si>
    <t>39.26.060</t>
  </si>
  <si>
    <t>39.26.050</t>
  </si>
  <si>
    <t>39.26.040</t>
  </si>
  <si>
    <t>39.26.030</t>
  </si>
  <si>
    <t>39.26.020</t>
  </si>
  <si>
    <t>39.26.010</t>
  </si>
  <si>
    <t>39.26</t>
  </si>
  <si>
    <t>39.25.030</t>
  </si>
  <si>
    <t>39.25.020</t>
  </si>
  <si>
    <t>39.25</t>
  </si>
  <si>
    <t>39.24.174</t>
  </si>
  <si>
    <t>39.24.173</t>
  </si>
  <si>
    <t>39.24.154</t>
  </si>
  <si>
    <t>39.24.153</t>
  </si>
  <si>
    <t>39.24.152</t>
  </si>
  <si>
    <t>39.24.151</t>
  </si>
  <si>
    <t>39.24</t>
  </si>
  <si>
    <t>39.21.254</t>
  </si>
  <si>
    <t>39.21.237</t>
  </si>
  <si>
    <t>39.21.236</t>
  </si>
  <si>
    <t>39.21.234</t>
  </si>
  <si>
    <t>39.21.231</t>
  </si>
  <si>
    <t>39.21.230</t>
  </si>
  <si>
    <t>39.21.201</t>
  </si>
  <si>
    <t>39.21.140</t>
  </si>
  <si>
    <t>39.21.130</t>
  </si>
  <si>
    <t>39.21.120</t>
  </si>
  <si>
    <t>39.21.110</t>
  </si>
  <si>
    <t>39.21.100</t>
  </si>
  <si>
    <t>39.21.090</t>
  </si>
  <si>
    <t>39.21.080</t>
  </si>
  <si>
    <t>39.21.070</t>
  </si>
  <si>
    <t>39.21.060</t>
  </si>
  <si>
    <t>39.21.050</t>
  </si>
  <si>
    <t>39.21.040</t>
  </si>
  <si>
    <t>39.21.030</t>
  </si>
  <si>
    <t>39.21.020</t>
  </si>
  <si>
    <t>39.21.010</t>
  </si>
  <si>
    <t>39.21</t>
  </si>
  <si>
    <t>39.20.030</t>
  </si>
  <si>
    <t>39.20.010</t>
  </si>
  <si>
    <t>39.20</t>
  </si>
  <si>
    <t>39.18.126</t>
  </si>
  <si>
    <t>39.18.114</t>
  </si>
  <si>
    <t>39.18.110</t>
  </si>
  <si>
    <t>39.18.106</t>
  </si>
  <si>
    <t>39.18.104</t>
  </si>
  <si>
    <t>39.18.100</t>
  </si>
  <si>
    <t>39.18</t>
  </si>
  <si>
    <t>39.15.070</t>
  </si>
  <si>
    <t>39.15.040</t>
  </si>
  <si>
    <t>39.15</t>
  </si>
  <si>
    <t>39.14.050</t>
  </si>
  <si>
    <t>39.14.010</t>
  </si>
  <si>
    <t>39.14</t>
  </si>
  <si>
    <t>39.12.530</t>
  </si>
  <si>
    <t>39.12.520</t>
  </si>
  <si>
    <t>39.12.510</t>
  </si>
  <si>
    <t>39.12</t>
  </si>
  <si>
    <t>39.11.430</t>
  </si>
  <si>
    <t>39.11.410</t>
  </si>
  <si>
    <t>39.11.400</t>
  </si>
  <si>
    <t>39.11.300</t>
  </si>
  <si>
    <t>39.11.280</t>
  </si>
  <si>
    <t>39.11.270</t>
  </si>
  <si>
    <t>39.11.240</t>
  </si>
  <si>
    <t>39.11.230</t>
  </si>
  <si>
    <t>39.11.210</t>
  </si>
  <si>
    <t>39.11.190</t>
  </si>
  <si>
    <t>39.11.120</t>
  </si>
  <si>
    <t>39.11.110</t>
  </si>
  <si>
    <t>39.11.090</t>
  </si>
  <si>
    <t>39.11.080</t>
  </si>
  <si>
    <t>39.11.040</t>
  </si>
  <si>
    <t>39.11.020</t>
  </si>
  <si>
    <t>39.11</t>
  </si>
  <si>
    <t>39.10.300</t>
  </si>
  <si>
    <t>39.10.280</t>
  </si>
  <si>
    <t>39.10.250</t>
  </si>
  <si>
    <t>39.10.246</t>
  </si>
  <si>
    <t>39.10.240</t>
  </si>
  <si>
    <t>39.10.200</t>
  </si>
  <si>
    <t>39.10.160</t>
  </si>
  <si>
    <t>39.10.130</t>
  </si>
  <si>
    <t>39.10.120</t>
  </si>
  <si>
    <t>39.10.080</t>
  </si>
  <si>
    <t>39.10.060</t>
  </si>
  <si>
    <t>39.10.050</t>
  </si>
  <si>
    <t>39.10</t>
  </si>
  <si>
    <t>39.09.140</t>
  </si>
  <si>
    <t>39.09.120</t>
  </si>
  <si>
    <t>39.09.100</t>
  </si>
  <si>
    <t>39.09.060</t>
  </si>
  <si>
    <t>39.09.040</t>
  </si>
  <si>
    <t>39.09.020</t>
  </si>
  <si>
    <t>39.09.010</t>
  </si>
  <si>
    <t>39.09</t>
  </si>
  <si>
    <t>39.06.084</t>
  </si>
  <si>
    <t>39.06.074</t>
  </si>
  <si>
    <t>39.06.070</t>
  </si>
  <si>
    <t>39.06.060</t>
  </si>
  <si>
    <t>39.06</t>
  </si>
  <si>
    <t>39.05.070</t>
  </si>
  <si>
    <t>39.05</t>
  </si>
  <si>
    <t>39.04.180</t>
  </si>
  <si>
    <t>39.04.120</t>
  </si>
  <si>
    <t>39.04.100</t>
  </si>
  <si>
    <t>39.04.080</t>
  </si>
  <si>
    <t>39.04.070</t>
  </si>
  <si>
    <t>39.04.060</t>
  </si>
  <si>
    <t>39.04.050</t>
  </si>
  <si>
    <t>39.04</t>
  </si>
  <si>
    <t>39.03.182</t>
  </si>
  <si>
    <t>39.03.178</t>
  </si>
  <si>
    <t>39.03.174</t>
  </si>
  <si>
    <t>39.03.170</t>
  </si>
  <si>
    <t>39.03.160</t>
  </si>
  <si>
    <t>39.03</t>
  </si>
  <si>
    <t>39.02.040</t>
  </si>
  <si>
    <t>39.02.030</t>
  </si>
  <si>
    <t>39.02.020</t>
  </si>
  <si>
    <t>39.02.016</t>
  </si>
  <si>
    <t>39.02.010</t>
  </si>
  <si>
    <t>39.02</t>
  </si>
  <si>
    <t>39</t>
  </si>
  <si>
    <t>38.23.330</t>
  </si>
  <si>
    <t>38.23.320</t>
  </si>
  <si>
    <t>38.23.310</t>
  </si>
  <si>
    <t>38.23.240</t>
  </si>
  <si>
    <t>38.23.230</t>
  </si>
  <si>
    <t>38.23.220</t>
  </si>
  <si>
    <t>38.23.210</t>
  </si>
  <si>
    <t>38.23.160</t>
  </si>
  <si>
    <t>38.23.150</t>
  </si>
  <si>
    <t>38.23.140</t>
  </si>
  <si>
    <t>38.23.130</t>
  </si>
  <si>
    <t>38.23.120</t>
  </si>
  <si>
    <t>38.23.110</t>
  </si>
  <si>
    <t>38.23.060</t>
  </si>
  <si>
    <t>38.23.050</t>
  </si>
  <si>
    <t>38.23.040</t>
  </si>
  <si>
    <t>38.23.030</t>
  </si>
  <si>
    <t>38.23.020</t>
  </si>
  <si>
    <t>38.23.010</t>
  </si>
  <si>
    <t>38.23</t>
  </si>
  <si>
    <t>38.22.670</t>
  </si>
  <si>
    <t>38.22.660</t>
  </si>
  <si>
    <t>38.22.650</t>
  </si>
  <si>
    <t>38.22.640</t>
  </si>
  <si>
    <t>38.22.630</t>
  </si>
  <si>
    <t>38.22.620</t>
  </si>
  <si>
    <t>38.22.610</t>
  </si>
  <si>
    <t>38.22.160</t>
  </si>
  <si>
    <t>38.22.150</t>
  </si>
  <si>
    <t>38.22.140</t>
  </si>
  <si>
    <t>38.22.130</t>
  </si>
  <si>
    <t>38.22.120</t>
  </si>
  <si>
    <t>38.22</t>
  </si>
  <si>
    <t>38.21.950</t>
  </si>
  <si>
    <t>38.21.940</t>
  </si>
  <si>
    <t>38.21.930</t>
  </si>
  <si>
    <t>38.21.920</t>
  </si>
  <si>
    <t>38.21.360</t>
  </si>
  <si>
    <t>38.21.350</t>
  </si>
  <si>
    <t>38.21.340</t>
  </si>
  <si>
    <t>38.21.330</t>
  </si>
  <si>
    <t>38.21.320</t>
  </si>
  <si>
    <t>38.21.310</t>
  </si>
  <si>
    <t>38.21.150</t>
  </si>
  <si>
    <t>38.21.140</t>
  </si>
  <si>
    <t>38.21.130</t>
  </si>
  <si>
    <t>38.21.120</t>
  </si>
  <si>
    <t>38.21.110</t>
  </si>
  <si>
    <t>38.21</t>
  </si>
  <si>
    <t>38.19.220</t>
  </si>
  <si>
    <t>38.19.210</t>
  </si>
  <si>
    <t>38.19.040</t>
  </si>
  <si>
    <t>38.19.030</t>
  </si>
  <si>
    <t>38.19</t>
  </si>
  <si>
    <t>38.16.270</t>
  </si>
  <si>
    <t>38.16.250</t>
  </si>
  <si>
    <t>38.16.230</t>
  </si>
  <si>
    <t>38.16.200</t>
  </si>
  <si>
    <t>38.16.190</t>
  </si>
  <si>
    <t>38.16.160</t>
  </si>
  <si>
    <t>38.16.150</t>
  </si>
  <si>
    <t>38.16.140</t>
  </si>
  <si>
    <t>38.16.130</t>
  </si>
  <si>
    <t>38.16.090</t>
  </si>
  <si>
    <t>38.16.080</t>
  </si>
  <si>
    <t>38.16.060</t>
  </si>
  <si>
    <t>38.16.030</t>
  </si>
  <si>
    <t>38.16</t>
  </si>
  <si>
    <t>38.15.340</t>
  </si>
  <si>
    <t>38.15.320</t>
  </si>
  <si>
    <t>38.15.310</t>
  </si>
  <si>
    <t>38.15.140</t>
  </si>
  <si>
    <t>38.15.120</t>
  </si>
  <si>
    <t>38.15.110</t>
  </si>
  <si>
    <t>38.15.040</t>
  </si>
  <si>
    <t>38.15.020</t>
  </si>
  <si>
    <t>38.15.010</t>
  </si>
  <si>
    <t>38.15</t>
  </si>
  <si>
    <t>38.13.060</t>
  </si>
  <si>
    <t>38.13.050</t>
  </si>
  <si>
    <t>38.13.040</t>
  </si>
  <si>
    <t>38.13.030</t>
  </si>
  <si>
    <t>38.13.020</t>
  </si>
  <si>
    <t>38.13.016</t>
  </si>
  <si>
    <t>38.13.010</t>
  </si>
  <si>
    <t>38.13</t>
  </si>
  <si>
    <t>38.12.130</t>
  </si>
  <si>
    <t>38.12.120</t>
  </si>
  <si>
    <t>38.12.100</t>
  </si>
  <si>
    <t>38.12.090</t>
  </si>
  <si>
    <t>38.12.086</t>
  </si>
  <si>
    <t>38.12</t>
  </si>
  <si>
    <t>38.10.090</t>
  </si>
  <si>
    <t>38.10.080</t>
  </si>
  <si>
    <t>38.10.070</t>
  </si>
  <si>
    <t>38.10.060</t>
  </si>
  <si>
    <t>38.10.030</t>
  </si>
  <si>
    <t>38.10.026</t>
  </si>
  <si>
    <t>38.10.024</t>
  </si>
  <si>
    <t>38.10.020</t>
  </si>
  <si>
    <t>38.10.010</t>
  </si>
  <si>
    <t>38.10</t>
  </si>
  <si>
    <t>38.07.750</t>
  </si>
  <si>
    <t>38.07.740</t>
  </si>
  <si>
    <t>38.07.730</t>
  </si>
  <si>
    <t>38.07.720</t>
  </si>
  <si>
    <t>38.07.710</t>
  </si>
  <si>
    <t>38.07.700</t>
  </si>
  <si>
    <t>38.07.340</t>
  </si>
  <si>
    <t>38.07.310</t>
  </si>
  <si>
    <t>38.07.300</t>
  </si>
  <si>
    <t>38.07.216</t>
  </si>
  <si>
    <t>38.07.210</t>
  </si>
  <si>
    <t>38.07.140</t>
  </si>
  <si>
    <t>38.07.134</t>
  </si>
  <si>
    <t>38.07.130</t>
  </si>
  <si>
    <t>38.07.120</t>
  </si>
  <si>
    <t>38.07.050</t>
  </si>
  <si>
    <t>38.07.030</t>
  </si>
  <si>
    <t>38.07</t>
  </si>
  <si>
    <t>38.06.180</t>
  </si>
  <si>
    <t>38.06.160</t>
  </si>
  <si>
    <t>38.06.140</t>
  </si>
  <si>
    <t>38.06.120</t>
  </si>
  <si>
    <t>38.06.100</t>
  </si>
  <si>
    <t>38.06.080</t>
  </si>
  <si>
    <t>38.06.060</t>
  </si>
  <si>
    <t>38.06.040</t>
  </si>
  <si>
    <t>38.06.020</t>
  </si>
  <si>
    <t>38.06</t>
  </si>
  <si>
    <t>38.05.180</t>
  </si>
  <si>
    <t>38.05.160</t>
  </si>
  <si>
    <t>38.05.140</t>
  </si>
  <si>
    <t>38.05.120</t>
  </si>
  <si>
    <t>38.05.100</t>
  </si>
  <si>
    <t>38.05.090</t>
  </si>
  <si>
    <t>38.05.060</t>
  </si>
  <si>
    <t>38.05.040</t>
  </si>
  <si>
    <t>38.05</t>
  </si>
  <si>
    <t>38.04.180</t>
  </si>
  <si>
    <t>38.04.160</t>
  </si>
  <si>
    <t>38.04.140</t>
  </si>
  <si>
    <t>38.04.120</t>
  </si>
  <si>
    <t>38.04.100</t>
  </si>
  <si>
    <t>38.04.080</t>
  </si>
  <si>
    <t>38.04.060</t>
  </si>
  <si>
    <t>38.04</t>
  </si>
  <si>
    <t>38.01.180</t>
  </si>
  <si>
    <t>38.01.160</t>
  </si>
  <si>
    <t>38.01.140</t>
  </si>
  <si>
    <t>38.01.120</t>
  </si>
  <si>
    <t>38.01.100</t>
  </si>
  <si>
    <t>38.01.080</t>
  </si>
  <si>
    <t>38.01.040</t>
  </si>
  <si>
    <t>38.01</t>
  </si>
  <si>
    <t>38</t>
  </si>
  <si>
    <t>37.25.215</t>
  </si>
  <si>
    <t>37.25.210</t>
  </si>
  <si>
    <t>37.25.200</t>
  </si>
  <si>
    <t>37.25.110</t>
  </si>
  <si>
    <t>37.25.100</t>
  </si>
  <si>
    <t>37.25.090</t>
  </si>
  <si>
    <t>37.25</t>
  </si>
  <si>
    <t>37.24.032</t>
  </si>
  <si>
    <t>37.24.031</t>
  </si>
  <si>
    <t>37.24</t>
  </si>
  <si>
    <t>37.22.010</t>
  </si>
  <si>
    <t>37.22</t>
  </si>
  <si>
    <t>37.21.010</t>
  </si>
  <si>
    <t>37.21</t>
  </si>
  <si>
    <t>37.20.210</t>
  </si>
  <si>
    <t>37.20.190</t>
  </si>
  <si>
    <t>37.20.140</t>
  </si>
  <si>
    <t>37.20.130</t>
  </si>
  <si>
    <t>37.20.110</t>
  </si>
  <si>
    <t>37.20.100</t>
  </si>
  <si>
    <t>37.20.090</t>
  </si>
  <si>
    <t>37.20.080</t>
  </si>
  <si>
    <t>37.20.030</t>
  </si>
  <si>
    <t>37.20.010</t>
  </si>
  <si>
    <t>37.20</t>
  </si>
  <si>
    <t>37.19.060</t>
  </si>
  <si>
    <t>37.19.030</t>
  </si>
  <si>
    <t>37.19.020</t>
  </si>
  <si>
    <t>37.19.010</t>
  </si>
  <si>
    <t>37.19</t>
  </si>
  <si>
    <t>37.18.030</t>
  </si>
  <si>
    <t>37.18.020</t>
  </si>
  <si>
    <t>37.18.010</t>
  </si>
  <si>
    <t>37.18</t>
  </si>
  <si>
    <t>37.17.130</t>
  </si>
  <si>
    <t>37.17.114</t>
  </si>
  <si>
    <t>37.17.110</t>
  </si>
  <si>
    <t>37.17.100</t>
  </si>
  <si>
    <t>37.17.090</t>
  </si>
  <si>
    <t>37.17.074</t>
  </si>
  <si>
    <t>37.17.070</t>
  </si>
  <si>
    <t>37.17</t>
  </si>
  <si>
    <t>Axm</t>
  </si>
  <si>
    <t>37.16</t>
  </si>
  <si>
    <t>37.15.210</t>
  </si>
  <si>
    <t>37.15.200</t>
  </si>
  <si>
    <t>37.15.170</t>
  </si>
  <si>
    <t>37.15.160</t>
  </si>
  <si>
    <t>37.15.150</t>
  </si>
  <si>
    <t>37.15.120</t>
  </si>
  <si>
    <t>37.15.110</t>
  </si>
  <si>
    <t>37.15</t>
  </si>
  <si>
    <t>37.14.830</t>
  </si>
  <si>
    <t>37.14.640</t>
  </si>
  <si>
    <t>37.14.620</t>
  </si>
  <si>
    <t>37.14.610</t>
  </si>
  <si>
    <t>37.14.600</t>
  </si>
  <si>
    <t>37.14.530</t>
  </si>
  <si>
    <t>37.14.520</t>
  </si>
  <si>
    <t>37.14.510</t>
  </si>
  <si>
    <t>37.14.500</t>
  </si>
  <si>
    <t>37.14.450</t>
  </si>
  <si>
    <t>37.14.440</t>
  </si>
  <si>
    <t>37.14.430</t>
  </si>
  <si>
    <t>37.14.420</t>
  </si>
  <si>
    <t>37.14.410</t>
  </si>
  <si>
    <t>37.14.350</t>
  </si>
  <si>
    <t>37.14.340</t>
  </si>
  <si>
    <t>37.14.330</t>
  </si>
  <si>
    <t>37.14.320</t>
  </si>
  <si>
    <t>37.14.310</t>
  </si>
  <si>
    <t>37.14.300</t>
  </si>
  <si>
    <t>37.14.050</t>
  </si>
  <si>
    <t>37.14</t>
  </si>
  <si>
    <t>37.13.940</t>
  </si>
  <si>
    <t>37.13.930</t>
  </si>
  <si>
    <t>37.13.920</t>
  </si>
  <si>
    <t>37.13.910</t>
  </si>
  <si>
    <t>37.13.900</t>
  </si>
  <si>
    <t>37.13.890</t>
  </si>
  <si>
    <t>37.13.880</t>
  </si>
  <si>
    <t>37.13.870</t>
  </si>
  <si>
    <t>37.13.860</t>
  </si>
  <si>
    <t>37.13.850</t>
  </si>
  <si>
    <t>37.13.840</t>
  </si>
  <si>
    <t>37.13.780</t>
  </si>
  <si>
    <t>37.13.770</t>
  </si>
  <si>
    <t>37.13.760</t>
  </si>
  <si>
    <t>37.13.740</t>
  </si>
  <si>
    <t>37.13.730</t>
  </si>
  <si>
    <t>37.13.720</t>
  </si>
  <si>
    <t>37.13.700</t>
  </si>
  <si>
    <t>37.13.690</t>
  </si>
  <si>
    <t>37.13.660</t>
  </si>
  <si>
    <t>37.13.650</t>
  </si>
  <si>
    <t>37.13.640</t>
  </si>
  <si>
    <t>37.13.630</t>
  </si>
  <si>
    <t>37.13.610</t>
  </si>
  <si>
    <t>37.13.600</t>
  </si>
  <si>
    <t>37.13.570</t>
  </si>
  <si>
    <t>37.13.550</t>
  </si>
  <si>
    <t>37.13.530</t>
  </si>
  <si>
    <t>37.13.520</t>
  </si>
  <si>
    <t>37.13.510</t>
  </si>
  <si>
    <t>37.13</t>
  </si>
  <si>
    <t>37.12.300</t>
  </si>
  <si>
    <t>37.12.220</t>
  </si>
  <si>
    <t>37.12.200</t>
  </si>
  <si>
    <t>37.12.140</t>
  </si>
  <si>
    <t>37.12.120</t>
  </si>
  <si>
    <t>37.12.080</t>
  </si>
  <si>
    <t>37.12.060</t>
  </si>
  <si>
    <t>37.12.040</t>
  </si>
  <si>
    <t>37.12.020</t>
  </si>
  <si>
    <t>37.12</t>
  </si>
  <si>
    <t>37.11.140</t>
  </si>
  <si>
    <t>37.11.120</t>
  </si>
  <si>
    <t>37.11.100</t>
  </si>
  <si>
    <t>37.11.080</t>
  </si>
  <si>
    <t>37.11.060</t>
  </si>
  <si>
    <t>37.11.040</t>
  </si>
  <si>
    <t>37.11.020</t>
  </si>
  <si>
    <t>37.11</t>
  </si>
  <si>
    <t>37.10.010</t>
  </si>
  <si>
    <t>37.10</t>
  </si>
  <si>
    <t>37.06</t>
  </si>
  <si>
    <t>37.04.300</t>
  </si>
  <si>
    <t>37.04.290</t>
  </si>
  <si>
    <t>37.04.280</t>
  </si>
  <si>
    <t>37.04.270</t>
  </si>
  <si>
    <t>37.04.260</t>
  </si>
  <si>
    <t>37.04.250</t>
  </si>
  <si>
    <t>37.04</t>
  </si>
  <si>
    <t>37.03.250</t>
  </si>
  <si>
    <t>37.03.240</t>
  </si>
  <si>
    <t>37.03.230</t>
  </si>
  <si>
    <t>37.03.220</t>
  </si>
  <si>
    <t>37.03.210</t>
  </si>
  <si>
    <t>37.03</t>
  </si>
  <si>
    <t>37.02.140</t>
  </si>
  <si>
    <t>37.02.100</t>
  </si>
  <si>
    <t>37.02.060</t>
  </si>
  <si>
    <t>37.02.020</t>
  </si>
  <si>
    <t>37.02</t>
  </si>
  <si>
    <t>37.01.220</t>
  </si>
  <si>
    <t>37.01.160</t>
  </si>
  <si>
    <t>37.01.120</t>
  </si>
  <si>
    <t>37.01.080</t>
  </si>
  <si>
    <t>37.01.020</t>
  </si>
  <si>
    <t>37.01</t>
  </si>
  <si>
    <t>37</t>
  </si>
  <si>
    <t>36.20.580</t>
  </si>
  <si>
    <t>36.20.570</t>
  </si>
  <si>
    <t>36.20.560</t>
  </si>
  <si>
    <t>36.20.540</t>
  </si>
  <si>
    <t>36.20.380</t>
  </si>
  <si>
    <t>36.20.360</t>
  </si>
  <si>
    <t>36.20.350</t>
  </si>
  <si>
    <t>36.20.340</t>
  </si>
  <si>
    <t>36.20.330</t>
  </si>
  <si>
    <t>36.20.260</t>
  </si>
  <si>
    <t>36.20.240</t>
  </si>
  <si>
    <t>36.20.220</t>
  </si>
  <si>
    <t>36.20.210</t>
  </si>
  <si>
    <t>36.20.200</t>
  </si>
  <si>
    <t>36.20.180</t>
  </si>
  <si>
    <t>36.20.140</t>
  </si>
  <si>
    <t>36.20.120</t>
  </si>
  <si>
    <t>36.20.100</t>
  </si>
  <si>
    <t>36.20.090</t>
  </si>
  <si>
    <t>36.20.070</t>
  </si>
  <si>
    <t>36.20.060</t>
  </si>
  <si>
    <t>36.20.050</t>
  </si>
  <si>
    <t>36.20.040</t>
  </si>
  <si>
    <t>36.20.030</t>
  </si>
  <si>
    <t>36.20.010</t>
  </si>
  <si>
    <t>36.20</t>
  </si>
  <si>
    <t>36.09.490</t>
  </si>
  <si>
    <t>36.09.480</t>
  </si>
  <si>
    <t>36.09.440</t>
  </si>
  <si>
    <t>36.09.410</t>
  </si>
  <si>
    <t>36.09.370</t>
  </si>
  <si>
    <t>36.09.360</t>
  </si>
  <si>
    <t>36.09.300</t>
  </si>
  <si>
    <t>36.09.250</t>
  </si>
  <si>
    <t>36.09.230</t>
  </si>
  <si>
    <t>36.09.220</t>
  </si>
  <si>
    <t>36.09.180</t>
  </si>
  <si>
    <t>36.09.170</t>
  </si>
  <si>
    <t>36.09.150</t>
  </si>
  <si>
    <t>36.09.110</t>
  </si>
  <si>
    <t>36.09.100</t>
  </si>
  <si>
    <t>36.09.070</t>
  </si>
  <si>
    <t>36.09.060</t>
  </si>
  <si>
    <t>36.09.050</t>
  </si>
  <si>
    <t>36.09.020</t>
  </si>
  <si>
    <t>36.09</t>
  </si>
  <si>
    <t>36.08.540</t>
  </si>
  <si>
    <t>36.08.360</t>
  </si>
  <si>
    <t>36.08.350</t>
  </si>
  <si>
    <t>36.08.290</t>
  </si>
  <si>
    <t>36.08.110</t>
  </si>
  <si>
    <t>36.08.100</t>
  </si>
  <si>
    <t>36.08.060</t>
  </si>
  <si>
    <t>36.08.050</t>
  </si>
  <si>
    <t>36.08.040</t>
  </si>
  <si>
    <t>36.08.030</t>
  </si>
  <si>
    <t>36.08</t>
  </si>
  <si>
    <t>36.07.060</t>
  </si>
  <si>
    <t>36.07.050</t>
  </si>
  <si>
    <t>36.07.030</t>
  </si>
  <si>
    <t>36.07.010</t>
  </si>
  <si>
    <t>36.07</t>
  </si>
  <si>
    <t>36.06.080</t>
  </si>
  <si>
    <t>36.06.060</t>
  </si>
  <si>
    <t>36.06</t>
  </si>
  <si>
    <t>36.05.110</t>
  </si>
  <si>
    <t>36.05.100</t>
  </si>
  <si>
    <t>36.05.080</t>
  </si>
  <si>
    <t>36.05.040</t>
  </si>
  <si>
    <t>36.05.010</t>
  </si>
  <si>
    <t>36.05</t>
  </si>
  <si>
    <t>36.04.070</t>
  </si>
  <si>
    <t>36.04.050</t>
  </si>
  <si>
    <t>36.04.030</t>
  </si>
  <si>
    <t>36.04.010</t>
  </si>
  <si>
    <t>36.04</t>
  </si>
  <si>
    <t>36.03.160</t>
  </si>
  <si>
    <t>36.03.150</t>
  </si>
  <si>
    <t>36.03.130</t>
  </si>
  <si>
    <t>36.03.120</t>
  </si>
  <si>
    <t>36.03.090</t>
  </si>
  <si>
    <t>36.03.080</t>
  </si>
  <si>
    <t>36.03.060</t>
  </si>
  <si>
    <t>36.03.050</t>
  </si>
  <si>
    <t>36.03.030</t>
  </si>
  <si>
    <t>36.03.020</t>
  </si>
  <si>
    <t>36.03.010</t>
  </si>
  <si>
    <t>36.03</t>
  </si>
  <si>
    <t>36.01.260</t>
  </si>
  <si>
    <t>36.01</t>
  </si>
  <si>
    <t>36</t>
  </si>
  <si>
    <t>35.20.010</t>
  </si>
  <si>
    <t>35.20</t>
  </si>
  <si>
    <t>35.07.070</t>
  </si>
  <si>
    <t>35.07.060</t>
  </si>
  <si>
    <t>35.07.030</t>
  </si>
  <si>
    <t>35.07.020</t>
  </si>
  <si>
    <t>35.07</t>
  </si>
  <si>
    <t>35.05.240</t>
  </si>
  <si>
    <t>35.05.220</t>
  </si>
  <si>
    <t>35.05.210</t>
  </si>
  <si>
    <t>35.05.200</t>
  </si>
  <si>
    <t>35.05</t>
  </si>
  <si>
    <t>35.04.140</t>
  </si>
  <si>
    <t>35.04.130</t>
  </si>
  <si>
    <t>35.04.120</t>
  </si>
  <si>
    <t>35.04.020</t>
  </si>
  <si>
    <t>35.04</t>
  </si>
  <si>
    <t>35.03.030</t>
  </si>
  <si>
    <t>35.03</t>
  </si>
  <si>
    <t>35.01.550</t>
  </si>
  <si>
    <t>35.01.170</t>
  </si>
  <si>
    <t>35.01.150</t>
  </si>
  <si>
    <t>35.01.070</t>
  </si>
  <si>
    <t>35.01</t>
  </si>
  <si>
    <t>35</t>
  </si>
  <si>
    <t>34.20.390</t>
  </si>
  <si>
    <t>34.20.380</t>
  </si>
  <si>
    <t>34.20.170</t>
  </si>
  <si>
    <t>34.20.160</t>
  </si>
  <si>
    <t>34.20.110</t>
  </si>
  <si>
    <t>34.20.080</t>
  </si>
  <si>
    <t>34.20.050</t>
  </si>
  <si>
    <t>34.20</t>
  </si>
  <si>
    <t>34.13.060</t>
  </si>
  <si>
    <t>34.13.051</t>
  </si>
  <si>
    <t>34.13.041</t>
  </si>
  <si>
    <t>34.13.031</t>
  </si>
  <si>
    <t>34.13.021</t>
  </si>
  <si>
    <t>34.13.011</t>
  </si>
  <si>
    <t>34.13</t>
  </si>
  <si>
    <t>34.05.370</t>
  </si>
  <si>
    <t>34.05.360</t>
  </si>
  <si>
    <t>34.05.350</t>
  </si>
  <si>
    <t>34.05.320</t>
  </si>
  <si>
    <t>34.05.310</t>
  </si>
  <si>
    <t>34.05.300</t>
  </si>
  <si>
    <t>34.05.290</t>
  </si>
  <si>
    <t>34.05.270</t>
  </si>
  <si>
    <t>34.05.260</t>
  </si>
  <si>
    <t>34.05.210</t>
  </si>
  <si>
    <t>34.05.170</t>
  </si>
  <si>
    <t>34.05.120</t>
  </si>
  <si>
    <t>34.05.110</t>
  </si>
  <si>
    <t>34.05.080</t>
  </si>
  <si>
    <t>34.05.050</t>
  </si>
  <si>
    <t>34.05.032</t>
  </si>
  <si>
    <t>34.05.030</t>
  </si>
  <si>
    <t>34.05.020</t>
  </si>
  <si>
    <t>34.05</t>
  </si>
  <si>
    <t>34.04.370</t>
  </si>
  <si>
    <t>34.04.360</t>
  </si>
  <si>
    <t>34.04.280</t>
  </si>
  <si>
    <t>34.04.160</t>
  </si>
  <si>
    <t>34.04.130</t>
  </si>
  <si>
    <t>34.04.050</t>
  </si>
  <si>
    <t>34.04</t>
  </si>
  <si>
    <t>34.03.150</t>
  </si>
  <si>
    <t>34.03.130</t>
  </si>
  <si>
    <t>34.03.120</t>
  </si>
  <si>
    <t>34.03.020</t>
  </si>
  <si>
    <t>34.03</t>
  </si>
  <si>
    <t>34.02.400</t>
  </si>
  <si>
    <t>34.02.110</t>
  </si>
  <si>
    <t>34.02.090</t>
  </si>
  <si>
    <t>34.02.080</t>
  </si>
  <si>
    <t>34.02.070</t>
  </si>
  <si>
    <t>34.02.040</t>
  </si>
  <si>
    <t>34.02.020</t>
  </si>
  <si>
    <t>34.02</t>
  </si>
  <si>
    <t>34.01.020</t>
  </si>
  <si>
    <t>34.01.010</t>
  </si>
  <si>
    <t>34.01</t>
  </si>
  <si>
    <t>34</t>
  </si>
  <si>
    <t>33.12</t>
  </si>
  <si>
    <t>33.11</t>
  </si>
  <si>
    <t>33.10.130</t>
  </si>
  <si>
    <t>33.10.120</t>
  </si>
  <si>
    <t>33.10.100</t>
  </si>
  <si>
    <t>33.10.070</t>
  </si>
  <si>
    <t>33.10.060</t>
  </si>
  <si>
    <t>33.10.050</t>
  </si>
  <si>
    <t>33.10.010</t>
  </si>
  <si>
    <t>33.10</t>
  </si>
  <si>
    <t>33.09.020</t>
  </si>
  <si>
    <t>33.09</t>
  </si>
  <si>
    <t>33.07.140</t>
  </si>
  <si>
    <t>33.07.130</t>
  </si>
  <si>
    <t>33.07</t>
  </si>
  <si>
    <t>33.06.020</t>
  </si>
  <si>
    <t>33.06</t>
  </si>
  <si>
    <t>33.05.360</t>
  </si>
  <si>
    <t>33.05.120</t>
  </si>
  <si>
    <t>33.05.010</t>
  </si>
  <si>
    <t>33.05</t>
  </si>
  <si>
    <t>33.03.780</t>
  </si>
  <si>
    <t>33.03.770</t>
  </si>
  <si>
    <t>33.03.760</t>
  </si>
  <si>
    <t>33.03.750</t>
  </si>
  <si>
    <t>33.03.740</t>
  </si>
  <si>
    <t>33.03.350</t>
  </si>
  <si>
    <t>33.03.220</t>
  </si>
  <si>
    <t>33.03</t>
  </si>
  <si>
    <t>33.02</t>
  </si>
  <si>
    <t>33.01.350</t>
  </si>
  <si>
    <t>33.01.280</t>
  </si>
  <si>
    <t>33.01.060</t>
  </si>
  <si>
    <t>33.01.050</t>
  </si>
  <si>
    <t>33.01.040</t>
  </si>
  <si>
    <t>33.01</t>
  </si>
  <si>
    <t>33</t>
  </si>
  <si>
    <t>32.20.060</t>
  </si>
  <si>
    <t>32.20.050</t>
  </si>
  <si>
    <t>32.20.020</t>
  </si>
  <si>
    <t>32.20.010</t>
  </si>
  <si>
    <t>32.20</t>
  </si>
  <si>
    <t>32.17.070</t>
  </si>
  <si>
    <t>32.17.040</t>
  </si>
  <si>
    <t>32.17.030</t>
  </si>
  <si>
    <t>32.17.010</t>
  </si>
  <si>
    <t>32.17</t>
  </si>
  <si>
    <t>32.16.070</t>
  </si>
  <si>
    <t>32.16.060</t>
  </si>
  <si>
    <t>32.16.050</t>
  </si>
  <si>
    <t>32.16.040</t>
  </si>
  <si>
    <t>32.16.020</t>
  </si>
  <si>
    <t>32.16.010</t>
  </si>
  <si>
    <t>32.16</t>
  </si>
  <si>
    <t>32.15.240</t>
  </si>
  <si>
    <t>32.15.100</t>
  </si>
  <si>
    <t>32.15.080</t>
  </si>
  <si>
    <t>32.15.040</t>
  </si>
  <si>
    <t>32.15.030</t>
  </si>
  <si>
    <t>32.15</t>
  </si>
  <si>
    <t>32.11.440</t>
  </si>
  <si>
    <t>32.11.430</t>
  </si>
  <si>
    <t>32.11.420</t>
  </si>
  <si>
    <t>32.11.410</t>
  </si>
  <si>
    <t>32.11.400</t>
  </si>
  <si>
    <t>32.11.390</t>
  </si>
  <si>
    <t>32.11.380</t>
  </si>
  <si>
    <t>32.11.370</t>
  </si>
  <si>
    <t>32.11.360</t>
  </si>
  <si>
    <t>32.11.350</t>
  </si>
  <si>
    <t>32.11.340</t>
  </si>
  <si>
    <t>32.11.330</t>
  </si>
  <si>
    <t>32.11.320</t>
  </si>
  <si>
    <t>32.11.310</t>
  </si>
  <si>
    <t>32.11.300</t>
  </si>
  <si>
    <t>32.11.290</t>
  </si>
  <si>
    <t>32.11.280</t>
  </si>
  <si>
    <t>32.11.270</t>
  </si>
  <si>
    <t>32.11.250</t>
  </si>
  <si>
    <t>32.11.240</t>
  </si>
  <si>
    <t>32.11.230</t>
  </si>
  <si>
    <t>32.11.220</t>
  </si>
  <si>
    <t>32.11.210</t>
  </si>
  <si>
    <t>32.11.200</t>
  </si>
  <si>
    <t>32.11.150</t>
  </si>
  <si>
    <t>32.11</t>
  </si>
  <si>
    <t>32.10.110</t>
  </si>
  <si>
    <t>32.10.100</t>
  </si>
  <si>
    <t>32.10.090</t>
  </si>
  <si>
    <t>32.10.082</t>
  </si>
  <si>
    <t>32.10.080</t>
  </si>
  <si>
    <t>32.10.070</t>
  </si>
  <si>
    <t>32.10.060</t>
  </si>
  <si>
    <t>32.10.050</t>
  </si>
  <si>
    <t>32.10</t>
  </si>
  <si>
    <t>32.09.040</t>
  </si>
  <si>
    <t>32.09.020</t>
  </si>
  <si>
    <t>32.09</t>
  </si>
  <si>
    <t>32.08.160</t>
  </si>
  <si>
    <t>32.08.130</t>
  </si>
  <si>
    <t>32.08.110</t>
  </si>
  <si>
    <t>32.08.090</t>
  </si>
  <si>
    <t>32.08.070</t>
  </si>
  <si>
    <t>32.08.060</t>
  </si>
  <si>
    <t>32.08.050</t>
  </si>
  <si>
    <t>32.08.030</t>
  </si>
  <si>
    <t>32.08.010</t>
  </si>
  <si>
    <t>32.08</t>
  </si>
  <si>
    <t>32.07.260</t>
  </si>
  <si>
    <t>32.07.250</t>
  </si>
  <si>
    <t>32.07.240</t>
  </si>
  <si>
    <t>32.07.230</t>
  </si>
  <si>
    <t>32.07.160</t>
  </si>
  <si>
    <t>32.07.120</t>
  </si>
  <si>
    <t>32.07.110</t>
  </si>
  <si>
    <t>32.07.090</t>
  </si>
  <si>
    <t>32.07.060</t>
  </si>
  <si>
    <t>32.07.040</t>
  </si>
  <si>
    <t>32.07</t>
  </si>
  <si>
    <t>32.06.400</t>
  </si>
  <si>
    <t>32.06.380</t>
  </si>
  <si>
    <t>32.06.231</t>
  </si>
  <si>
    <t>32.06.130</t>
  </si>
  <si>
    <t>32.06.120</t>
  </si>
  <si>
    <t>32.06.030</t>
  </si>
  <si>
    <t>32.06.010</t>
  </si>
  <si>
    <t>32.06</t>
  </si>
  <si>
    <t>32</t>
  </si>
  <si>
    <t>30.14.040</t>
  </si>
  <si>
    <t>30.14.030</t>
  </si>
  <si>
    <t>30.14.020</t>
  </si>
  <si>
    <t>30.14.010</t>
  </si>
  <si>
    <t>30.14</t>
  </si>
  <si>
    <t>30.08.050</t>
  </si>
  <si>
    <t>30.08.040</t>
  </si>
  <si>
    <t>30.08.030</t>
  </si>
  <si>
    <t>30.08</t>
  </si>
  <si>
    <t>30.06.132</t>
  </si>
  <si>
    <t>30.06.110</t>
  </si>
  <si>
    <t>30.06.100</t>
  </si>
  <si>
    <t>30.06.090</t>
  </si>
  <si>
    <t>30.06.080</t>
  </si>
  <si>
    <t>30.06.050</t>
  </si>
  <si>
    <t>30.06.020</t>
  </si>
  <si>
    <t>30.06.010</t>
  </si>
  <si>
    <t>30.06</t>
  </si>
  <si>
    <t>30.04.100</t>
  </si>
  <si>
    <t>30.04.090</t>
  </si>
  <si>
    <t>30.04.070</t>
  </si>
  <si>
    <t>30.04.060</t>
  </si>
  <si>
    <t>30.04.040</t>
  </si>
  <si>
    <t>30.04.030</t>
  </si>
  <si>
    <t>30.04.020</t>
  </si>
  <si>
    <t>30.04.010</t>
  </si>
  <si>
    <t>30.04</t>
  </si>
  <si>
    <t>30.03</t>
  </si>
  <si>
    <t>30.01.120</t>
  </si>
  <si>
    <t>30.01.110</t>
  </si>
  <si>
    <t>30.01.080</t>
  </si>
  <si>
    <t>30.01.050</t>
  </si>
  <si>
    <t>30.01.030</t>
  </si>
  <si>
    <t>30.01.020</t>
  </si>
  <si>
    <t>30.01.010</t>
  </si>
  <si>
    <t>30.01</t>
  </si>
  <si>
    <t>30</t>
  </si>
  <si>
    <t>29.20.030</t>
  </si>
  <si>
    <t>29.20</t>
  </si>
  <si>
    <t>29.03.040</t>
  </si>
  <si>
    <t>29.03.030</t>
  </si>
  <si>
    <t>29.03.020</t>
  </si>
  <si>
    <t>29.03.010</t>
  </si>
  <si>
    <t>29.03</t>
  </si>
  <si>
    <t>29.01.230</t>
  </si>
  <si>
    <t>29.01.210</t>
  </si>
  <si>
    <t>29.01.040</t>
  </si>
  <si>
    <t>29.01.030</t>
  </si>
  <si>
    <t>29.01.020</t>
  </si>
  <si>
    <t>29.01</t>
  </si>
  <si>
    <t>29</t>
  </si>
  <si>
    <t>28.20.850</t>
  </si>
  <si>
    <t>28.20.840</t>
  </si>
  <si>
    <t>28.20.820</t>
  </si>
  <si>
    <t>28.20.810</t>
  </si>
  <si>
    <t>28.20.800</t>
  </si>
  <si>
    <t>28.20.770</t>
  </si>
  <si>
    <t>28.20.750</t>
  </si>
  <si>
    <t>28.20.650</t>
  </si>
  <si>
    <t>28.20.600</t>
  </si>
  <si>
    <t>28.20.590</t>
  </si>
  <si>
    <t>28.20.550</t>
  </si>
  <si>
    <t>28.20.510</t>
  </si>
  <si>
    <t>28.20.430</t>
  </si>
  <si>
    <t>28.20.413</t>
  </si>
  <si>
    <t>28.20.412</t>
  </si>
  <si>
    <t>28.20.411</t>
  </si>
  <si>
    <t>28.20.360</t>
  </si>
  <si>
    <t>28.20.230</t>
  </si>
  <si>
    <t>28.20.220</t>
  </si>
  <si>
    <t>28.20.211</t>
  </si>
  <si>
    <t>28.20.210</t>
  </si>
  <si>
    <t>28.20.170</t>
  </si>
  <si>
    <t>28.20.090</t>
  </si>
  <si>
    <t>28.20.070</t>
  </si>
  <si>
    <t>28.20.060</t>
  </si>
  <si>
    <t>28.20.050</t>
  </si>
  <si>
    <t>28.20.040</t>
  </si>
  <si>
    <t>28.20.030</t>
  </si>
  <si>
    <t>28.20.020</t>
  </si>
  <si>
    <t>28.20</t>
  </si>
  <si>
    <t>28.05.080</t>
  </si>
  <si>
    <t>28.05.070</t>
  </si>
  <si>
    <t>28.05.060</t>
  </si>
  <si>
    <t>28.05.040</t>
  </si>
  <si>
    <t>28.05.020</t>
  </si>
  <si>
    <t>28.05</t>
  </si>
  <si>
    <t>28.01.550</t>
  </si>
  <si>
    <t>28.01.400</t>
  </si>
  <si>
    <t>28.01.330</t>
  </si>
  <si>
    <t>28.01.250</t>
  </si>
  <si>
    <t>28.01.210</t>
  </si>
  <si>
    <t>28.01.180</t>
  </si>
  <si>
    <t>28.01.171</t>
  </si>
  <si>
    <t>28.01.160</t>
  </si>
  <si>
    <t>28.01.150</t>
  </si>
  <si>
    <t>28.01.146</t>
  </si>
  <si>
    <t>28.01.090</t>
  </si>
  <si>
    <t>28.01.080</t>
  </si>
  <si>
    <t>28.01.070</t>
  </si>
  <si>
    <t>28.01.050</t>
  </si>
  <si>
    <t>28.01.030</t>
  </si>
  <si>
    <t>28.01.020</t>
  </si>
  <si>
    <t>28.01</t>
  </si>
  <si>
    <t>28</t>
  </si>
  <si>
    <t>27.04.070</t>
  </si>
  <si>
    <t>27.04.060</t>
  </si>
  <si>
    <t>27.04.050</t>
  </si>
  <si>
    <t>27.04.040</t>
  </si>
  <si>
    <t>27.04</t>
  </si>
  <si>
    <t>27.03.030</t>
  </si>
  <si>
    <t>27.03</t>
  </si>
  <si>
    <t>27.02.050</t>
  </si>
  <si>
    <t>27.02</t>
  </si>
  <si>
    <t>27</t>
  </si>
  <si>
    <t>26.20.020</t>
  </si>
  <si>
    <t>26.20.010</t>
  </si>
  <si>
    <t>26.20</t>
  </si>
  <si>
    <t>26.04.030</t>
  </si>
  <si>
    <t>26.04.010</t>
  </si>
  <si>
    <t>26.04</t>
  </si>
  <si>
    <t>26.03.074</t>
  </si>
  <si>
    <t>26.03.070</t>
  </si>
  <si>
    <t>26.03</t>
  </si>
  <si>
    <t>26.02.300</t>
  </si>
  <si>
    <t>26.02.170</t>
  </si>
  <si>
    <t>26.02.160</t>
  </si>
  <si>
    <t>26.02.140</t>
  </si>
  <si>
    <t>26.02.120</t>
  </si>
  <si>
    <t>26.02.020</t>
  </si>
  <si>
    <t>26.02</t>
  </si>
  <si>
    <t>26.01.350</t>
  </si>
  <si>
    <t>26.01.230</t>
  </si>
  <si>
    <t>26.01.170</t>
  </si>
  <si>
    <t>26.01.169</t>
  </si>
  <si>
    <t>26.01.168</t>
  </si>
  <si>
    <t>26.01.160</t>
  </si>
  <si>
    <t>26.01.155</t>
  </si>
  <si>
    <t>26.01.140</t>
  </si>
  <si>
    <t>26.01.080</t>
  </si>
  <si>
    <t>26.01.060</t>
  </si>
  <si>
    <t>26.01.040</t>
  </si>
  <si>
    <t>26.01.020</t>
  </si>
  <si>
    <t>26.01</t>
  </si>
  <si>
    <t>26</t>
  </si>
  <si>
    <t>25.20.020</t>
  </si>
  <si>
    <t>25.20</t>
  </si>
  <si>
    <t>25.02.300</t>
  </si>
  <si>
    <t>25.02.260</t>
  </si>
  <si>
    <t>25.02.250</t>
  </si>
  <si>
    <t>25.02.240</t>
  </si>
  <si>
    <t>25.02.230</t>
  </si>
  <si>
    <t>25.02.110</t>
  </si>
  <si>
    <t>25.02.070</t>
  </si>
  <si>
    <t>25.02.060</t>
  </si>
  <si>
    <t>25.02.050</t>
  </si>
  <si>
    <t>25.02.040</t>
  </si>
  <si>
    <t>25.02.020</t>
  </si>
  <si>
    <t>25.02</t>
  </si>
  <si>
    <t>25.01.530</t>
  </si>
  <si>
    <t>25.01.520</t>
  </si>
  <si>
    <t>25.01.510</t>
  </si>
  <si>
    <t>25.01.500</t>
  </si>
  <si>
    <t>25.01.490</t>
  </si>
  <si>
    <t>25.01.480</t>
  </si>
  <si>
    <t>25.01.470</t>
  </si>
  <si>
    <t>25.01.460</t>
  </si>
  <si>
    <t>25.01.450</t>
  </si>
  <si>
    <t>25.01.440</t>
  </si>
  <si>
    <t>25.01.430</t>
  </si>
  <si>
    <t>25.01.410</t>
  </si>
  <si>
    <t>25.01.400</t>
  </si>
  <si>
    <t>25.01.380</t>
  </si>
  <si>
    <t>25.01.240</t>
  </si>
  <si>
    <t>25.01.120</t>
  </si>
  <si>
    <t>25.01.110</t>
  </si>
  <si>
    <t>25.01.100</t>
  </si>
  <si>
    <t>25.01.090</t>
  </si>
  <si>
    <t>25.01.080</t>
  </si>
  <si>
    <t>25.01.070</t>
  </si>
  <si>
    <t>25.01.060</t>
  </si>
  <si>
    <t>25.01.050</t>
  </si>
  <si>
    <t>25.01.040</t>
  </si>
  <si>
    <t>25.01.030</t>
  </si>
  <si>
    <t>25.01.020</t>
  </si>
  <si>
    <t>25.01</t>
  </si>
  <si>
    <t>25</t>
  </si>
  <si>
    <t>24.20.310</t>
  </si>
  <si>
    <t>24.20.300</t>
  </si>
  <si>
    <t>24.20.270</t>
  </si>
  <si>
    <t>24.20.230</t>
  </si>
  <si>
    <t>24.20.200</t>
  </si>
  <si>
    <t>24.20.140</t>
  </si>
  <si>
    <t>24.20.120</t>
  </si>
  <si>
    <t>24.20.100</t>
  </si>
  <si>
    <t>24.20.090</t>
  </si>
  <si>
    <t>24.20.060</t>
  </si>
  <si>
    <t>24.20.040</t>
  </si>
  <si>
    <t>24.20.020</t>
  </si>
  <si>
    <t>24.20</t>
  </si>
  <si>
    <t>24.08.040</t>
  </si>
  <si>
    <t>24.08.020</t>
  </si>
  <si>
    <t>24.08</t>
  </si>
  <si>
    <t>24.07.040</t>
  </si>
  <si>
    <t>24.07.030</t>
  </si>
  <si>
    <t>24.07</t>
  </si>
  <si>
    <t>24.06.030</t>
  </si>
  <si>
    <t>24.06</t>
  </si>
  <si>
    <t>24.04.630</t>
  </si>
  <si>
    <t>24.04.620</t>
  </si>
  <si>
    <t>24.04.610</t>
  </si>
  <si>
    <t>24.04.430</t>
  </si>
  <si>
    <t>24.04.420</t>
  </si>
  <si>
    <t>24.04.410</t>
  </si>
  <si>
    <t>24.04.400</t>
  </si>
  <si>
    <t>24.04.380</t>
  </si>
  <si>
    <t>24.04.370</t>
  </si>
  <si>
    <t>24.04.360</t>
  </si>
  <si>
    <t>24.04.350</t>
  </si>
  <si>
    <t>24.04.340</t>
  </si>
  <si>
    <t>24.04.330</t>
  </si>
  <si>
    <t>24.04.320</t>
  </si>
  <si>
    <t>24.04.310</t>
  </si>
  <si>
    <t>24.04.300</t>
  </si>
  <si>
    <t>24.04.280</t>
  </si>
  <si>
    <t>24.04.270</t>
  </si>
  <si>
    <t>24.04.260</t>
  </si>
  <si>
    <t>24.04.250</t>
  </si>
  <si>
    <t>24.04.240</t>
  </si>
  <si>
    <t>24.04.230</t>
  </si>
  <si>
    <t>24.04.220</t>
  </si>
  <si>
    <t>24.04.150</t>
  </si>
  <si>
    <t>24.04</t>
  </si>
  <si>
    <t>24.03.930</t>
  </si>
  <si>
    <t>24.03.690</t>
  </si>
  <si>
    <t>24.03.680</t>
  </si>
  <si>
    <t>24.03.410</t>
  </si>
  <si>
    <t>24.03.340</t>
  </si>
  <si>
    <t>24.03.320</t>
  </si>
  <si>
    <t>24.03.310</t>
  </si>
  <si>
    <t>24.03.300</t>
  </si>
  <si>
    <t>24.03.290</t>
  </si>
  <si>
    <t>24.03.210</t>
  </si>
  <si>
    <t>24.03.200</t>
  </si>
  <si>
    <t>24.03.100</t>
  </si>
  <si>
    <t>24.03.080</t>
  </si>
  <si>
    <t>24.03.060</t>
  </si>
  <si>
    <t>24.03.040</t>
  </si>
  <si>
    <t>24.03</t>
  </si>
  <si>
    <t>24.02.930</t>
  </si>
  <si>
    <t>24.02.900</t>
  </si>
  <si>
    <t>24.02.840</t>
  </si>
  <si>
    <t>24.02.810</t>
  </si>
  <si>
    <t>24.02.630</t>
  </si>
  <si>
    <t>24.02.590</t>
  </si>
  <si>
    <t>24.02.490</t>
  </si>
  <si>
    <t>24.02.480</t>
  </si>
  <si>
    <t>24.02.470</t>
  </si>
  <si>
    <t>24.02.460</t>
  </si>
  <si>
    <t>24.02.450</t>
  </si>
  <si>
    <t>24.02.430</t>
  </si>
  <si>
    <t>24.02.410</t>
  </si>
  <si>
    <t>24.02.290</t>
  </si>
  <si>
    <t>24.02.280</t>
  </si>
  <si>
    <t>24.02.270</t>
  </si>
  <si>
    <t>24.02.100</t>
  </si>
  <si>
    <t>24.02.080</t>
  </si>
  <si>
    <t>24.02.070</t>
  </si>
  <si>
    <t>24.02.058</t>
  </si>
  <si>
    <t>24.02.056</t>
  </si>
  <si>
    <t>24.02.054</t>
  </si>
  <si>
    <t>24.02.052</t>
  </si>
  <si>
    <t>24.02.050</t>
  </si>
  <si>
    <t>24.02.010</t>
  </si>
  <si>
    <t>24.02</t>
  </si>
  <si>
    <t>24.01.280</t>
  </si>
  <si>
    <t>24.01.200</t>
  </si>
  <si>
    <t>24.01.190</t>
  </si>
  <si>
    <t>24.01.180</t>
  </si>
  <si>
    <t>24.01.120</t>
  </si>
  <si>
    <t>24.01.110</t>
  </si>
  <si>
    <t>24.01.100</t>
  </si>
  <si>
    <t>24.01.090</t>
  </si>
  <si>
    <t>24.01.070</t>
  </si>
  <si>
    <t>24.01.030</t>
  </si>
  <si>
    <t>24.01.010</t>
  </si>
  <si>
    <t>24.01</t>
  </si>
  <si>
    <t>24</t>
  </si>
  <si>
    <t>23.20.600</t>
  </si>
  <si>
    <t>23.20.550</t>
  </si>
  <si>
    <t>23.20.460</t>
  </si>
  <si>
    <t>23.20.450</t>
  </si>
  <si>
    <t>23.20.340</t>
  </si>
  <si>
    <t>23.20.330</t>
  </si>
  <si>
    <t>23.20.320</t>
  </si>
  <si>
    <t>23.20.310</t>
  </si>
  <si>
    <t>23.20.180</t>
  </si>
  <si>
    <t>23.20.170</t>
  </si>
  <si>
    <t>23.20.160</t>
  </si>
  <si>
    <t>23.20.140</t>
  </si>
  <si>
    <t>23.20.120</t>
  </si>
  <si>
    <t>23.20.110</t>
  </si>
  <si>
    <t>23.20.100</t>
  </si>
  <si>
    <t>23.20.060</t>
  </si>
  <si>
    <t>23.20.040</t>
  </si>
  <si>
    <t>23.20.020</t>
  </si>
  <si>
    <t>23.20</t>
  </si>
  <si>
    <t>23.13.064</t>
  </si>
  <si>
    <t>23.13.052</t>
  </si>
  <si>
    <t>23.13.040</t>
  </si>
  <si>
    <t>23.13.020</t>
  </si>
  <si>
    <t>23.13.002</t>
  </si>
  <si>
    <t>23.13.001</t>
  </si>
  <si>
    <t>23.13</t>
  </si>
  <si>
    <t>23.12.001</t>
  </si>
  <si>
    <t>23.12</t>
  </si>
  <si>
    <t>23.11.050</t>
  </si>
  <si>
    <t>23.11.040</t>
  </si>
  <si>
    <t>23.11.030</t>
  </si>
  <si>
    <t>23.11.010</t>
  </si>
  <si>
    <t>23.11</t>
  </si>
  <si>
    <t>23.09.630</t>
  </si>
  <si>
    <t>23.09.610</t>
  </si>
  <si>
    <t>23.09.600</t>
  </si>
  <si>
    <t>23.09.590</t>
  </si>
  <si>
    <t>23.09.570</t>
  </si>
  <si>
    <t>23.09.560</t>
  </si>
  <si>
    <t>23.09.550</t>
  </si>
  <si>
    <t>23.09.540</t>
  </si>
  <si>
    <t>23.09.530</t>
  </si>
  <si>
    <t>23.09.520</t>
  </si>
  <si>
    <t>23.09.440</t>
  </si>
  <si>
    <t>23.09.430</t>
  </si>
  <si>
    <t>23.09.420</t>
  </si>
  <si>
    <t>23.09.100</t>
  </si>
  <si>
    <t>23.09.060</t>
  </si>
  <si>
    <t>23.09.052</t>
  </si>
  <si>
    <t>23.09.030</t>
  </si>
  <si>
    <t>23.09.020</t>
  </si>
  <si>
    <t>23.09.010</t>
  </si>
  <si>
    <t>23.09</t>
  </si>
  <si>
    <t>23.08.380</t>
  </si>
  <si>
    <t>23.08.320</t>
  </si>
  <si>
    <t>23.08.220</t>
  </si>
  <si>
    <t>23.08.210</t>
  </si>
  <si>
    <t>23.08.170</t>
  </si>
  <si>
    <t>23.08.160</t>
  </si>
  <si>
    <t>23.08.110</t>
  </si>
  <si>
    <t>23.08.100</t>
  </si>
  <si>
    <t>23.08.080</t>
  </si>
  <si>
    <t>23.08.060</t>
  </si>
  <si>
    <t>23.08.040</t>
  </si>
  <si>
    <t>23.08.030</t>
  </si>
  <si>
    <t>23.08.020</t>
  </si>
  <si>
    <t>23.08.010</t>
  </si>
  <si>
    <t>23.08</t>
  </si>
  <si>
    <t>23.04.620</t>
  </si>
  <si>
    <t>23.04.610</t>
  </si>
  <si>
    <t>23.04.600</t>
  </si>
  <si>
    <t>23.04.590</t>
  </si>
  <si>
    <t>23.04.580</t>
  </si>
  <si>
    <t>23.04.570</t>
  </si>
  <si>
    <t>23.04.140</t>
  </si>
  <si>
    <t>23.04.130</t>
  </si>
  <si>
    <t>23.04.120</t>
  </si>
  <si>
    <t>23.04.110</t>
  </si>
  <si>
    <t>23.04.100</t>
  </si>
  <si>
    <t>23.04.090</t>
  </si>
  <si>
    <t>23.04.080</t>
  </si>
  <si>
    <t>23.04.070</t>
  </si>
  <si>
    <t>23.04</t>
  </si>
  <si>
    <t>23.02.060</t>
  </si>
  <si>
    <t>23.02.050</t>
  </si>
  <si>
    <t>23.02.040</t>
  </si>
  <si>
    <t>23.02.030</t>
  </si>
  <si>
    <t>23.02.010</t>
  </si>
  <si>
    <t>23.02</t>
  </si>
  <si>
    <t>23.01.060</t>
  </si>
  <si>
    <t>23.01.050</t>
  </si>
  <si>
    <t>23.01</t>
  </si>
  <si>
    <t>23</t>
  </si>
  <si>
    <t>22.20.090</t>
  </si>
  <si>
    <t>22.20.050</t>
  </si>
  <si>
    <t>22.20.040</t>
  </si>
  <si>
    <t>22.20.020</t>
  </si>
  <si>
    <t>22.20</t>
  </si>
  <si>
    <t>22.06.350</t>
  </si>
  <si>
    <t>22.06.300</t>
  </si>
  <si>
    <t>22.06.240</t>
  </si>
  <si>
    <t>22.06.130</t>
  </si>
  <si>
    <t>22.06</t>
  </si>
  <si>
    <t>22.04.020</t>
  </si>
  <si>
    <t>22.03.140</t>
  </si>
  <si>
    <t>22.03.070</t>
  </si>
  <si>
    <t>22.03.050</t>
  </si>
  <si>
    <t>22.03.040</t>
  </si>
  <si>
    <t>22.03.030</t>
  </si>
  <si>
    <t>22.03.020</t>
  </si>
  <si>
    <t>22.02.100</t>
  </si>
  <si>
    <t>22.02.030</t>
  </si>
  <si>
    <t>22.02.010</t>
  </si>
  <si>
    <t>22.01.240</t>
  </si>
  <si>
    <t>22.01.220</t>
  </si>
  <si>
    <t>22.01.210</t>
  </si>
  <si>
    <t>22.01.080</t>
  </si>
  <si>
    <t>22.01.020</t>
  </si>
  <si>
    <t>22.01.010</t>
  </si>
  <si>
    <t>22</t>
  </si>
  <si>
    <t>21.20.460</t>
  </si>
  <si>
    <t>21.20.410</t>
  </si>
  <si>
    <t>21.20.302</t>
  </si>
  <si>
    <t>21.20.300</t>
  </si>
  <si>
    <t>21.20.100</t>
  </si>
  <si>
    <t>21.20.060</t>
  </si>
  <si>
    <t>21.20.050</t>
  </si>
  <si>
    <t>21.20.040</t>
  </si>
  <si>
    <t>21.20.020</t>
  </si>
  <si>
    <t>21.20</t>
  </si>
  <si>
    <t>21.11.131</t>
  </si>
  <si>
    <t>21.11.050</t>
  </si>
  <si>
    <t>21.11</t>
  </si>
  <si>
    <t>21.10.250</t>
  </si>
  <si>
    <t>21.10.220</t>
  </si>
  <si>
    <t>21.10.210</t>
  </si>
  <si>
    <t>21.10.081</t>
  </si>
  <si>
    <t>21.10.071</t>
  </si>
  <si>
    <t>21.10.061</t>
  </si>
  <si>
    <t>21.10.051</t>
  </si>
  <si>
    <t>21.10.050</t>
  </si>
  <si>
    <t>21.10</t>
  </si>
  <si>
    <t>21.07.010</t>
  </si>
  <si>
    <t>21.07</t>
  </si>
  <si>
    <t>21.05.010</t>
  </si>
  <si>
    <t>21.05</t>
  </si>
  <si>
    <t>21.04.110</t>
  </si>
  <si>
    <t>21.04.100</t>
  </si>
  <si>
    <t>21.04</t>
  </si>
  <si>
    <t>21.03.151</t>
  </si>
  <si>
    <t>21.03.090</t>
  </si>
  <si>
    <t>21.03.010</t>
  </si>
  <si>
    <t>21.03</t>
  </si>
  <si>
    <t>21.02.311</t>
  </si>
  <si>
    <t>21.02.310</t>
  </si>
  <si>
    <t>21.02.291</t>
  </si>
  <si>
    <t>21.02.281</t>
  </si>
  <si>
    <t>21.02.271</t>
  </si>
  <si>
    <t>21.02.060</t>
  </si>
  <si>
    <t>21.02.050</t>
  </si>
  <si>
    <t>21.01.100</t>
  </si>
  <si>
    <t>21</t>
  </si>
  <si>
    <t>20.20.100</t>
  </si>
  <si>
    <t>20.20.040</t>
  </si>
  <si>
    <t>20.20.020</t>
  </si>
  <si>
    <t>20.20</t>
  </si>
  <si>
    <t>20.10.120</t>
  </si>
  <si>
    <t>20.10.040</t>
  </si>
  <si>
    <t>20.04.020</t>
  </si>
  <si>
    <t>20.03.010</t>
  </si>
  <si>
    <t>20.01.040</t>
  </si>
  <si>
    <t>20</t>
  </si>
  <si>
    <t>19.20.020</t>
  </si>
  <si>
    <t>19.20</t>
  </si>
  <si>
    <t>19.03.290</t>
  </si>
  <si>
    <t>19.03.270</t>
  </si>
  <si>
    <t>19.03.260</t>
  </si>
  <si>
    <t>19.03.220</t>
  </si>
  <si>
    <t>19.03.110</t>
  </si>
  <si>
    <t>19.03.100</t>
  </si>
  <si>
    <t>19.03.090</t>
  </si>
  <si>
    <t>19.03.060</t>
  </si>
  <si>
    <t>19.03.020</t>
  </si>
  <si>
    <t>19.02.250</t>
  </si>
  <si>
    <t>19.02.240</t>
  </si>
  <si>
    <t>19.02.220</t>
  </si>
  <si>
    <t>19.02.080</t>
  </si>
  <si>
    <t>19.02.060</t>
  </si>
  <si>
    <t>19.02.040</t>
  </si>
  <si>
    <t>19.02.020</t>
  </si>
  <si>
    <t>19</t>
  </si>
  <si>
    <t>18.13.010</t>
  </si>
  <si>
    <t>18.13</t>
  </si>
  <si>
    <t>18.12.120</t>
  </si>
  <si>
    <t>18.12</t>
  </si>
  <si>
    <t>18.11</t>
  </si>
  <si>
    <t>18.08.180</t>
  </si>
  <si>
    <t>18.08.170</t>
  </si>
  <si>
    <t>18.08.120</t>
  </si>
  <si>
    <t>18.08.110</t>
  </si>
  <si>
    <t>18.08.100</t>
  </si>
  <si>
    <t>18.08.090</t>
  </si>
  <si>
    <t>18.08</t>
  </si>
  <si>
    <t>18.07.310</t>
  </si>
  <si>
    <t>18.07.250</t>
  </si>
  <si>
    <t>18.07.230</t>
  </si>
  <si>
    <t>18.07.210</t>
  </si>
  <si>
    <t>18.07.170</t>
  </si>
  <si>
    <t>18.07.160</t>
  </si>
  <si>
    <t>18.07.080</t>
  </si>
  <si>
    <t>18.07.040</t>
  </si>
  <si>
    <t>18.07.020</t>
  </si>
  <si>
    <t>18.07</t>
  </si>
  <si>
    <t>18.06.530</t>
  </si>
  <si>
    <t>18.06.520</t>
  </si>
  <si>
    <t>18.06.510</t>
  </si>
  <si>
    <t>18.06.500</t>
  </si>
  <si>
    <t>18.06.430</t>
  </si>
  <si>
    <t>18.06.420</t>
  </si>
  <si>
    <t>18.06.400</t>
  </si>
  <si>
    <t>18.06</t>
  </si>
  <si>
    <t>18.05.020</t>
  </si>
  <si>
    <t>18.05</t>
  </si>
  <si>
    <t>18</t>
  </si>
  <si>
    <t>17.40.190</t>
  </si>
  <si>
    <t>17.40.180</t>
  </si>
  <si>
    <t>17.40.160</t>
  </si>
  <si>
    <t>17.40.150</t>
  </si>
  <si>
    <t>17.40.110</t>
  </si>
  <si>
    <t>17.40.070</t>
  </si>
  <si>
    <t>17.40.030</t>
  </si>
  <si>
    <t>17.40.020</t>
  </si>
  <si>
    <t>17.40.010</t>
  </si>
  <si>
    <t>17.40</t>
  </si>
  <si>
    <t>17.20.140</t>
  </si>
  <si>
    <t>17.20.060</t>
  </si>
  <si>
    <t>17.20.050</t>
  </si>
  <si>
    <t>17.20.040</t>
  </si>
  <si>
    <t>17.20.020</t>
  </si>
  <si>
    <t>17.20</t>
  </si>
  <si>
    <t>17.12.240</t>
  </si>
  <si>
    <t>17.12.140</t>
  </si>
  <si>
    <t>17.12.120</t>
  </si>
  <si>
    <t>17.12.100</t>
  </si>
  <si>
    <t>17.12.060</t>
  </si>
  <si>
    <t>17.12</t>
  </si>
  <si>
    <t>17.10.430</t>
  </si>
  <si>
    <t>17.10.410</t>
  </si>
  <si>
    <t>17.10.120</t>
  </si>
  <si>
    <t>17.10.100</t>
  </si>
  <si>
    <t>17.10</t>
  </si>
  <si>
    <t>17.05.420</t>
  </si>
  <si>
    <t>17.05.320</t>
  </si>
  <si>
    <t>17.05.100</t>
  </si>
  <si>
    <t>17.05.070</t>
  </si>
  <si>
    <t>17.05</t>
  </si>
  <si>
    <t>17.04.040</t>
  </si>
  <si>
    <t>17.04.020</t>
  </si>
  <si>
    <t>17.03.330</t>
  </si>
  <si>
    <t>17.03.320</t>
  </si>
  <si>
    <t>17.03.310</t>
  </si>
  <si>
    <t>17.03.300</t>
  </si>
  <si>
    <t>17.03.200</t>
  </si>
  <si>
    <t>17.03.100</t>
  </si>
  <si>
    <t>17.03.080</t>
  </si>
  <si>
    <t>17.03.060</t>
  </si>
  <si>
    <t>17.03.040</t>
  </si>
  <si>
    <t>17.03.020</t>
  </si>
  <si>
    <t>17.02.260</t>
  </si>
  <si>
    <t>17.02.140</t>
  </si>
  <si>
    <t>17.02.120</t>
  </si>
  <si>
    <t>17.02.080</t>
  </si>
  <si>
    <t>17.02.060</t>
  </si>
  <si>
    <t>17.02.040</t>
  </si>
  <si>
    <t>17.01.120</t>
  </si>
  <si>
    <t>17.01.060</t>
  </si>
  <si>
    <t>17.01.050</t>
  </si>
  <si>
    <t>17.01.020</t>
  </si>
  <si>
    <t>17.01.010</t>
  </si>
  <si>
    <t>17</t>
  </si>
  <si>
    <t>16.40.150</t>
  </si>
  <si>
    <t>16.40.140</t>
  </si>
  <si>
    <t>16.40.120</t>
  </si>
  <si>
    <t>16.40.090</t>
  </si>
  <si>
    <t>16.40.080</t>
  </si>
  <si>
    <t>16.40.060</t>
  </si>
  <si>
    <t>16.40.040</t>
  </si>
  <si>
    <t>16.40</t>
  </si>
  <si>
    <t>16.33.410</t>
  </si>
  <si>
    <t>16.33.400</t>
  </si>
  <si>
    <t>16.33</t>
  </si>
  <si>
    <t>16.32.130</t>
  </si>
  <si>
    <t>16.32.070</t>
  </si>
  <si>
    <t>16.32</t>
  </si>
  <si>
    <t>16.30.020</t>
  </si>
  <si>
    <t>16.30</t>
  </si>
  <si>
    <t>16.20.040</t>
  </si>
  <si>
    <t>16.20.020</t>
  </si>
  <si>
    <t>16.20</t>
  </si>
  <si>
    <t>16.16.400</t>
  </si>
  <si>
    <t>16.16.160</t>
  </si>
  <si>
    <t>16.16.040</t>
  </si>
  <si>
    <t>16.13.140</t>
  </si>
  <si>
    <t>16.13.130</t>
  </si>
  <si>
    <t>16.13.070</t>
  </si>
  <si>
    <t>16.13.060</t>
  </si>
  <si>
    <t>16.12.220</t>
  </si>
  <si>
    <t>16.12.200</t>
  </si>
  <si>
    <t>16.12.060</t>
  </si>
  <si>
    <t>16.12.050</t>
  </si>
  <si>
    <t>16.12.040</t>
  </si>
  <si>
    <t>16.12.020</t>
  </si>
  <si>
    <t>16.10.100</t>
  </si>
  <si>
    <t>16.10.020</t>
  </si>
  <si>
    <t>16.03.400</t>
  </si>
  <si>
    <t>16.03.370</t>
  </si>
  <si>
    <t>16.03.360</t>
  </si>
  <si>
    <t>16.03.330</t>
  </si>
  <si>
    <t>16.03.320</t>
  </si>
  <si>
    <t>16.03.310</t>
  </si>
  <si>
    <t>16.03.040</t>
  </si>
  <si>
    <t>16.03.030</t>
  </si>
  <si>
    <t>16.03.010</t>
  </si>
  <si>
    <t>16.02.270</t>
  </si>
  <si>
    <t>16.02.230</t>
  </si>
  <si>
    <t>16.02.120</t>
  </si>
  <si>
    <t>16.02.060</t>
  </si>
  <si>
    <t>16.02.030</t>
  </si>
  <si>
    <t>16.02.020</t>
  </si>
  <si>
    <t>16.02.010</t>
  </si>
  <si>
    <t>16</t>
  </si>
  <si>
    <t>15.20.060</t>
  </si>
  <si>
    <t>15.20.040</t>
  </si>
  <si>
    <t>15.20.020</t>
  </si>
  <si>
    <t>15.20</t>
  </si>
  <si>
    <t>15.05.540</t>
  </si>
  <si>
    <t>15.05.530</t>
  </si>
  <si>
    <t>15.05.520</t>
  </si>
  <si>
    <t>15.05.300</t>
  </si>
  <si>
    <t>15.05.290</t>
  </si>
  <si>
    <t>15.03.140</t>
  </si>
  <si>
    <t>15.03.131</t>
  </si>
  <si>
    <t>15.03.110</t>
  </si>
  <si>
    <t>15.03.090</t>
  </si>
  <si>
    <t>15.01.330</t>
  </si>
  <si>
    <t>15.01.320</t>
  </si>
  <si>
    <t>15.01.310</t>
  </si>
  <si>
    <t>15.01.220</t>
  </si>
  <si>
    <t>15.01.210</t>
  </si>
  <si>
    <t>15.01.140</t>
  </si>
  <si>
    <t>15.01.130</t>
  </si>
  <si>
    <t>15.01.120</t>
  </si>
  <si>
    <t>15.01.040</t>
  </si>
  <si>
    <t>15.01.030</t>
  </si>
  <si>
    <t>15.01.020</t>
  </si>
  <si>
    <t>15.01.010</t>
  </si>
  <si>
    <t>15</t>
  </si>
  <si>
    <t>14.40.100</t>
  </si>
  <si>
    <t>14.40.090</t>
  </si>
  <si>
    <t>14.40.080</t>
  </si>
  <si>
    <t>14.40.070</t>
  </si>
  <si>
    <t>14.40.060</t>
  </si>
  <si>
    <t>14.40.040</t>
  </si>
  <si>
    <t>14.40</t>
  </si>
  <si>
    <t>14.31.030</t>
  </si>
  <si>
    <t>14.31</t>
  </si>
  <si>
    <t>14.30.920</t>
  </si>
  <si>
    <t>14.30.910</t>
  </si>
  <si>
    <t>14.30.900</t>
  </si>
  <si>
    <t>14.30.890</t>
  </si>
  <si>
    <t>14.30.880</t>
  </si>
  <si>
    <t>14.30.870</t>
  </si>
  <si>
    <t>14.30.860</t>
  </si>
  <si>
    <t>14.30.843</t>
  </si>
  <si>
    <t>14.30.842</t>
  </si>
  <si>
    <t>14.30.841</t>
  </si>
  <si>
    <t>14.30.440</t>
  </si>
  <si>
    <t>14.30.410</t>
  </si>
  <si>
    <t>14.30.310</t>
  </si>
  <si>
    <t>14.30.300</t>
  </si>
  <si>
    <t>14.30.270</t>
  </si>
  <si>
    <t>14.30.260</t>
  </si>
  <si>
    <t>14.30.230</t>
  </si>
  <si>
    <t>14.30.190</t>
  </si>
  <si>
    <t>14.30.160</t>
  </si>
  <si>
    <t>14.30.110</t>
  </si>
  <si>
    <t>14.30.080</t>
  </si>
  <si>
    <t>14.30.070</t>
  </si>
  <si>
    <t>14.30.020</t>
  </si>
  <si>
    <t>14.30.010</t>
  </si>
  <si>
    <t>14.30</t>
  </si>
  <si>
    <t>14.28.140</t>
  </si>
  <si>
    <t>14.28.100</t>
  </si>
  <si>
    <t>14.28.030</t>
  </si>
  <si>
    <t>14.28</t>
  </si>
  <si>
    <t>14.20.020</t>
  </si>
  <si>
    <t>14.20.010</t>
  </si>
  <si>
    <t>14.20</t>
  </si>
  <si>
    <t>14.15.140</t>
  </si>
  <si>
    <t>14.15.120</t>
  </si>
  <si>
    <t>14.15.100</t>
  </si>
  <si>
    <t>14.15.060</t>
  </si>
  <si>
    <t>14.15</t>
  </si>
  <si>
    <t>14.11</t>
  </si>
  <si>
    <t>14.10</t>
  </si>
  <si>
    <t>14.05.060</t>
  </si>
  <si>
    <t>14.05.050</t>
  </si>
  <si>
    <t>14.05</t>
  </si>
  <si>
    <t>14.04.220</t>
  </si>
  <si>
    <t>14.04.200</t>
  </si>
  <si>
    <t>14.04</t>
  </si>
  <si>
    <t>14.03.060</t>
  </si>
  <si>
    <t>14.03.040</t>
  </si>
  <si>
    <t>14.03.020</t>
  </si>
  <si>
    <t>14.03</t>
  </si>
  <si>
    <t>14.02.080</t>
  </si>
  <si>
    <t>14.02.070</t>
  </si>
  <si>
    <t>14.02.050</t>
  </si>
  <si>
    <t>14.02.040</t>
  </si>
  <si>
    <t>14.02.030</t>
  </si>
  <si>
    <t>14.02.020</t>
  </si>
  <si>
    <t>14.01.060</t>
  </si>
  <si>
    <t>14.01.050</t>
  </si>
  <si>
    <t>14.01.020</t>
  </si>
  <si>
    <t>14</t>
  </si>
  <si>
    <t>13.05.150</t>
  </si>
  <si>
    <t>13.05.110</t>
  </si>
  <si>
    <t>13.05.096</t>
  </si>
  <si>
    <t>13.05.094</t>
  </si>
  <si>
    <t>13.05.090</t>
  </si>
  <si>
    <t>13.05.084</t>
  </si>
  <si>
    <t>13</t>
  </si>
  <si>
    <t>12.14.060</t>
  </si>
  <si>
    <t>12.14.050</t>
  </si>
  <si>
    <t>12.14.040</t>
  </si>
  <si>
    <t>12.14.010</t>
  </si>
  <si>
    <t>12.14</t>
  </si>
  <si>
    <t>12.12.100</t>
  </si>
  <si>
    <t>12.12.090</t>
  </si>
  <si>
    <t>12.12.074</t>
  </si>
  <si>
    <t>12.12.070</t>
  </si>
  <si>
    <t>12.12.060</t>
  </si>
  <si>
    <t>12.12.020</t>
  </si>
  <si>
    <t>12.12.016</t>
  </si>
  <si>
    <t>12.12.014</t>
  </si>
  <si>
    <t>12.12.010</t>
  </si>
  <si>
    <t>12.12</t>
  </si>
  <si>
    <t>12.09.140</t>
  </si>
  <si>
    <t>12.09.060</t>
  </si>
  <si>
    <t>12.09.040</t>
  </si>
  <si>
    <t>12.09.020</t>
  </si>
  <si>
    <t>12.09.010</t>
  </si>
  <si>
    <t>12.09</t>
  </si>
  <si>
    <t>12.07.273</t>
  </si>
  <si>
    <t>12.07.272</t>
  </si>
  <si>
    <t>12.07.271</t>
  </si>
  <si>
    <t>12.07.270</t>
  </si>
  <si>
    <t>12.07.153</t>
  </si>
  <si>
    <t>12.07.151</t>
  </si>
  <si>
    <t>12.07.130</t>
  </si>
  <si>
    <t>12.07.110</t>
  </si>
  <si>
    <t>12.07.100</t>
  </si>
  <si>
    <t>12.07.090</t>
  </si>
  <si>
    <t>12.07.070</t>
  </si>
  <si>
    <t>12.07.060</t>
  </si>
  <si>
    <t>12.07.050</t>
  </si>
  <si>
    <t>12.07.030</t>
  </si>
  <si>
    <t>12.07.010</t>
  </si>
  <si>
    <t>12.06.080</t>
  </si>
  <si>
    <t>12.06.040</t>
  </si>
  <si>
    <t>12.06.030</t>
  </si>
  <si>
    <t>12.06.020</t>
  </si>
  <si>
    <t>12.06.010</t>
  </si>
  <si>
    <t>12.05.150</t>
  </si>
  <si>
    <t>12.05.040</t>
  </si>
  <si>
    <t>12.05.030</t>
  </si>
  <si>
    <t>12.05.020</t>
  </si>
  <si>
    <t>12.05.010</t>
  </si>
  <si>
    <t>12</t>
  </si>
  <si>
    <t>11.20.130</t>
  </si>
  <si>
    <t>11.20.120</t>
  </si>
  <si>
    <t>11.20.090</t>
  </si>
  <si>
    <t>11.20.050</t>
  </si>
  <si>
    <t>11.20.030</t>
  </si>
  <si>
    <t>11.20</t>
  </si>
  <si>
    <t>11.18.190</t>
  </si>
  <si>
    <t>11.18.180</t>
  </si>
  <si>
    <t>11.18.160</t>
  </si>
  <si>
    <t>11.18.150</t>
  </si>
  <si>
    <t>11.18.140</t>
  </si>
  <si>
    <t>11.18.110</t>
  </si>
  <si>
    <t>11.18.080</t>
  </si>
  <si>
    <t>11.18.070</t>
  </si>
  <si>
    <t>11.18.060</t>
  </si>
  <si>
    <t>11.18.040</t>
  </si>
  <si>
    <t>11.18.020</t>
  </si>
  <si>
    <t>11.18</t>
  </si>
  <si>
    <t>11.16.220</t>
  </si>
  <si>
    <t>11.16.080</t>
  </si>
  <si>
    <t>11.16.020</t>
  </si>
  <si>
    <t>11.16</t>
  </si>
  <si>
    <t>11.05.120</t>
  </si>
  <si>
    <t>11.05.060</t>
  </si>
  <si>
    <t>11.05.040</t>
  </si>
  <si>
    <t>11.05.030</t>
  </si>
  <si>
    <t>11.05.010</t>
  </si>
  <si>
    <t>11.05</t>
  </si>
  <si>
    <t>11.04.060</t>
  </si>
  <si>
    <t>11.04.040</t>
  </si>
  <si>
    <t>11.04.020</t>
  </si>
  <si>
    <t>11.04</t>
  </si>
  <si>
    <t>11.03.090</t>
  </si>
  <si>
    <t>11.03</t>
  </si>
  <si>
    <t>11.02.060</t>
  </si>
  <si>
    <t>11.02.040</t>
  </si>
  <si>
    <t>11.02.020</t>
  </si>
  <si>
    <t>11.01.630</t>
  </si>
  <si>
    <t>11.01.350</t>
  </si>
  <si>
    <t>11.01.321</t>
  </si>
  <si>
    <t>11.01.320</t>
  </si>
  <si>
    <t>11.01.290</t>
  </si>
  <si>
    <t>11.01.260</t>
  </si>
  <si>
    <t>11.01.190</t>
  </si>
  <si>
    <t>11.01.170</t>
  </si>
  <si>
    <t>11.01.160</t>
  </si>
  <si>
    <t>11</t>
  </si>
  <si>
    <t>10.02.020</t>
  </si>
  <si>
    <t>10.01.060</t>
  </si>
  <si>
    <t>10.01.020</t>
  </si>
  <si>
    <t>10</t>
  </si>
  <si>
    <t>09.07.060</t>
  </si>
  <si>
    <t>09.07</t>
  </si>
  <si>
    <t>09.04.060</t>
  </si>
  <si>
    <t>09.04.050</t>
  </si>
  <si>
    <t>09.04.040</t>
  </si>
  <si>
    <t>09.04.030</t>
  </si>
  <si>
    <t>09.04.020</t>
  </si>
  <si>
    <t>09.04</t>
  </si>
  <si>
    <t>09.02.150</t>
  </si>
  <si>
    <t>09.02.140</t>
  </si>
  <si>
    <t>09.02.130</t>
  </si>
  <si>
    <t>09.02.120</t>
  </si>
  <si>
    <t>09.02.100</t>
  </si>
  <si>
    <t>09.02.080</t>
  </si>
  <si>
    <t>09.02.060</t>
  </si>
  <si>
    <t>09.02.040</t>
  </si>
  <si>
    <t>09.02.020</t>
  </si>
  <si>
    <t>09.01.040</t>
  </si>
  <si>
    <t>09</t>
  </si>
  <si>
    <t>08.10.060</t>
  </si>
  <si>
    <t>08.10.040</t>
  </si>
  <si>
    <t>08.10</t>
  </si>
  <si>
    <t>08.07.090</t>
  </si>
  <si>
    <t>08.07.070</t>
  </si>
  <si>
    <t>08.07.060</t>
  </si>
  <si>
    <t>08.07.050</t>
  </si>
  <si>
    <t>08.07</t>
  </si>
  <si>
    <t>08.06.080</t>
  </si>
  <si>
    <t>08.06.060</t>
  </si>
  <si>
    <t>08.06.040</t>
  </si>
  <si>
    <t>08.06</t>
  </si>
  <si>
    <t>08.05.220</t>
  </si>
  <si>
    <t>08.05.190</t>
  </si>
  <si>
    <t>08.05.180</t>
  </si>
  <si>
    <t>08.05.110</t>
  </si>
  <si>
    <t>08.05.100</t>
  </si>
  <si>
    <t>08.05.010</t>
  </si>
  <si>
    <t>08.05</t>
  </si>
  <si>
    <t>08.03.020</t>
  </si>
  <si>
    <t>08.03</t>
  </si>
  <si>
    <t>08.02.060</t>
  </si>
  <si>
    <t>08.02.050</t>
  </si>
  <si>
    <t>08.02.040</t>
  </si>
  <si>
    <t>08.02.020</t>
  </si>
  <si>
    <t>08.02</t>
  </si>
  <si>
    <t>08.01.120</t>
  </si>
  <si>
    <t>08.01.110</t>
  </si>
  <si>
    <t>08.01.100</t>
  </si>
  <si>
    <t>08.01.080</t>
  </si>
  <si>
    <t>08.01.060</t>
  </si>
  <si>
    <t>08.01.040</t>
  </si>
  <si>
    <t>08.01.020</t>
  </si>
  <si>
    <t>08</t>
  </si>
  <si>
    <t>07.12.040</t>
  </si>
  <si>
    <t>07.12.030</t>
  </si>
  <si>
    <t>07.12.020</t>
  </si>
  <si>
    <t>07.12.010</t>
  </si>
  <si>
    <t>07.12</t>
  </si>
  <si>
    <t>07.11.040</t>
  </si>
  <si>
    <t>07.11.020</t>
  </si>
  <si>
    <t>07.11</t>
  </si>
  <si>
    <t>07.10.020</t>
  </si>
  <si>
    <t>07.10</t>
  </si>
  <si>
    <t>07.06.010</t>
  </si>
  <si>
    <t>07.06</t>
  </si>
  <si>
    <t>07.05.020</t>
  </si>
  <si>
    <t>07.05.010</t>
  </si>
  <si>
    <t>07.05</t>
  </si>
  <si>
    <t>07.02.080</t>
  </si>
  <si>
    <t>07.02.060</t>
  </si>
  <si>
    <t>07.02.040</t>
  </si>
  <si>
    <t>07.02.020</t>
  </si>
  <si>
    <t>07.01.120</t>
  </si>
  <si>
    <t>07.01.060</t>
  </si>
  <si>
    <t>07.01.020</t>
  </si>
  <si>
    <t>07.01.010</t>
  </si>
  <si>
    <t>07</t>
  </si>
  <si>
    <t>06.14.020</t>
  </si>
  <si>
    <t>06.14</t>
  </si>
  <si>
    <t>06.12.020</t>
  </si>
  <si>
    <t>06.12</t>
  </si>
  <si>
    <t>06.11.060</t>
  </si>
  <si>
    <t>06.11.040</t>
  </si>
  <si>
    <t>06.11.020</t>
  </si>
  <si>
    <t>06.11</t>
  </si>
  <si>
    <t>06.02.040</t>
  </si>
  <si>
    <t>06.02</t>
  </si>
  <si>
    <t>06.01.040</t>
  </si>
  <si>
    <t>06.01.020</t>
  </si>
  <si>
    <t>06</t>
  </si>
  <si>
    <t>05.10.036</t>
  </si>
  <si>
    <t>05.10.035</t>
  </si>
  <si>
    <t>05.10.034</t>
  </si>
  <si>
    <t>05.10.033</t>
  </si>
  <si>
    <t>05.10.032</t>
  </si>
  <si>
    <t>05.10.031</t>
  </si>
  <si>
    <t>05.10.030</t>
  </si>
  <si>
    <t>05.10.026</t>
  </si>
  <si>
    <t>05.10.025</t>
  </si>
  <si>
    <t>05.10.024</t>
  </si>
  <si>
    <t>05.10.023</t>
  </si>
  <si>
    <t>05.10.022</t>
  </si>
  <si>
    <t>05.10.021</t>
  </si>
  <si>
    <t>05.10.020</t>
  </si>
  <si>
    <t>05.10.010</t>
  </si>
  <si>
    <t>05.10</t>
  </si>
  <si>
    <t>05.08.220</t>
  </si>
  <si>
    <t>05.08.140</t>
  </si>
  <si>
    <t>05.08.120</t>
  </si>
  <si>
    <t>05.08.100</t>
  </si>
  <si>
    <t>05.08.080</t>
  </si>
  <si>
    <t>05.08.060</t>
  </si>
  <si>
    <t>05.08</t>
  </si>
  <si>
    <t>05.07.070</t>
  </si>
  <si>
    <t>05.07.060</t>
  </si>
  <si>
    <t>05.07.050</t>
  </si>
  <si>
    <t>05.07.040</t>
  </si>
  <si>
    <t>05.07</t>
  </si>
  <si>
    <t>05.04.060</t>
  </si>
  <si>
    <t>05</t>
  </si>
  <si>
    <t>04.40.070</t>
  </si>
  <si>
    <t>04.40.050</t>
  </si>
  <si>
    <t>04.40.030</t>
  </si>
  <si>
    <t>04.40.020</t>
  </si>
  <si>
    <t>04.40.010</t>
  </si>
  <si>
    <t>04.40</t>
  </si>
  <si>
    <t>04.35.050</t>
  </si>
  <si>
    <t>04.35</t>
  </si>
  <si>
    <t>04.31.010</t>
  </si>
  <si>
    <t>04.31</t>
  </si>
  <si>
    <t>04.30.100</t>
  </si>
  <si>
    <t>04.30.080</t>
  </si>
  <si>
    <t>04.30.060</t>
  </si>
  <si>
    <t>04.30.040</t>
  </si>
  <si>
    <t>04.30.020</t>
  </si>
  <si>
    <t>04.30</t>
  </si>
  <si>
    <t>04.22.200</t>
  </si>
  <si>
    <t>04.22.130</t>
  </si>
  <si>
    <t>04.22.120</t>
  </si>
  <si>
    <t>04.22.110</t>
  </si>
  <si>
    <t>04.22.100</t>
  </si>
  <si>
    <t>04.22.060</t>
  </si>
  <si>
    <t>04.22.050</t>
  </si>
  <si>
    <t>04.22.040</t>
  </si>
  <si>
    <t>04.22.020</t>
  </si>
  <si>
    <t>04.22</t>
  </si>
  <si>
    <t>04.21.300</t>
  </si>
  <si>
    <t>04.21.280</t>
  </si>
  <si>
    <t>04.21.260</t>
  </si>
  <si>
    <t>04.21.240</t>
  </si>
  <si>
    <t>04.21.210</t>
  </si>
  <si>
    <t>04.21.200</t>
  </si>
  <si>
    <t>04.21.160</t>
  </si>
  <si>
    <t>04.21.150</t>
  </si>
  <si>
    <t>04.21.140</t>
  </si>
  <si>
    <t>04.21.130</t>
  </si>
  <si>
    <t>04.21.100</t>
  </si>
  <si>
    <t>04.21.060</t>
  </si>
  <si>
    <t>04.21.050</t>
  </si>
  <si>
    <t>04.21.040</t>
  </si>
  <si>
    <t>04.21.020</t>
  </si>
  <si>
    <t>04.21</t>
  </si>
  <si>
    <t>04.20.120</t>
  </si>
  <si>
    <t>04.20.100</t>
  </si>
  <si>
    <t>04.20.080</t>
  </si>
  <si>
    <t>04.20.060</t>
  </si>
  <si>
    <t>04.20.040</t>
  </si>
  <si>
    <t>04.20.020</t>
  </si>
  <si>
    <t>04.20</t>
  </si>
  <si>
    <t>04.19.180</t>
  </si>
  <si>
    <t>04.19.160</t>
  </si>
  <si>
    <t>04.19.140</t>
  </si>
  <si>
    <t>04.19.120</t>
  </si>
  <si>
    <t>04.19.100</t>
  </si>
  <si>
    <t>04.19.080</t>
  </si>
  <si>
    <t>04.19.060</t>
  </si>
  <si>
    <t>04.19.030</t>
  </si>
  <si>
    <t>04.19.020</t>
  </si>
  <si>
    <t>04.19</t>
  </si>
  <si>
    <t>04.18.470</t>
  </si>
  <si>
    <t>04.18.460</t>
  </si>
  <si>
    <t>04.18.440</t>
  </si>
  <si>
    <t>04.18.420</t>
  </si>
  <si>
    <t>04.18.410</t>
  </si>
  <si>
    <t>04.18.400</t>
  </si>
  <si>
    <t>04.18.390</t>
  </si>
  <si>
    <t>04.18.380</t>
  </si>
  <si>
    <t>04.18.370</t>
  </si>
  <si>
    <t>04.18.360</t>
  </si>
  <si>
    <t>04.18.340</t>
  </si>
  <si>
    <t>04.18.320</t>
  </si>
  <si>
    <t>04.18.290</t>
  </si>
  <si>
    <t>04.18.280</t>
  </si>
  <si>
    <t>04.18.270</t>
  </si>
  <si>
    <t>04.18.260</t>
  </si>
  <si>
    <t>04.18.250</t>
  </si>
  <si>
    <t>04.18.240</t>
  </si>
  <si>
    <t>04.18.220</t>
  </si>
  <si>
    <t>04.18.200</t>
  </si>
  <si>
    <t>04.18.180</t>
  </si>
  <si>
    <t>04.18.140</t>
  </si>
  <si>
    <t>04.18.130</t>
  </si>
  <si>
    <t>04.18.120</t>
  </si>
  <si>
    <t>04.18.090</t>
  </si>
  <si>
    <t>04.18.080</t>
  </si>
  <si>
    <t>04.18.070</t>
  </si>
  <si>
    <t>04.18.060</t>
  </si>
  <si>
    <t>04.18.040</t>
  </si>
  <si>
    <t>04.18.020</t>
  </si>
  <si>
    <t>04.18</t>
  </si>
  <si>
    <t>04.17.240</t>
  </si>
  <si>
    <t>04.17.220</t>
  </si>
  <si>
    <t>04.17.200</t>
  </si>
  <si>
    <t>04.17.180</t>
  </si>
  <si>
    <t>04.17.160</t>
  </si>
  <si>
    <t>04.17.140</t>
  </si>
  <si>
    <t>04.17.120</t>
  </si>
  <si>
    <t>04.17.100</t>
  </si>
  <si>
    <t>04.17.080</t>
  </si>
  <si>
    <t>04.17.060</t>
  </si>
  <si>
    <t>04.17.040</t>
  </si>
  <si>
    <t>04.17.020</t>
  </si>
  <si>
    <t>04.17</t>
  </si>
  <si>
    <t>04.14.040</t>
  </si>
  <si>
    <t>04.14.020</t>
  </si>
  <si>
    <t>04.14</t>
  </si>
  <si>
    <t>04.13.060</t>
  </si>
  <si>
    <t>04.13.020</t>
  </si>
  <si>
    <t>04.13</t>
  </si>
  <si>
    <t>04.12.040</t>
  </si>
  <si>
    <t>04.12.020</t>
  </si>
  <si>
    <t>04.12</t>
  </si>
  <si>
    <t>04.11.160</t>
  </si>
  <si>
    <t>04.11.140</t>
  </si>
  <si>
    <t>04.11.120</t>
  </si>
  <si>
    <t>04.11.110</t>
  </si>
  <si>
    <t>04.11.100</t>
  </si>
  <si>
    <t>04.11.080</t>
  </si>
  <si>
    <t>04.11.060</t>
  </si>
  <si>
    <t>04.11.040</t>
  </si>
  <si>
    <t>04.11.030</t>
  </si>
  <si>
    <t>04.11.020</t>
  </si>
  <si>
    <t>04.11</t>
  </si>
  <si>
    <t>04.10.080</t>
  </si>
  <si>
    <t>04.10.060</t>
  </si>
  <si>
    <t>04.10.040</t>
  </si>
  <si>
    <t>04.10.020</t>
  </si>
  <si>
    <t>04.10</t>
  </si>
  <si>
    <t>04.09.120</t>
  </si>
  <si>
    <t>04.09.100</t>
  </si>
  <si>
    <t>04.09.080</t>
  </si>
  <si>
    <t>04.09.060</t>
  </si>
  <si>
    <t>04.09.040</t>
  </si>
  <si>
    <t>04.09.020</t>
  </si>
  <si>
    <t>04.09</t>
  </si>
  <si>
    <t>04.08.080</t>
  </si>
  <si>
    <t>04.08.060</t>
  </si>
  <si>
    <t>04.08.040</t>
  </si>
  <si>
    <t>04.08.020</t>
  </si>
  <si>
    <t>04.08</t>
  </si>
  <si>
    <t>04.07.060</t>
  </si>
  <si>
    <t>04.07.040</t>
  </si>
  <si>
    <t>04.07.020</t>
  </si>
  <si>
    <t>04.07</t>
  </si>
  <si>
    <t>04.06.100</t>
  </si>
  <si>
    <t>04.06.060</t>
  </si>
  <si>
    <t>04.06.040</t>
  </si>
  <si>
    <t>04.06.020</t>
  </si>
  <si>
    <t>04.06.010</t>
  </si>
  <si>
    <t>04.06</t>
  </si>
  <si>
    <t>04.05.100</t>
  </si>
  <si>
    <t>04.05.080</t>
  </si>
  <si>
    <t>04.05.060</t>
  </si>
  <si>
    <t>04.05.040</t>
  </si>
  <si>
    <t>04.05.020</t>
  </si>
  <si>
    <t>04.05.010</t>
  </si>
  <si>
    <t>04.05</t>
  </si>
  <si>
    <t>04.04.060</t>
  </si>
  <si>
    <t>04.04.040</t>
  </si>
  <si>
    <t>04.04.030</t>
  </si>
  <si>
    <t>04.04.020</t>
  </si>
  <si>
    <t>04.04.010</t>
  </si>
  <si>
    <t>04.04</t>
  </si>
  <si>
    <t>04.03.090</t>
  </si>
  <si>
    <t>04.03.080</t>
  </si>
  <si>
    <t>04.03.060</t>
  </si>
  <si>
    <t>04.03.040</t>
  </si>
  <si>
    <t>04.03.020</t>
  </si>
  <si>
    <t>04.03</t>
  </si>
  <si>
    <t>04.02.140</t>
  </si>
  <si>
    <t>04.02.110</t>
  </si>
  <si>
    <t>04.02.090</t>
  </si>
  <si>
    <t>04.02.070</t>
  </si>
  <si>
    <t>04.02.050</t>
  </si>
  <si>
    <t>04.02.030</t>
  </si>
  <si>
    <t>04.02.020</t>
  </si>
  <si>
    <t>04.01.100</t>
  </si>
  <si>
    <t>04.01.090</t>
  </si>
  <si>
    <t>04.01.080</t>
  </si>
  <si>
    <t>04.01.060</t>
  </si>
  <si>
    <t>04.01.040</t>
  </si>
  <si>
    <t>04.01.020</t>
  </si>
  <si>
    <t>04</t>
  </si>
  <si>
    <t>03.10.140</t>
  </si>
  <si>
    <t>03.10.120</t>
  </si>
  <si>
    <t>03.10.100</t>
  </si>
  <si>
    <t>03.10.080</t>
  </si>
  <si>
    <t>03.10.040</t>
  </si>
  <si>
    <t>03.10.020</t>
  </si>
  <si>
    <t>03.10</t>
  </si>
  <si>
    <t>03.09.060</t>
  </si>
  <si>
    <t>03.09.040</t>
  </si>
  <si>
    <t>03.09.020</t>
  </si>
  <si>
    <t>03.09</t>
  </si>
  <si>
    <t>03.08.200</t>
  </si>
  <si>
    <t>03.08.060</t>
  </si>
  <si>
    <t>03.08.040</t>
  </si>
  <si>
    <t>03.08.020</t>
  </si>
  <si>
    <t>03.08</t>
  </si>
  <si>
    <t>03.07.080</t>
  </si>
  <si>
    <t>03.07.070</t>
  </si>
  <si>
    <t>03.07.050</t>
  </si>
  <si>
    <t>03.07.030</t>
  </si>
  <si>
    <t>03.07.010</t>
  </si>
  <si>
    <t>03.07</t>
  </si>
  <si>
    <t>03.06.060</t>
  </si>
  <si>
    <t>03.06.050</t>
  </si>
  <si>
    <t>03.06</t>
  </si>
  <si>
    <t>03.05.020</t>
  </si>
  <si>
    <t>03.05</t>
  </si>
  <si>
    <t>03.04.040</t>
  </si>
  <si>
    <t>03.04.030</t>
  </si>
  <si>
    <t>03.04.020</t>
  </si>
  <si>
    <t>03.04</t>
  </si>
  <si>
    <t>03.03.060</t>
  </si>
  <si>
    <t>03.03.040</t>
  </si>
  <si>
    <t>03.03.020</t>
  </si>
  <si>
    <t>03.03</t>
  </si>
  <si>
    <t>03.02.020</t>
  </si>
  <si>
    <t>03.02</t>
  </si>
  <si>
    <t>03.01.270</t>
  </si>
  <si>
    <t>03.01.260</t>
  </si>
  <si>
    <t>03.01.240</t>
  </si>
  <si>
    <t>03.01.230</t>
  </si>
  <si>
    <t>03.01.220</t>
  </si>
  <si>
    <t>03.01.210</t>
  </si>
  <si>
    <t>03.01.200</t>
  </si>
  <si>
    <t>03.01.060</t>
  </si>
  <si>
    <t>03.01.040</t>
  </si>
  <si>
    <t>03.01.020</t>
  </si>
  <si>
    <t>03</t>
  </si>
  <si>
    <t>02.10.060</t>
  </si>
  <si>
    <t>02.10.050</t>
  </si>
  <si>
    <t>02.10.040</t>
  </si>
  <si>
    <t>02.10</t>
  </si>
  <si>
    <t>02.09.160</t>
  </si>
  <si>
    <t>02.09.150</t>
  </si>
  <si>
    <t>02.09.130</t>
  </si>
  <si>
    <t>02.09.040</t>
  </si>
  <si>
    <t>02.09.030</t>
  </si>
  <si>
    <t>02.09</t>
  </si>
  <si>
    <t>02.08.050</t>
  </si>
  <si>
    <t>02.08.040</t>
  </si>
  <si>
    <t>02.08</t>
  </si>
  <si>
    <t>02.06.040</t>
  </si>
  <si>
    <t>02.06.030</t>
  </si>
  <si>
    <t>02.06</t>
  </si>
  <si>
    <t>02.05.100</t>
  </si>
  <si>
    <t>02.05.090</t>
  </si>
  <si>
    <t>02.05.080</t>
  </si>
  <si>
    <t>02.05.060</t>
  </si>
  <si>
    <t>02.05</t>
  </si>
  <si>
    <t>02.03.500</t>
  </si>
  <si>
    <t>02.03.270</t>
  </si>
  <si>
    <t>02.03.260</t>
  </si>
  <si>
    <t>02.03.240</t>
  </si>
  <si>
    <t>02.03.200</t>
  </si>
  <si>
    <t>02.03.120</t>
  </si>
  <si>
    <t>02.03.110</t>
  </si>
  <si>
    <t>02.03.080</t>
  </si>
  <si>
    <t>02.03.060</t>
  </si>
  <si>
    <t>02.03.030</t>
  </si>
  <si>
    <t>02.02.160</t>
  </si>
  <si>
    <t>02.02.150</t>
  </si>
  <si>
    <t>02.02.140</t>
  </si>
  <si>
    <t>02.02.130</t>
  </si>
  <si>
    <t>02.02.120</t>
  </si>
  <si>
    <t>02.01.200</t>
  </si>
  <si>
    <t>02.01.180</t>
  </si>
  <si>
    <t>02</t>
  </si>
  <si>
    <t>01.28.620</t>
  </si>
  <si>
    <t>01.28.610</t>
  </si>
  <si>
    <t>01.28.600</t>
  </si>
  <si>
    <t>01.28.590</t>
  </si>
  <si>
    <t>01.28.580</t>
  </si>
  <si>
    <t>01.28.570</t>
  </si>
  <si>
    <t>01.28.560</t>
  </si>
  <si>
    <t>01.28.550</t>
  </si>
  <si>
    <t>01.28.540</t>
  </si>
  <si>
    <t>01.28.530</t>
  </si>
  <si>
    <t>01.28.520</t>
  </si>
  <si>
    <t>01.28.510</t>
  </si>
  <si>
    <t>01.28.500</t>
  </si>
  <si>
    <t>01.28.490</t>
  </si>
  <si>
    <t>01.28.480</t>
  </si>
  <si>
    <t>01.28.470</t>
  </si>
  <si>
    <t>01.28.460</t>
  </si>
  <si>
    <t>01.28.450</t>
  </si>
  <si>
    <t>01.28.440</t>
  </si>
  <si>
    <t>01.28.430</t>
  </si>
  <si>
    <t>01.28.420</t>
  </si>
  <si>
    <t>01.28.410</t>
  </si>
  <si>
    <t>01.28.400</t>
  </si>
  <si>
    <t>01.28.390</t>
  </si>
  <si>
    <t>01.28.380</t>
  </si>
  <si>
    <t>01.28.370</t>
  </si>
  <si>
    <t>01.28.360</t>
  </si>
  <si>
    <t>01.28.350</t>
  </si>
  <si>
    <t>01.28.310</t>
  </si>
  <si>
    <t>01.28.300</t>
  </si>
  <si>
    <t>01.28.290</t>
  </si>
  <si>
    <t>01.28.280</t>
  </si>
  <si>
    <t>01.28.270</t>
  </si>
  <si>
    <t>01.28.260</t>
  </si>
  <si>
    <t>01.28.250</t>
  </si>
  <si>
    <t>01.28.240</t>
  </si>
  <si>
    <t>01.28.230</t>
  </si>
  <si>
    <t>01.28.220</t>
  </si>
  <si>
    <t>01.28.210</t>
  </si>
  <si>
    <t>01.28.200</t>
  </si>
  <si>
    <t>01.28.190</t>
  </si>
  <si>
    <t>01.28.180</t>
  </si>
  <si>
    <t>01.28.170</t>
  </si>
  <si>
    <t>01.28.160</t>
  </si>
  <si>
    <t>01.28.150</t>
  </si>
  <si>
    <t>01.28.140</t>
  </si>
  <si>
    <t>01.28.130</t>
  </si>
  <si>
    <t>01.28.120</t>
  </si>
  <si>
    <t>01.28.110</t>
  </si>
  <si>
    <t>01.28.100</t>
  </si>
  <si>
    <t>01.28.090</t>
  </si>
  <si>
    <t>01.28.080</t>
  </si>
  <si>
    <t>01.28.070</t>
  </si>
  <si>
    <t>01.28.060</t>
  </si>
  <si>
    <t>01.28.050</t>
  </si>
  <si>
    <t>01.28.040</t>
  </si>
  <si>
    <t>01.28.030</t>
  </si>
  <si>
    <t>01.28.020</t>
  </si>
  <si>
    <t>01.28.010</t>
  </si>
  <si>
    <t>01.28</t>
  </si>
  <si>
    <t>01.27</t>
  </si>
  <si>
    <t>01.23.510</t>
  </si>
  <si>
    <t>01.23.280</t>
  </si>
  <si>
    <t>01.23.274</t>
  </si>
  <si>
    <t>01.23.270</t>
  </si>
  <si>
    <t>01.23.264</t>
  </si>
  <si>
    <t>01.23.260</t>
  </si>
  <si>
    <t>01.23.254</t>
  </si>
  <si>
    <t>01.23.239</t>
  </si>
  <si>
    <t>01.23.238</t>
  </si>
  <si>
    <t>01.23.237</t>
  </si>
  <si>
    <t>01.23.236</t>
  </si>
  <si>
    <t>01.23.234</t>
  </si>
  <si>
    <t>01.23.233</t>
  </si>
  <si>
    <t>01.23.232</t>
  </si>
  <si>
    <t>01.23.231</t>
  </si>
  <si>
    <t>01.23.223</t>
  </si>
  <si>
    <t>01.23.222</t>
  </si>
  <si>
    <t>01.23.221</t>
  </si>
  <si>
    <t>01.23.200</t>
  </si>
  <si>
    <t>01.23.190</t>
  </si>
  <si>
    <t>01.23.160</t>
  </si>
  <si>
    <t>01.23.150</t>
  </si>
  <si>
    <t>01.23.140</t>
  </si>
  <si>
    <t>01.23.100</t>
  </si>
  <si>
    <t>01.23.070</t>
  </si>
  <si>
    <t>01.23.060</t>
  </si>
  <si>
    <t>01.23.030</t>
  </si>
  <si>
    <t>01.23.020</t>
  </si>
  <si>
    <t>01.23.010</t>
  </si>
  <si>
    <t>01.23</t>
  </si>
  <si>
    <t>01.21.140</t>
  </si>
  <si>
    <t>01.21.130</t>
  </si>
  <si>
    <t>01.21.120</t>
  </si>
  <si>
    <t>01.21.110</t>
  </si>
  <si>
    <t>01.21.100</t>
  </si>
  <si>
    <t>01.21.090</t>
  </si>
  <si>
    <t>01.21.010</t>
  </si>
  <si>
    <t>01.21</t>
  </si>
  <si>
    <t>01.20.010</t>
  </si>
  <si>
    <t>01.20</t>
  </si>
  <si>
    <t>01.17</t>
  </si>
  <si>
    <t>01.06</t>
  </si>
  <si>
    <t>01</t>
  </si>
  <si>
    <t>Custo Total</t>
  </si>
  <si>
    <t>Mão de Obra</t>
  </si>
  <si>
    <t>Material</t>
  </si>
  <si>
    <t>Un</t>
  </si>
  <si>
    <t>Referência</t>
  </si>
  <si>
    <t>BOLETIM REFERENCIAL DE CUSTOS - TABELA DE SERVIÇOS</t>
  </si>
  <si>
    <t>CÁLCULO BDI</t>
  </si>
  <si>
    <t>ÍTEM</t>
  </si>
  <si>
    <t>COMPONENTE DO BDI</t>
  </si>
  <si>
    <t>VALOR</t>
  </si>
  <si>
    <t>Risco</t>
  </si>
  <si>
    <t>Administração Central</t>
  </si>
  <si>
    <t>Lucro</t>
  </si>
  <si>
    <t>01.02.071</t>
  </si>
  <si>
    <t>01.02.081</t>
  </si>
  <si>
    <t>01.02.091</t>
  </si>
  <si>
    <t>01.02.101</t>
  </si>
  <si>
    <t>01.02.111</t>
  </si>
  <si>
    <t>01.06.021</t>
  </si>
  <si>
    <t>01.06.031</t>
  </si>
  <si>
    <t>01.06.032</t>
  </si>
  <si>
    <t>01.06.041</t>
  </si>
  <si>
    <t>01.17.031</t>
  </si>
  <si>
    <t>01.17.041</t>
  </si>
  <si>
    <t>01.17.051</t>
  </si>
  <si>
    <t>01.17.061</t>
  </si>
  <si>
    <t>01.17.071</t>
  </si>
  <si>
    <t>01.17.081</t>
  </si>
  <si>
    <t>01.17.111</t>
  </si>
  <si>
    <t>01.17.121</t>
  </si>
  <si>
    <t>01.17.151</t>
  </si>
  <si>
    <t>01.17.161</t>
  </si>
  <si>
    <t>01.17.171</t>
  </si>
  <si>
    <t>01.17.181</t>
  </si>
  <si>
    <t>01.20.691</t>
  </si>
  <si>
    <t>01.20.701</t>
  </si>
  <si>
    <t>01.20.711</t>
  </si>
  <si>
    <t>01.20.721</t>
  </si>
  <si>
    <t>01.20.731</t>
  </si>
  <si>
    <t>01.20.741</t>
  </si>
  <si>
    <t>01.20.751</t>
  </si>
  <si>
    <t>01.20.761</t>
  </si>
  <si>
    <t>01.20.771</t>
  </si>
  <si>
    <t>01.20.781</t>
  </si>
  <si>
    <t>01.20.791</t>
  </si>
  <si>
    <t>01.20.801</t>
  </si>
  <si>
    <t>01.20.811</t>
  </si>
  <si>
    <t>01.20.821</t>
  </si>
  <si>
    <t>01.20.831</t>
  </si>
  <si>
    <t>01.20.841</t>
  </si>
  <si>
    <t>01.20.851</t>
  </si>
  <si>
    <t>01.20.861</t>
  </si>
  <si>
    <t>01.20.871</t>
  </si>
  <si>
    <t>01.20.881</t>
  </si>
  <si>
    <t>01.20.891</t>
  </si>
  <si>
    <t>01.20.901</t>
  </si>
  <si>
    <t>01.20.911</t>
  </si>
  <si>
    <t>01.20.921</t>
  </si>
  <si>
    <t>01.23.700</t>
  </si>
  <si>
    <t>01.23.701</t>
  </si>
  <si>
    <t>01.23.702</t>
  </si>
  <si>
    <t>01.27.011</t>
  </si>
  <si>
    <t>01.27.021</t>
  </si>
  <si>
    <t>01.27.031</t>
  </si>
  <si>
    <t>01.27.041</t>
  </si>
  <si>
    <t>01.27.051</t>
  </si>
  <si>
    <t>01.27.061</t>
  </si>
  <si>
    <t>01.27.071</t>
  </si>
  <si>
    <t>01.27.091</t>
  </si>
  <si>
    <t>02.01.021</t>
  </si>
  <si>
    <t>02.01.171</t>
  </si>
  <si>
    <t>02.05.195</t>
  </si>
  <si>
    <t>02.05.202</t>
  </si>
  <si>
    <t>02.05.212</t>
  </si>
  <si>
    <t>03.16</t>
  </si>
  <si>
    <t>03.16.010</t>
  </si>
  <si>
    <t>03.16.011</t>
  </si>
  <si>
    <t>04.08.100</t>
  </si>
  <si>
    <t>04.19.190</t>
  </si>
  <si>
    <t>05.09</t>
  </si>
  <si>
    <t>05.09.006</t>
  </si>
  <si>
    <t>05.09.007</t>
  </si>
  <si>
    <t>05.09.008</t>
  </si>
  <si>
    <t>08.10.108</t>
  </si>
  <si>
    <t>08.10.109</t>
  </si>
  <si>
    <t>09.01.150</t>
  </si>
  <si>
    <t>09.01.160</t>
  </si>
  <si>
    <t>11.18.220</t>
  </si>
  <si>
    <t>13.01.130</t>
  </si>
  <si>
    <t>13.01.150</t>
  </si>
  <si>
    <t>13.01.170</t>
  </si>
  <si>
    <t>13.01.190</t>
  </si>
  <si>
    <t>13.01.210</t>
  </si>
  <si>
    <t>13.01.310</t>
  </si>
  <si>
    <t>13.01.320</t>
  </si>
  <si>
    <t>13.01.330</t>
  </si>
  <si>
    <t>13.01.340</t>
  </si>
  <si>
    <t>13.01.350</t>
  </si>
  <si>
    <t>13.02.150</t>
  </si>
  <si>
    <t>13.02.170</t>
  </si>
  <si>
    <t>13.02.190</t>
  </si>
  <si>
    <t>13.02.210</t>
  </si>
  <si>
    <t>14.10.101</t>
  </si>
  <si>
    <t>14.10.111</t>
  </si>
  <si>
    <t>14.10.121</t>
  </si>
  <si>
    <t>14.11.221</t>
  </si>
  <si>
    <t>14.11.231</t>
  </si>
  <si>
    <t>14.11.261</t>
  </si>
  <si>
    <t>14.11.271</t>
  </si>
  <si>
    <t>15.03.150</t>
  </si>
  <si>
    <t>16.02.045</t>
  </si>
  <si>
    <t>16.33.022</t>
  </si>
  <si>
    <t>16.33.052</t>
  </si>
  <si>
    <t>16.33.062</t>
  </si>
  <si>
    <t>16.33.082</t>
  </si>
  <si>
    <t>16.33.102</t>
  </si>
  <si>
    <t>17.02.030</t>
  </si>
  <si>
    <t>17.02.160</t>
  </si>
  <si>
    <t>18.06.102</t>
  </si>
  <si>
    <t>18.06.103</t>
  </si>
  <si>
    <t>18.06.142</t>
  </si>
  <si>
    <t>18.06.143</t>
  </si>
  <si>
    <t>18.06.182</t>
  </si>
  <si>
    <t>18.06.183</t>
  </si>
  <si>
    <t>18.06.350</t>
  </si>
  <si>
    <t>18.07.021</t>
  </si>
  <si>
    <t>18.07.200</t>
  </si>
  <si>
    <t>18.07.220</t>
  </si>
  <si>
    <t>18.07.300</t>
  </si>
  <si>
    <t>18.08.032</t>
  </si>
  <si>
    <t>18.08.042</t>
  </si>
  <si>
    <t>18.08.062</t>
  </si>
  <si>
    <t>18.08.072</t>
  </si>
  <si>
    <t>18.08.152</t>
  </si>
  <si>
    <t>18.08.162</t>
  </si>
  <si>
    <t>18.11.012</t>
  </si>
  <si>
    <t>18.11.022</t>
  </si>
  <si>
    <t>18.11.032</t>
  </si>
  <si>
    <t>18.11.042</t>
  </si>
  <si>
    <t>18.11.052</t>
  </si>
  <si>
    <t>18.12.140</t>
  </si>
  <si>
    <t>18.13.020</t>
  </si>
  <si>
    <t>18.13.202</t>
  </si>
  <si>
    <t>19.01.022</t>
  </si>
  <si>
    <t>19.01.062</t>
  </si>
  <si>
    <t>19.01.064</t>
  </si>
  <si>
    <t>19.01.122</t>
  </si>
  <si>
    <t>19.01.322</t>
  </si>
  <si>
    <t>19.01.324</t>
  </si>
  <si>
    <t>21.01.160</t>
  </si>
  <si>
    <t>21.02.071</t>
  </si>
  <si>
    <t>21.02.320</t>
  </si>
  <si>
    <t>21.05.100</t>
  </si>
  <si>
    <t>21.20.500</t>
  </si>
  <si>
    <t>22.03.122</t>
  </si>
  <si>
    <t>22.20.011</t>
  </si>
  <si>
    <t>24.08.031</t>
  </si>
  <si>
    <t>25.01.361</t>
  </si>
  <si>
    <t>25.01.371</t>
  </si>
  <si>
    <t>25.02.042</t>
  </si>
  <si>
    <t>25.02.211</t>
  </si>
  <si>
    <t>25.02.221</t>
  </si>
  <si>
    <t>25.02.310</t>
  </si>
  <si>
    <t>26.01.348</t>
  </si>
  <si>
    <t>26.01.460</t>
  </si>
  <si>
    <t>27.02.001</t>
  </si>
  <si>
    <t>27.02.011</t>
  </si>
  <si>
    <t>27.02.041</t>
  </si>
  <si>
    <t>27.04.031</t>
  </si>
  <si>
    <t>27.04.051</t>
  </si>
  <si>
    <t>27.04.052</t>
  </si>
  <si>
    <t>28.20.860</t>
  </si>
  <si>
    <t>30.01.061</t>
  </si>
  <si>
    <t>30.03.032</t>
  </si>
  <si>
    <t>30.03.042</t>
  </si>
  <si>
    <t>30.06.061</t>
  </si>
  <si>
    <t>30.06.064</t>
  </si>
  <si>
    <t>30.06.124</t>
  </si>
  <si>
    <t>32.06.151</t>
  </si>
  <si>
    <t>32.06.396</t>
  </si>
  <si>
    <t>32.17.012</t>
  </si>
  <si>
    <t>33.07.303</t>
  </si>
  <si>
    <t>33.07.304</t>
  </si>
  <si>
    <t>33.09.021</t>
  </si>
  <si>
    <t>33.10.041</t>
  </si>
  <si>
    <t>33.11.050</t>
  </si>
  <si>
    <t>33.12.011</t>
  </si>
  <si>
    <t>34.04.164</t>
  </si>
  <si>
    <t>34.04.166</t>
  </si>
  <si>
    <t>35.04.150</t>
  </si>
  <si>
    <t>35.20.050</t>
  </si>
  <si>
    <t>36.01.242</t>
  </si>
  <si>
    <t>36.01.252</t>
  </si>
  <si>
    <t>37.14.912</t>
  </si>
  <si>
    <t>37.16.071</t>
  </si>
  <si>
    <t>37.20.191</t>
  </si>
  <si>
    <t>37.20.193</t>
  </si>
  <si>
    <t>37.24.042</t>
  </si>
  <si>
    <t>37.24.043</t>
  </si>
  <si>
    <t>37.24.044</t>
  </si>
  <si>
    <t>37.24.045</t>
  </si>
  <si>
    <t>38.07.172</t>
  </si>
  <si>
    <t>38.20</t>
  </si>
  <si>
    <t>38.20.010</t>
  </si>
  <si>
    <t>38.20.020</t>
  </si>
  <si>
    <t>38.20.030</t>
  </si>
  <si>
    <t>38.20.040</t>
  </si>
  <si>
    <t>39.09.015</t>
  </si>
  <si>
    <t>39.20.005</t>
  </si>
  <si>
    <t>39.21.125</t>
  </si>
  <si>
    <t>40.10.132</t>
  </si>
  <si>
    <t>41.02.541</t>
  </si>
  <si>
    <t>41.02.551</t>
  </si>
  <si>
    <t>41.02.562</t>
  </si>
  <si>
    <t>41.02.580</t>
  </si>
  <si>
    <t>41.11.702</t>
  </si>
  <si>
    <t>41.11.703</t>
  </si>
  <si>
    <t>41.11.711</t>
  </si>
  <si>
    <t>41.11.721</t>
  </si>
  <si>
    <t>41.12.210</t>
  </si>
  <si>
    <t>41.13.102</t>
  </si>
  <si>
    <t>41.20.120</t>
  </si>
  <si>
    <t>41.20.130</t>
  </si>
  <si>
    <t>41.31.087</t>
  </si>
  <si>
    <t>43.01.012</t>
  </si>
  <si>
    <t>43.01.032</t>
  </si>
  <si>
    <t>43.03.212</t>
  </si>
  <si>
    <t>44.02.062</t>
  </si>
  <si>
    <t>44.02.300</t>
  </si>
  <si>
    <t>44.03.825</t>
  </si>
  <si>
    <t>44.03.931</t>
  </si>
  <si>
    <t>44.06.370</t>
  </si>
  <si>
    <t>46.13.100</t>
  </si>
  <si>
    <t>46.13.101</t>
  </si>
  <si>
    <t>46.13.102</t>
  </si>
  <si>
    <t>46.13.103</t>
  </si>
  <si>
    <t>46.13.104</t>
  </si>
  <si>
    <t>46.13.105</t>
  </si>
  <si>
    <t>46.13.106</t>
  </si>
  <si>
    <t>46.13.107</t>
  </si>
  <si>
    <t>46.26.843</t>
  </si>
  <si>
    <t>46.33</t>
  </si>
  <si>
    <t>46.33.001</t>
  </si>
  <si>
    <t>46.33.002</t>
  </si>
  <si>
    <t>46.33.003</t>
  </si>
  <si>
    <t>46.33.004</t>
  </si>
  <si>
    <t>46.33.020</t>
  </si>
  <si>
    <t>46.33.021</t>
  </si>
  <si>
    <t>46.33.022</t>
  </si>
  <si>
    <t>46.33.023</t>
  </si>
  <si>
    <t>46.33.047</t>
  </si>
  <si>
    <t>46.33.048</t>
  </si>
  <si>
    <t>46.33.049</t>
  </si>
  <si>
    <t>46.33.074</t>
  </si>
  <si>
    <t>46.33.102</t>
  </si>
  <si>
    <t>46.33.103</t>
  </si>
  <si>
    <t>46.33.104</t>
  </si>
  <si>
    <t>46.33.105</t>
  </si>
  <si>
    <t>46.33.116</t>
  </si>
  <si>
    <t>46.33.117</t>
  </si>
  <si>
    <t>46.33.118</t>
  </si>
  <si>
    <t>46.33.130</t>
  </si>
  <si>
    <t>46.33.131</t>
  </si>
  <si>
    <t>46.33.132</t>
  </si>
  <si>
    <t>46.33.137</t>
  </si>
  <si>
    <t>46.33.140</t>
  </si>
  <si>
    <t>46.33.149</t>
  </si>
  <si>
    <t>46.33.150</t>
  </si>
  <si>
    <t>46.33.151</t>
  </si>
  <si>
    <t>46.33.159</t>
  </si>
  <si>
    <t>46.33.160</t>
  </si>
  <si>
    <t>46.33.161</t>
  </si>
  <si>
    <t>46.33.170</t>
  </si>
  <si>
    <t>46.33.186</t>
  </si>
  <si>
    <t>46.33.197</t>
  </si>
  <si>
    <t>46.33.201</t>
  </si>
  <si>
    <t>46.33.206</t>
  </si>
  <si>
    <t>46.33.207</t>
  </si>
  <si>
    <t>46.33.210</t>
  </si>
  <si>
    <t>46.33.211</t>
  </si>
  <si>
    <t>47.01.191</t>
  </si>
  <si>
    <t>47.05.394</t>
  </si>
  <si>
    <t>47.05.398</t>
  </si>
  <si>
    <t>47.05.406</t>
  </si>
  <si>
    <t>47.07.031</t>
  </si>
  <si>
    <t>47.20.181</t>
  </si>
  <si>
    <t>48.02.204</t>
  </si>
  <si>
    <t>48.02.205</t>
  </si>
  <si>
    <t>48.02.206</t>
  </si>
  <si>
    <t>48.02.207</t>
  </si>
  <si>
    <t>48.02.401</t>
  </si>
  <si>
    <t>48.04.381</t>
  </si>
  <si>
    <t>48.04.391</t>
  </si>
  <si>
    <t>49.03.036</t>
  </si>
  <si>
    <t>49.06.072</t>
  </si>
  <si>
    <t>49.11.141</t>
  </si>
  <si>
    <t>49.12.058</t>
  </si>
  <si>
    <t>49.14.061</t>
  </si>
  <si>
    <t>49.14.071</t>
  </si>
  <si>
    <t>50.05.214</t>
  </si>
  <si>
    <t>50.05.312</t>
  </si>
  <si>
    <t>50.05.491</t>
  </si>
  <si>
    <t>50.05.492</t>
  </si>
  <si>
    <t>50.10.084</t>
  </si>
  <si>
    <t>50.10.096</t>
  </si>
  <si>
    <t>54.04.342</t>
  </si>
  <si>
    <t>54.04.392</t>
  </si>
  <si>
    <t>54.07.240</t>
  </si>
  <si>
    <t>55.02.012</t>
  </si>
  <si>
    <t>61.10.007</t>
  </si>
  <si>
    <t>61.10.012</t>
  </si>
  <si>
    <t>61.10.014</t>
  </si>
  <si>
    <t>61.10.380</t>
  </si>
  <si>
    <t>61.10.401</t>
  </si>
  <si>
    <t>61.10.402</t>
  </si>
  <si>
    <t>61.10.403</t>
  </si>
  <si>
    <t>61.10.511</t>
  </si>
  <si>
    <t>61.10.512</t>
  </si>
  <si>
    <t>61.10.513</t>
  </si>
  <si>
    <t>61.10.514</t>
  </si>
  <si>
    <t>61.10.564</t>
  </si>
  <si>
    <t>61.10.565</t>
  </si>
  <si>
    <t>61.10.566</t>
  </si>
  <si>
    <t>61.10.567</t>
  </si>
  <si>
    <t>61.10.568</t>
  </si>
  <si>
    <t>61.10.569</t>
  </si>
  <si>
    <t>61.10.574</t>
  </si>
  <si>
    <t>61.10.575</t>
  </si>
  <si>
    <t>61.10.576</t>
  </si>
  <si>
    <t>61.10.577</t>
  </si>
  <si>
    <t>61.10.578</t>
  </si>
  <si>
    <t>61.10.581</t>
  </si>
  <si>
    <t>61.10.582</t>
  </si>
  <si>
    <t>61.10.583</t>
  </si>
  <si>
    <t>61.10.584</t>
  </si>
  <si>
    <t>61.15</t>
  </si>
  <si>
    <t>61.15.010</t>
  </si>
  <si>
    <t>61.15.020</t>
  </si>
  <si>
    <t>61.15.030</t>
  </si>
  <si>
    <t>61.15.040</t>
  </si>
  <si>
    <t>61.15.050</t>
  </si>
  <si>
    <t>61.15.060</t>
  </si>
  <si>
    <t>61.15.070</t>
  </si>
  <si>
    <t>61.15.080</t>
  </si>
  <si>
    <t>61.15.090</t>
  </si>
  <si>
    <t>61.15.100</t>
  </si>
  <si>
    <t>61.15.110</t>
  </si>
  <si>
    <t>61.15.120</t>
  </si>
  <si>
    <t>61.15.130</t>
  </si>
  <si>
    <t>61.15.140</t>
  </si>
  <si>
    <t>61.15.150</t>
  </si>
  <si>
    <t>61.15.160</t>
  </si>
  <si>
    <t>61.15.164</t>
  </si>
  <si>
    <t>61.15.170</t>
  </si>
  <si>
    <t>61.15.172</t>
  </si>
  <si>
    <t>61.15.174</t>
  </si>
  <si>
    <t>61.15.181</t>
  </si>
  <si>
    <t>61.15.191</t>
  </si>
  <si>
    <t>61.15.196</t>
  </si>
  <si>
    <t>61.15.201</t>
  </si>
  <si>
    <t>61.20.092</t>
  </si>
  <si>
    <t>66.08.258</t>
  </si>
  <si>
    <t>66.08.324</t>
  </si>
  <si>
    <t>66.08.326</t>
  </si>
  <si>
    <t>66.08.328</t>
  </si>
  <si>
    <t>67.02.502</t>
  </si>
  <si>
    <t>67.02.503</t>
  </si>
  <si>
    <t>69.06.390</t>
  </si>
  <si>
    <t>69.20.248</t>
  </si>
  <si>
    <t>97.02.036</t>
  </si>
  <si>
    <t>97.02.193</t>
  </si>
  <si>
    <t>97.02.194</t>
  </si>
  <si>
    <t>97.02.195</t>
  </si>
  <si>
    <t>97.02.196</t>
  </si>
  <si>
    <t>97.02.197</t>
  </si>
  <si>
    <t>97.02.198</t>
  </si>
  <si>
    <t>ISS</t>
  </si>
  <si>
    <t>AC</t>
  </si>
  <si>
    <t>R</t>
  </si>
  <si>
    <t>DF</t>
  </si>
  <si>
    <t>L</t>
  </si>
  <si>
    <t>DO ESTADO DE SÃO PAULO</t>
  </si>
  <si>
    <t>SEM DESONERAÇÃO</t>
  </si>
  <si>
    <t>BDI :</t>
  </si>
  <si>
    <t>L.S.:</t>
  </si>
  <si>
    <t xml:space="preserve"> Descrição</t>
  </si>
  <si>
    <t>SERVICO TECNICO ESPECIALIZADO</t>
  </si>
  <si>
    <t>UN</t>
  </si>
  <si>
    <t>TX</t>
  </si>
  <si>
    <t>M2</t>
  </si>
  <si>
    <t>KM</t>
  </si>
  <si>
    <t>M</t>
  </si>
  <si>
    <t>M3</t>
  </si>
  <si>
    <t>H</t>
  </si>
  <si>
    <t>CJ</t>
  </si>
  <si>
    <t>INICIO, APOIO E ADMINISTRACAO DA OBRA</t>
  </si>
  <si>
    <t>UNMES</t>
  </si>
  <si>
    <t>M2MES</t>
  </si>
  <si>
    <t>MXMES</t>
  </si>
  <si>
    <t>DEMOLICAO SEM REAPROVEITAMENTO</t>
  </si>
  <si>
    <t>RETIRADA COM PROVAVEL REAPROVEITAMENTO</t>
  </si>
  <si>
    <t>KG</t>
  </si>
  <si>
    <t>04.41</t>
  </si>
  <si>
    <t>04.41.001</t>
  </si>
  <si>
    <t>TRANSPORTE E MOVIMENTACAO, DENTRO E FORA DA OBRA</t>
  </si>
  <si>
    <t>M3XKM</t>
  </si>
  <si>
    <t>T</t>
  </si>
  <si>
    <t>SERVICO EM SOLO E ROCHA, MANUAL</t>
  </si>
  <si>
    <t>SERVICO EM SOLO E ROCHA, MECANIZADO</t>
  </si>
  <si>
    <t>ESCORAMENTO, CONTENCAO E DRENAGEM</t>
  </si>
  <si>
    <t>M3MES</t>
  </si>
  <si>
    <t>CJxDI</t>
  </si>
  <si>
    <t>HPXh</t>
  </si>
  <si>
    <t>FORMA</t>
  </si>
  <si>
    <t>ARMADURA E CORDOALHA ESTRUTURAL</t>
  </si>
  <si>
    <t>CONCRETO, MASSA E LASTRO</t>
  </si>
  <si>
    <t>FUNDACAO PROFUNDA</t>
  </si>
  <si>
    <t>12.01.021</t>
  </si>
  <si>
    <t>12.01.041</t>
  </si>
  <si>
    <t>12.01.061</t>
  </si>
  <si>
    <t>LAJE E PAINEL DE FECHAMENTO PRE-FABRICADOS</t>
  </si>
  <si>
    <t>ALVENARIA E ELEMENTO DIVISOR</t>
  </si>
  <si>
    <t>14.28.096</t>
  </si>
  <si>
    <t>ESTRUTURA EM MADEIRA, FERRO, ALUMINIO E CONCRETO</t>
  </si>
  <si>
    <t>TELHAMENTO</t>
  </si>
  <si>
    <t>16.33.412</t>
  </si>
  <si>
    <t>REVESTIMENTO EM MASSA OU FUNDIDO NO LOCAL</t>
  </si>
  <si>
    <t>REVESTIMENTO CERAMICO</t>
  </si>
  <si>
    <t>REVESTIMENTO EM PEDRA</t>
  </si>
  <si>
    <t>REVESTIMENTO EM MADEIRA</t>
  </si>
  <si>
    <t>20.20.202</t>
  </si>
  <si>
    <t>REVESTIMENTO SINTETICO E METALICO</t>
  </si>
  <si>
    <t>FORRO, BRISE E FACHADA</t>
  </si>
  <si>
    <t>ESQUADRIA, MARCENARIA E ELEMENTO EM MADEIRA</t>
  </si>
  <si>
    <t>ESQUADRIA, SERRALHERIA E ELEMENTO EM FERRO</t>
  </si>
  <si>
    <t>ESQUADRIA, SERRALHERIA E ELEMENTO EM ALUMINIO</t>
  </si>
  <si>
    <t>ESQUADRIA E ELEMENTO EM VIDRO</t>
  </si>
  <si>
    <t>ESQUADRIA E ELEMENTO EM MATERIAL ESPECIAL</t>
  </si>
  <si>
    <t>PVC / VINIL</t>
  </si>
  <si>
    <t>FERRAGEM COMPLEMENTAR PARA ESQUADRIAS</t>
  </si>
  <si>
    <t>INSERTE METALICO</t>
  </si>
  <si>
    <t>ACESSIBILIDADE</t>
  </si>
  <si>
    <t>IMPERMEABILIZACAO, PROTECAO E JUNTA</t>
  </si>
  <si>
    <t>CM3</t>
  </si>
  <si>
    <t>DM3</t>
  </si>
  <si>
    <t>PAISAGISMO E FECHAMENTOS</t>
  </si>
  <si>
    <t>PLAYGROUND E EQUIPAMENTO RECREATIVO</t>
  </si>
  <si>
    <t>ENTRADA DE ENERGIA ELETRICA E TELEFONIA</t>
  </si>
  <si>
    <t>PAR</t>
  </si>
  <si>
    <t>36.20.282</t>
  </si>
  <si>
    <t>36.20.284</t>
  </si>
  <si>
    <t>QUADRO E PAINEL PARA ENERGIA ELETRICA E TELEFONIA</t>
  </si>
  <si>
    <t>37.06.014</t>
  </si>
  <si>
    <t>37.20.156</t>
  </si>
  <si>
    <t>TUBULACAO E CONDUTOR PARA ENERGIA ELETRICA E TELEFONIA BASICA</t>
  </si>
  <si>
    <t>CONDUTOR E ENFIACAO DE ENERGIA ELETRICA E TELEFONIA</t>
  </si>
  <si>
    <t>39.04.040</t>
  </si>
  <si>
    <t>DISTRIBUICAO DE FORCA E COMANDO DE ENERGIA ELETRICA E TELEFONIA</t>
  </si>
  <si>
    <t>ILUMINACAO</t>
  </si>
  <si>
    <t>PARA-RAIOS PARA EDIFICACAO</t>
  </si>
  <si>
    <t>APARELHOS ELETRICOS, HIDRAULICOS E A GAS.</t>
  </si>
  <si>
    <t>43.02.122</t>
  </si>
  <si>
    <t>43.07.070</t>
  </si>
  <si>
    <t>APARELHOS E METAIS HIDRAULICOS</t>
  </si>
  <si>
    <t>44.03.315</t>
  </si>
  <si>
    <t>ENTRADA DE AGUA, INCÊNDIO E GAS</t>
  </si>
  <si>
    <t>TUBULACAO E CONDUTORES PARA LIQUIDOS E GASES.</t>
  </si>
  <si>
    <t>VALVULAS E APARELHOS DE MEDICAO E CONTROLE PARA LIQUIDOS E GASES</t>
  </si>
  <si>
    <t>RESERVATORIO E TANQUE PARA LIQUIDOS E GASES</t>
  </si>
  <si>
    <t>CAIXA, RALO, GRELHA E ACESSORIO HIDRAULICO</t>
  </si>
  <si>
    <t>DETECCAO, COMBATE E PREVENCAO A INCÊNDIO</t>
  </si>
  <si>
    <t>PAVIMENTACAO E PASSEIO</t>
  </si>
  <si>
    <t>LIMPEZA E ARREMATE</t>
  </si>
  <si>
    <t>CONFORTO MECANICO, EQUIPAMENTO E SISTEMA</t>
  </si>
  <si>
    <t>COZINHA, REFEITORIO, LAVANDERIA INDUSTRIAL E EQUIPAMENTOS</t>
  </si>
  <si>
    <t>RESFRIAMENTO E CONSERVACAO DE MATERIAL PERECIVEL</t>
  </si>
  <si>
    <t>SEGURANCA, VIGILANCIA E CONTROLE, EQUIPAMENTO E SISTEMA</t>
  </si>
  <si>
    <t>CAPTACAO, ADUCAO E TRATAMENTO DE AGUA E ESGOTO, EQUIPAMENTOS E SISTEMA</t>
  </si>
  <si>
    <t>ELETRIFICACAO, EQUIPAMENTOS E SISTEMA</t>
  </si>
  <si>
    <t>TELEFONIA, LOGICA E TRANSMISSAO DE DADOS, EQUIPAMENTOS E SISTEMA</t>
  </si>
  <si>
    <t>70</t>
  </si>
  <si>
    <t>SINALIZACAO VIARIA</t>
  </si>
  <si>
    <t>70.01</t>
  </si>
  <si>
    <t>70.01.050</t>
  </si>
  <si>
    <t>70.02</t>
  </si>
  <si>
    <t>70.02.001</t>
  </si>
  <si>
    <t>70.02.010</t>
  </si>
  <si>
    <t>70.02.012</t>
  </si>
  <si>
    <t>70.02.013</t>
  </si>
  <si>
    <t>70.02.014</t>
  </si>
  <si>
    <t>70.02.016</t>
  </si>
  <si>
    <t>70.02.017</t>
  </si>
  <si>
    <t>70.02.020</t>
  </si>
  <si>
    <t>70.02.021</t>
  </si>
  <si>
    <t>70.02.022</t>
  </si>
  <si>
    <t>70.03</t>
  </si>
  <si>
    <t>70.03.001</t>
  </si>
  <si>
    <t>70.03.003</t>
  </si>
  <si>
    <t>70.03.006</t>
  </si>
  <si>
    <t>70.03.008</t>
  </si>
  <si>
    <t>70.03.009</t>
  </si>
  <si>
    <t>70.03.010</t>
  </si>
  <si>
    <t>70.03.012</t>
  </si>
  <si>
    <t>70.03.013</t>
  </si>
  <si>
    <t>70.04</t>
  </si>
  <si>
    <t>70.04.001</t>
  </si>
  <si>
    <t>70.04.002</t>
  </si>
  <si>
    <t>70.04.003</t>
  </si>
  <si>
    <t>70.04.004</t>
  </si>
  <si>
    <t>70.04.005</t>
  </si>
  <si>
    <t>70.04.006</t>
  </si>
  <si>
    <t>70.04.007</t>
  </si>
  <si>
    <t>70.05</t>
  </si>
  <si>
    <t>70.05.001</t>
  </si>
  <si>
    <t>70.05.002</t>
  </si>
  <si>
    <t>70.05.006</t>
  </si>
  <si>
    <t>70.05.011</t>
  </si>
  <si>
    <t>70.05.020</t>
  </si>
  <si>
    <t>70.06</t>
  </si>
  <si>
    <t>70.06.001</t>
  </si>
  <si>
    <t>70.06.010</t>
  </si>
  <si>
    <t>70.06.011</t>
  </si>
  <si>
    <t>70.06.012</t>
  </si>
  <si>
    <t>70.06.013</t>
  </si>
  <si>
    <t>70.06.014</t>
  </si>
  <si>
    <t>70.06.020</t>
  </si>
  <si>
    <t>70.06.021</t>
  </si>
  <si>
    <t>SINALIZACAO E COMUNICACAO VISUAL</t>
  </si>
  <si>
    <t>ARQUITETURA DE INTERIORES</t>
  </si>
  <si>
    <t>44.01.040</t>
  </si>
  <si>
    <t>DRENAGEM</t>
  </si>
  <si>
    <t xml:space="preserve">RECONTRUÇÃO DO PAVIMENTO </t>
  </si>
  <si>
    <r>
      <t>OBRA:</t>
    </r>
    <r>
      <rPr>
        <sz val="11"/>
        <rFont val="Arial"/>
        <family val="2"/>
      </rPr>
      <t xml:space="preserve"> </t>
    </r>
  </si>
  <si>
    <t xml:space="preserve">LOCAL: </t>
  </si>
  <si>
    <t>Altura (m)</t>
  </si>
  <si>
    <t>TOTAL</t>
  </si>
  <si>
    <t>DESCRIÇÃO DOS SERVIÇOS</t>
  </si>
  <si>
    <t>P. UNITÁRIO C/ BDI</t>
  </si>
  <si>
    <t>LIMITES RECOMENDADOS</t>
  </si>
  <si>
    <t>INFERIOR</t>
  </si>
  <si>
    <t>SUPERIOR</t>
  </si>
  <si>
    <t>S e G</t>
  </si>
  <si>
    <t>Seguro e Garantia</t>
  </si>
  <si>
    <t>Despesas Financeiras</t>
  </si>
  <si>
    <t>I</t>
  </si>
  <si>
    <t>Tributos</t>
  </si>
  <si>
    <t>PIS</t>
  </si>
  <si>
    <t>Variável</t>
  </si>
  <si>
    <t>COFINS</t>
  </si>
  <si>
    <t>INSS</t>
  </si>
  <si>
    <t>∑</t>
  </si>
  <si>
    <t>BDI RESUTANTE</t>
  </si>
  <si>
    <t>BDI conforme Acórdão 2622/2013 - TCU</t>
  </si>
  <si>
    <t>Formula Utilizada:</t>
  </si>
  <si>
    <t>BDI:</t>
  </si>
  <si>
    <t>Rodrigo Frutuozo da Silva</t>
  </si>
  <si>
    <t>Engenheiro Civil - CREA/SP 5063530763</t>
  </si>
  <si>
    <t xml:space="preserve">Departamento de Engenharia, </t>
  </si>
  <si>
    <t>Obras e Serviços da Prefeitura Municipal de Itaí</t>
  </si>
  <si>
    <t>_____________________________</t>
  </si>
  <si>
    <t>José Ramiro Antunes do Prado</t>
  </si>
  <si>
    <t>Prefeito Municipal de Itaí/SP</t>
  </si>
  <si>
    <t>DEMOLIÇÕES</t>
  </si>
  <si>
    <r>
      <t>DATA BASE:</t>
    </r>
    <r>
      <rPr>
        <sz val="11"/>
        <rFont val="Arial"/>
        <family val="2"/>
      </rPr>
      <t xml:space="preserve"> </t>
    </r>
  </si>
  <si>
    <t>Localização</t>
  </si>
  <si>
    <t>Área(m²)</t>
  </si>
  <si>
    <t>04.00</t>
  </si>
  <si>
    <t>05.00</t>
  </si>
  <si>
    <t>05.01</t>
  </si>
  <si>
    <t>05.02</t>
  </si>
  <si>
    <t xml:space="preserve"> MEMORIA DE CALCULO </t>
  </si>
  <si>
    <t>Comp. (m)</t>
  </si>
  <si>
    <t>Larg. (m)</t>
  </si>
  <si>
    <t>Prof. Média(m)</t>
  </si>
  <si>
    <t>Vol. (m³)</t>
  </si>
  <si>
    <t>Esp. (m)</t>
  </si>
  <si>
    <t>*Prof. Média(m)</t>
  </si>
  <si>
    <t>Seção tubo (m²)</t>
  </si>
  <si>
    <t>**Vol. (m³)</t>
  </si>
  <si>
    <t>**Foi descontado do Volume de solo a reatear o volume da tubulação instalada.</t>
  </si>
  <si>
    <t>Qtd</t>
  </si>
  <si>
    <t>Cálculo</t>
  </si>
  <si>
    <t>BL1</t>
  </si>
  <si>
    <t>BL2</t>
  </si>
  <si>
    <t>BL3</t>
  </si>
  <si>
    <t>BL4</t>
  </si>
  <si>
    <t>BL5</t>
  </si>
  <si>
    <t>BL6</t>
  </si>
  <si>
    <t>BL7</t>
  </si>
  <si>
    <t>BL8</t>
  </si>
  <si>
    <t>Identificação</t>
  </si>
  <si>
    <t>01.23.056</t>
  </si>
  <si>
    <t>11.01.520</t>
  </si>
  <si>
    <t>11.11</t>
  </si>
  <si>
    <t>11.11.030</t>
  </si>
  <si>
    <t>12.07.274</t>
  </si>
  <si>
    <t>12.07.511</t>
  </si>
  <si>
    <t>17.12.241</t>
  </si>
  <si>
    <t>24.02.811</t>
  </si>
  <si>
    <t>28.20.655</t>
  </si>
  <si>
    <t>41.11.094</t>
  </si>
  <si>
    <t>41.11.712</t>
  </si>
  <si>
    <t>43.05.100</t>
  </si>
  <si>
    <t>43.20.250</t>
  </si>
  <si>
    <t>43.20.260</t>
  </si>
  <si>
    <t>44.03.316</t>
  </si>
  <si>
    <t>44.03.810</t>
  </si>
  <si>
    <t>49.03.022</t>
  </si>
  <si>
    <t>49.06.486</t>
  </si>
  <si>
    <t>54.04.393</t>
  </si>
  <si>
    <t>61.10.101</t>
  </si>
  <si>
    <t>61.14.051</t>
  </si>
  <si>
    <t>CODIGO  DA COMPOSICAO</t>
  </si>
  <si>
    <t>DESCRICAO DA COMPOSICAO</t>
  </si>
  <si>
    <t>UNIDADE</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</si>
  <si>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</si>
  <si>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</si>
  <si>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</si>
  <si>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</si>
  <si>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</si>
  <si>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</si>
  <si>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</si>
  <si>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</si>
  <si>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</si>
  <si>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</si>
  <si>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</si>
  <si>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</si>
  <si>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</si>
  <si>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</si>
  <si>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</si>
  <si>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</si>
  <si>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</si>
  <si>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</si>
  <si>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</si>
  <si>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</si>
  <si>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</si>
  <si>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</si>
  <si>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</si>
  <si>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</si>
  <si>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</si>
  <si>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</si>
  <si>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</si>
  <si>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</si>
  <si>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</si>
  <si>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</si>
  <si>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</si>
  <si>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</si>
  <si>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</si>
  <si>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</si>
  <si>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</si>
  <si>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</si>
  <si>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</si>
  <si>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</si>
  <si>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</si>
  <si>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</si>
  <si>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</si>
  <si>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</si>
  <si>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</si>
  <si>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</si>
  <si>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</si>
  <si>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</si>
  <si>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</si>
  <si>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</si>
  <si>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</si>
  <si>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</si>
  <si>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</si>
  <si>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</si>
  <si>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</si>
  <si>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</si>
  <si>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</si>
  <si>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</si>
  <si>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</si>
  <si>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</si>
  <si>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</si>
  <si>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</si>
  <si>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</si>
  <si>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</si>
  <si>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</si>
  <si>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</si>
  <si>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</si>
  <si>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</si>
  <si>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</si>
  <si>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</si>
  <si>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</si>
  <si>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</si>
  <si>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</si>
  <si>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</si>
  <si>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</si>
  <si>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</si>
  <si>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</si>
  <si>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</si>
  <si>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</si>
  <si>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</si>
  <si>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</si>
  <si>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</si>
  <si>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</si>
  <si>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</si>
  <si>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</si>
  <si>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</si>
  <si>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</si>
  <si>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</si>
  <si>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</si>
  <si>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</si>
  <si>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</si>
  <si>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</si>
  <si>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</si>
  <si>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</si>
  <si>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</si>
  <si>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</si>
  <si>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</si>
  <si>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</si>
  <si>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</si>
  <si>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</si>
  <si>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</si>
  <si>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</si>
  <si>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</si>
  <si>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</si>
  <si>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</si>
  <si>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</si>
  <si>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</si>
  <si>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</si>
  <si>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</si>
  <si>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</si>
  <si>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</si>
  <si>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</si>
  <si>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</si>
  <si>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</si>
  <si>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</si>
  <si>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</si>
  <si>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</si>
  <si>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</si>
  <si>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</si>
  <si>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</si>
  <si>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</si>
  <si>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</si>
  <si>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</si>
  <si>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</si>
  <si>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</si>
  <si>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</si>
  <si>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</si>
  <si>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</si>
  <si>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</si>
  <si>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</si>
  <si>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</si>
  <si>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</si>
  <si>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</si>
  <si>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</si>
  <si>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</si>
  <si>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</si>
  <si>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</si>
  <si>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</si>
  <si>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</si>
  <si>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</si>
  <si>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</si>
  <si>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</si>
  <si>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</si>
  <si>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</si>
  <si>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</si>
  <si>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</si>
  <si>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</si>
  <si>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</si>
  <si>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</si>
  <si>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</si>
  <si>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</si>
  <si>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</si>
  <si>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</si>
  <si>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</si>
  <si>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</si>
  <si>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</si>
  <si>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</si>
  <si>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</si>
  <si>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</si>
  <si>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</si>
  <si>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</si>
  <si>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</si>
  <si>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</si>
  <si>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</si>
  <si>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</si>
  <si>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</si>
  <si>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</si>
  <si>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</si>
  <si>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</si>
  <si>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</si>
  <si>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</si>
  <si>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</si>
  <si>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</si>
  <si>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</si>
  <si>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</si>
  <si>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</si>
  <si>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</si>
  <si>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</si>
  <si>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</si>
  <si>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</si>
  <si>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</si>
  <si>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</si>
  <si>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</si>
  <si>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</si>
  <si>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</si>
  <si>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</si>
  <si>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</si>
  <si>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</si>
  <si>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</si>
  <si>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</si>
  <si>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</si>
  <si>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</si>
  <si>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</si>
  <si>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</si>
  <si>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</si>
  <si>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</si>
  <si>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</si>
  <si>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</si>
  <si>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</si>
  <si>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</si>
  <si>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</si>
  <si>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</si>
  <si>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</si>
  <si>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</si>
  <si>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</si>
  <si>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</si>
  <si>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</si>
  <si>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</si>
  <si>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</si>
  <si>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</si>
  <si>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</si>
  <si>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</si>
  <si>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</si>
  <si>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</si>
  <si>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</si>
  <si>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</si>
  <si>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</si>
  <si>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</si>
  <si>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</si>
  <si>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</si>
  <si>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</si>
  <si>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</si>
  <si>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</si>
  <si>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</si>
  <si>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</si>
  <si>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</si>
  <si>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</si>
  <si>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</si>
  <si>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</si>
  <si>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</si>
  <si>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</si>
  <si>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</si>
  <si>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</si>
  <si>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</si>
  <si>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</si>
  <si>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</si>
  <si>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</si>
  <si>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</si>
  <si>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</si>
  <si>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</si>
  <si>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</si>
  <si>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</si>
  <si>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</si>
  <si>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</si>
  <si>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</si>
  <si>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</si>
  <si>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</si>
  <si>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</si>
  <si>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</si>
  <si>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</si>
  <si>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</si>
  <si>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</si>
  <si>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</si>
  <si>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</si>
  <si>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</si>
  <si>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</si>
  <si>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</si>
  <si>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</si>
  <si>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</si>
  <si>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</si>
  <si>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</si>
  <si>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</si>
  <si>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</si>
  <si>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</si>
  <si>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</si>
  <si>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</si>
  <si>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</si>
  <si>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</si>
  <si>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</si>
  <si>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</si>
  <si>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</si>
  <si>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</si>
  <si>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</si>
  <si>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</si>
  <si>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</si>
  <si>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</si>
  <si>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</si>
  <si>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</si>
  <si>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</si>
  <si>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</si>
  <si>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</si>
  <si>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</si>
  <si>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</si>
  <si>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</si>
  <si>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</si>
  <si>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</si>
  <si>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</si>
  <si>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</si>
  <si>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</si>
  <si>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</si>
  <si>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</si>
  <si>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</si>
  <si>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</si>
  <si>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</si>
  <si>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</si>
  <si>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</si>
  <si>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</si>
  <si>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</si>
  <si>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</si>
  <si>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</si>
  <si>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</si>
  <si>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</si>
  <si>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</si>
  <si>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</si>
  <si>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</si>
  <si>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</si>
  <si>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</si>
  <si>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</si>
  <si>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</si>
  <si>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</si>
  <si>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</si>
  <si>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</si>
  <si>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</si>
  <si>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</si>
  <si>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</si>
  <si>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</si>
  <si>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</si>
  <si>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</si>
  <si>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</si>
  <si>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</si>
  <si>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</si>
  <si>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</si>
  <si>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</si>
  <si>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</si>
  <si>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</si>
  <si>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</si>
  <si>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</si>
  <si>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</si>
  <si>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</si>
  <si>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</si>
  <si>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</si>
  <si>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</si>
  <si>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</si>
  <si>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</si>
  <si>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</si>
  <si>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</si>
  <si>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</si>
  <si>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</si>
  <si>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</si>
  <si>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</si>
  <si>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</si>
  <si>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</si>
  <si>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</si>
  <si>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</si>
  <si>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</si>
  <si>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</si>
  <si>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</si>
  <si>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</si>
  <si>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</si>
  <si>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</si>
  <si>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</si>
  <si>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</si>
  <si>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</si>
  <si>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</si>
  <si>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</si>
  <si>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</si>
  <si>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</si>
  <si>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</si>
  <si>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</si>
  <si>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</si>
  <si>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</si>
  <si>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</si>
  <si>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</si>
  <si>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</si>
  <si>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</si>
  <si>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</si>
  <si>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</si>
  <si>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</si>
  <si>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</si>
  <si>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</si>
  <si>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</si>
  <si>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</si>
  <si>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</si>
  <si>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</si>
  <si>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</si>
  <si>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</si>
  <si>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</si>
  <si>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</si>
  <si>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</si>
  <si>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</si>
  <si>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</si>
  <si>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</si>
  <si>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</si>
  <si>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</si>
  <si>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</si>
  <si>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</si>
  <si>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</si>
  <si>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</si>
  <si>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</si>
  <si>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</si>
  <si>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</si>
  <si>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</si>
  <si>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</si>
  <si>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</si>
  <si>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</si>
  <si>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</si>
  <si>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</si>
  <si>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</si>
  <si>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</si>
  <si>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</si>
  <si>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</si>
  <si>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</si>
  <si>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</si>
  <si>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</si>
  <si>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</si>
  <si>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</si>
  <si>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</si>
  <si>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</si>
  <si>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</si>
  <si>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</si>
  <si>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</si>
  <si>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</si>
  <si>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</si>
  <si>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</si>
  <si>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</si>
  <si>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</si>
  <si>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</si>
  <si>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</si>
  <si>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</si>
  <si>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</si>
  <si>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</si>
  <si>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</si>
  <si>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</si>
  <si>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</si>
  <si>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</si>
  <si>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</si>
  <si>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</si>
  <si>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</si>
  <si>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</si>
  <si>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</si>
  <si>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</si>
  <si>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</si>
  <si>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</si>
  <si>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</si>
  <si>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</si>
  <si>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</si>
  <si>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</si>
  <si>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</si>
  <si>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</si>
  <si>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</si>
  <si>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</si>
  <si>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</si>
  <si>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</si>
  <si>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</si>
  <si>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</si>
  <si>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</si>
  <si>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</si>
  <si>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</si>
  <si>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</si>
  <si>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</si>
  <si>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</si>
  <si>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</si>
  <si>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</si>
  <si>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</si>
  <si>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</si>
  <si>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</si>
  <si>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</si>
  <si>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</si>
  <si>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</si>
  <si>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</si>
  <si>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</si>
  <si>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</si>
  <si>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</si>
  <si>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</si>
  <si>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</si>
  <si>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</si>
  <si>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</si>
  <si>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</si>
  <si>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</si>
  <si>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</si>
  <si>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</si>
  <si>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</si>
  <si>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</si>
  <si>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</si>
  <si>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</si>
  <si>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</si>
  <si>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</si>
  <si>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</si>
  <si>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</si>
  <si>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</si>
  <si>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</si>
  <si>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</si>
  <si>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</si>
  <si>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</si>
  <si>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</si>
  <si>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</si>
  <si>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</si>
  <si>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</si>
  <si>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</si>
  <si>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</si>
  <si>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</si>
  <si>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</si>
  <si>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</si>
  <si>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</si>
  <si>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</si>
  <si>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</si>
  <si>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</si>
  <si>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</si>
  <si>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</si>
  <si>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</si>
  <si>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</si>
  <si>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</si>
  <si>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</si>
  <si>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</si>
  <si>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</si>
  <si>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</si>
  <si>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</si>
  <si>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</si>
  <si>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</si>
  <si>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</si>
  <si>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</si>
  <si>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</si>
  <si>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</si>
  <si>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</si>
  <si>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</si>
  <si>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</si>
  <si>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</si>
  <si>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</si>
  <si>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</si>
  <si>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</si>
  <si>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</si>
  <si>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</si>
  <si>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</si>
  <si>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</si>
  <si>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</si>
  <si>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</si>
  <si>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</si>
  <si>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</si>
  <si>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</si>
  <si>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</si>
  <si>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</si>
  <si>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</si>
  <si>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</si>
  <si>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</si>
  <si>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</si>
  <si>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</si>
  <si>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</si>
  <si>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</si>
  <si>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</si>
  <si>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</si>
  <si>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</si>
  <si>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</si>
  <si>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</si>
  <si>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</si>
  <si>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</si>
  <si>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</si>
  <si>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</si>
  <si>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</si>
  <si>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</si>
  <si>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</si>
  <si>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</si>
  <si>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</si>
  <si>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</si>
  <si>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</si>
  <si>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</si>
  <si>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</si>
  <si>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</si>
  <si>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</si>
  <si>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</si>
  <si>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</si>
  <si>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</si>
  <si>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</si>
  <si>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</si>
  <si>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</si>
  <si>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</si>
  <si>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</si>
  <si>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</si>
  <si>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</si>
  <si>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</si>
  <si>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</si>
  <si>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</si>
  <si>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</si>
  <si>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</si>
  <si>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</si>
  <si>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</si>
  <si>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</si>
  <si>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</si>
  <si>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</si>
  <si>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</si>
  <si>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</si>
  <si>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</si>
  <si>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</si>
  <si>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</si>
  <si>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</si>
  <si>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</si>
  <si>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</si>
  <si>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</si>
  <si>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</si>
  <si>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</si>
  <si>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</si>
  <si>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</si>
  <si>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</si>
  <si>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</si>
  <si>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</si>
  <si>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</si>
  <si>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</si>
  <si>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</si>
  <si>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</si>
  <si>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</si>
  <si>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</si>
  <si>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</si>
  <si>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</si>
  <si>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</si>
  <si>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</si>
  <si>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</si>
  <si>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</si>
  <si>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</si>
  <si>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</si>
  <si>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</si>
  <si>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</si>
  <si>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</si>
  <si>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</si>
  <si>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</si>
  <si>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</si>
  <si>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</si>
  <si>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</si>
  <si>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</si>
  <si>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</si>
  <si>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</si>
  <si>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</si>
  <si>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</si>
  <si>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</si>
  <si>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</si>
  <si>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</si>
  <si>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</si>
  <si>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</si>
  <si>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</si>
  <si>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</si>
  <si>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</si>
  <si>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</si>
  <si>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</si>
  <si>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</si>
  <si>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</si>
  <si>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</si>
  <si>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</si>
  <si>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</si>
  <si>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</si>
  <si>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</si>
  <si>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</si>
  <si>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</si>
  <si>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</si>
  <si>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</si>
  <si>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</si>
  <si>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</si>
  <si>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</si>
  <si>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</si>
  <si>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</si>
  <si>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</si>
  <si>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</si>
  <si>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</si>
  <si>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</si>
  <si>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</si>
  <si>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</si>
  <si>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</si>
  <si>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</si>
  <si>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</si>
  <si>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</si>
  <si>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</si>
  <si>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</si>
  <si>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</si>
  <si>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</si>
  <si>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</si>
  <si>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</si>
  <si>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</si>
  <si>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</si>
  <si>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</si>
  <si>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</si>
  <si>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</si>
  <si>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</si>
  <si>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</si>
  <si>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</si>
  <si>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</si>
  <si>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</si>
  <si>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</si>
  <si>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</si>
  <si>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</si>
  <si>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</si>
  <si>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</si>
  <si>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</si>
  <si>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</si>
  <si>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</si>
  <si>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</si>
  <si>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</si>
  <si>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</si>
  <si>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</si>
  <si>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</si>
  <si>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</si>
  <si>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</si>
  <si>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</si>
  <si>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</si>
  <si>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</si>
  <si>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</si>
  <si>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</si>
  <si>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</si>
  <si>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</si>
  <si>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</si>
  <si>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</si>
  <si>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</si>
  <si>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</si>
  <si>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</si>
  <si>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</si>
  <si>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</si>
  <si>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</si>
  <si>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</si>
  <si>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</si>
  <si>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</si>
  <si>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</si>
  <si>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</si>
  <si>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</si>
  <si>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</si>
  <si>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</si>
  <si>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</si>
  <si>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</si>
  <si>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</si>
  <si>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</si>
  <si>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</si>
  <si>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</si>
  <si>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</si>
  <si>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</si>
  <si>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</si>
  <si>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</si>
  <si>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</si>
  <si>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</si>
  <si>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</si>
  <si>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</si>
  <si>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</si>
  <si>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</si>
  <si>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</si>
  <si>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</si>
  <si>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</si>
  <si>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</si>
  <si>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</si>
  <si>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</si>
  <si>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</si>
  <si>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</si>
  <si>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</si>
  <si>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</si>
  <si>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</si>
  <si>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</si>
  <si>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</si>
  <si>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</si>
  <si>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</si>
  <si>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</si>
  <si>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</si>
  <si>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</si>
  <si>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</si>
  <si>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</si>
  <si>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</si>
  <si>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</si>
  <si>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</si>
  <si>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</si>
  <si>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</si>
  <si>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</si>
  <si>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</si>
  <si>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</si>
  <si>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</si>
  <si>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</si>
  <si>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</si>
  <si>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</si>
  <si>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</si>
  <si>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</si>
  <si>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</si>
  <si>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</si>
  <si>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</si>
  <si>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</si>
  <si>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</si>
  <si>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</si>
  <si>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</si>
  <si>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</si>
  <si>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</si>
  <si>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</si>
  <si>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</si>
  <si>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</si>
  <si>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</si>
  <si>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</si>
  <si>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</si>
  <si>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</si>
  <si>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</si>
  <si>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</si>
  <si>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</si>
  <si>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</si>
  <si>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</si>
  <si>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</si>
  <si>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</si>
  <si>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</si>
  <si>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</si>
  <si>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</si>
  <si>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</si>
  <si>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</si>
  <si>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</si>
  <si>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</si>
  <si>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</si>
  <si>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</si>
  <si>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</si>
  <si>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</si>
  <si>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</si>
  <si>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</si>
  <si>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</si>
  <si>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</si>
  <si>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</si>
  <si>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</si>
  <si>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</si>
  <si>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</si>
  <si>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</si>
  <si>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</si>
  <si>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</si>
  <si>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</si>
  <si>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</si>
  <si>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</si>
  <si>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</si>
  <si>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</si>
  <si>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</si>
  <si>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</si>
  <si>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</si>
  <si>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</si>
  <si>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</si>
  <si>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</si>
  <si>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</si>
  <si>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</si>
  <si>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</si>
  <si>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</si>
  <si>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</si>
  <si>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</si>
  <si>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</si>
  <si>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</si>
  <si>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</si>
  <si>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</si>
  <si>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</si>
  <si>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</si>
  <si>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</si>
  <si>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</si>
  <si>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</si>
  <si>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</si>
  <si>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</si>
  <si>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</si>
  <si>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</si>
  <si>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</si>
  <si>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</si>
  <si>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</si>
  <si>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</si>
  <si>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</si>
  <si>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</si>
  <si>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</si>
  <si>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</si>
  <si>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</si>
  <si>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</si>
  <si>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</si>
  <si>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</si>
  <si>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</si>
  <si>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</si>
  <si>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</si>
  <si>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</si>
  <si>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</si>
  <si>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</si>
  <si>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</si>
  <si>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</si>
  <si>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</si>
  <si>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</si>
  <si>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</si>
  <si>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</si>
  <si>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</si>
  <si>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</si>
  <si>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</si>
  <si>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</si>
  <si>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</si>
  <si>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</si>
  <si>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</si>
  <si>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</si>
  <si>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</si>
  <si>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</si>
  <si>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</si>
  <si>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</si>
  <si>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</si>
  <si>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</si>
  <si>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</si>
  <si>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</si>
  <si>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</si>
  <si>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</si>
  <si>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</si>
  <si>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</si>
  <si>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</si>
  <si>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</si>
  <si>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</si>
  <si>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</si>
  <si>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</si>
  <si>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</si>
  <si>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</si>
  <si>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</si>
  <si>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</si>
  <si>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</si>
  <si>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</si>
  <si>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</si>
  <si>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</si>
  <si>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</si>
  <si>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</si>
  <si>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</si>
  <si>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</si>
  <si>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</si>
  <si>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</si>
  <si>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</si>
  <si>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</si>
  <si>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</si>
  <si>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</si>
  <si>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</si>
  <si>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</si>
  <si>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</si>
  <si>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</si>
  <si>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</si>
  <si>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</si>
  <si>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</si>
  <si>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</si>
  <si>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</si>
  <si>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</si>
  <si>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</si>
  <si>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</si>
  <si>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</si>
  <si>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</si>
  <si>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</si>
  <si>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</si>
  <si>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</si>
  <si>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</si>
  <si>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</si>
  <si>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</si>
  <si>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</si>
  <si>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</si>
  <si>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</si>
  <si>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</si>
  <si>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</si>
  <si>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</si>
  <si>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</si>
  <si>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</si>
  <si>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</si>
  <si>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</si>
  <si>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</si>
  <si>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</si>
  <si>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</si>
  <si>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</si>
  <si>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</si>
  <si>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</si>
  <si>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</si>
  <si>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</si>
  <si>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</si>
  <si>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</si>
  <si>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</si>
  <si>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</si>
  <si>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</si>
  <si>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</si>
  <si>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</si>
  <si>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</si>
  <si>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</si>
  <si>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</si>
  <si>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</si>
  <si>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</si>
  <si>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</si>
  <si>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</si>
  <si>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</si>
  <si>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</si>
  <si>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</si>
  <si>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</si>
  <si>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</si>
  <si>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</si>
  <si>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</si>
  <si>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</si>
  <si>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</si>
  <si>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</si>
  <si>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</si>
  <si>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</si>
  <si>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</si>
  <si>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</si>
  <si>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</si>
  <si>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</si>
  <si>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</si>
  <si>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</si>
  <si>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</si>
  <si>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</si>
  <si>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</si>
  <si>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</si>
  <si>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</si>
  <si>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</si>
  <si>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</si>
  <si>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</si>
  <si>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</si>
  <si>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</si>
  <si>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</si>
  <si>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</si>
  <si>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</si>
  <si>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</si>
  <si>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</si>
  <si>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</si>
  <si>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</si>
  <si>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</si>
  <si>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</si>
  <si>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</si>
  <si>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</si>
  <si>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</si>
  <si>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</si>
  <si>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</si>
  <si>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</si>
  <si>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</si>
  <si>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</si>
  <si>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</si>
  <si>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</si>
  <si>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</si>
  <si>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</si>
  <si>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</si>
  <si>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</si>
  <si>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</si>
  <si>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</si>
  <si>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</si>
  <si>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</si>
  <si>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</si>
  <si>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</si>
  <si>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</si>
  <si>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</si>
  <si>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</si>
  <si>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</si>
  <si>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</si>
  <si>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</si>
  <si>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</si>
  <si>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</si>
  <si>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</si>
  <si>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</si>
  <si>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</si>
  <si>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</si>
  <si>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</si>
  <si>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</si>
  <si>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</si>
  <si>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</si>
  <si>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</si>
  <si>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</si>
  <si>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</si>
  <si>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</si>
  <si>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</si>
  <si>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</si>
  <si>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</si>
  <si>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</si>
  <si>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</si>
  <si>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</si>
  <si>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</si>
  <si>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</si>
  <si>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</si>
  <si>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</si>
  <si>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</si>
  <si>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</si>
  <si>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</si>
  <si>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</si>
  <si>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</si>
  <si>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</si>
  <si>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</si>
  <si>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</si>
  <si>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</si>
  <si>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</si>
  <si>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</si>
  <si>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</si>
  <si>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</si>
  <si>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</si>
  <si>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</si>
  <si>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</si>
  <si>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</si>
  <si>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</si>
  <si>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</si>
  <si>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</si>
  <si>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</si>
  <si>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</si>
  <si>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</si>
  <si>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</si>
  <si>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</si>
  <si>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</si>
  <si>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</si>
  <si>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</si>
  <si>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</si>
  <si>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</si>
  <si>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</si>
  <si>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</si>
  <si>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</si>
  <si>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</si>
  <si>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</si>
  <si>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</si>
  <si>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</si>
  <si>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</si>
  <si>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</si>
  <si>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</si>
  <si>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</si>
  <si>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</si>
  <si>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</si>
  <si>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</si>
  <si>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</si>
  <si>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</si>
  <si>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</si>
  <si>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</si>
  <si>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</si>
  <si>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</si>
  <si>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</si>
  <si>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</si>
  <si>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</si>
  <si>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</si>
  <si>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</si>
  <si>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</si>
  <si>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</si>
  <si>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</si>
  <si>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</si>
  <si>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</si>
  <si>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</si>
  <si>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</si>
  <si>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</si>
  <si>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</si>
  <si>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</si>
  <si>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</si>
  <si>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</si>
  <si>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</si>
  <si>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</si>
  <si>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</si>
  <si>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</si>
  <si>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</si>
  <si>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</si>
  <si>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</si>
  <si>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</si>
  <si>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</si>
  <si>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</si>
  <si>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</si>
  <si>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</si>
  <si>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</si>
  <si>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</si>
  <si>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</si>
  <si>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</si>
  <si>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</si>
  <si>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</si>
  <si>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</si>
  <si>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</si>
  <si>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</si>
  <si>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</si>
  <si>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</si>
  <si>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</si>
  <si>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</si>
  <si>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</si>
  <si>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</si>
  <si>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</si>
  <si>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</si>
  <si>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</si>
  <si>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</si>
  <si>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</si>
  <si>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</si>
  <si>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</si>
  <si>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</si>
  <si>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</si>
  <si>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</si>
  <si>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</si>
  <si>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</si>
  <si>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</si>
  <si>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</si>
  <si>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</si>
  <si>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</si>
  <si>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</si>
  <si>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</si>
  <si>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</si>
  <si>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</si>
  <si>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</si>
  <si>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</si>
  <si>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</si>
  <si>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</si>
  <si>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</si>
  <si>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</si>
  <si>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</si>
  <si>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</si>
  <si>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</si>
  <si>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</si>
  <si>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</si>
  <si>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</si>
  <si>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</si>
  <si>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</si>
  <si>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</si>
  <si>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</si>
  <si>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</si>
  <si>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</si>
  <si>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</si>
  <si>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</si>
  <si>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</si>
  <si>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</si>
  <si>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</si>
  <si>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</si>
  <si>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</si>
  <si>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</si>
  <si>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</si>
  <si>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</si>
  <si>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</si>
  <si>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</si>
  <si>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</si>
  <si>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</si>
  <si>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</si>
  <si>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</si>
  <si>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</si>
  <si>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</si>
  <si>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</si>
  <si>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</si>
  <si>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</si>
  <si>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</si>
  <si>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</si>
  <si>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</si>
  <si>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</si>
  <si>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</si>
  <si>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</si>
  <si>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</si>
  <si>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</si>
  <si>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</si>
  <si>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</si>
  <si>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</si>
  <si>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</si>
  <si>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</si>
  <si>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</si>
  <si>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</si>
  <si>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</si>
  <si>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</si>
  <si>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</si>
  <si>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</si>
  <si>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</si>
  <si>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</si>
  <si>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</si>
  <si>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</si>
  <si>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</si>
  <si>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</si>
  <si>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</si>
  <si>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</si>
  <si>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</si>
  <si>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</si>
  <si>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</si>
  <si>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</si>
  <si>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</si>
  <si>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</si>
  <si>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</si>
  <si>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</si>
  <si>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</si>
  <si>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</si>
  <si>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</si>
  <si>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</si>
  <si>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</si>
  <si>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</si>
  <si>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</si>
  <si>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</si>
  <si>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</si>
  <si>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</si>
  <si>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</si>
  <si>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</si>
  <si>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</si>
  <si>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</si>
  <si>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</si>
  <si>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</si>
  <si>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</si>
  <si>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</si>
  <si>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</si>
  <si>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</si>
  <si>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</si>
  <si>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</si>
  <si>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</si>
  <si>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</si>
  <si>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</si>
  <si>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</si>
  <si>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</si>
  <si>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</si>
  <si>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</si>
  <si>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</si>
  <si>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</si>
  <si>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</si>
  <si>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</si>
  <si>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</si>
  <si>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</si>
  <si>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</si>
  <si>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</si>
  <si>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</si>
  <si>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</si>
  <si>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</si>
  <si>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</si>
  <si>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</si>
  <si>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</si>
  <si>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</si>
  <si>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</si>
  <si>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</si>
  <si>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</si>
  <si>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</si>
  <si>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</si>
  <si>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</si>
  <si>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</si>
  <si>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</si>
  <si>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</si>
  <si>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</si>
  <si>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</si>
  <si>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</si>
  <si>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</si>
  <si>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</si>
  <si>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</si>
  <si>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</si>
  <si>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</si>
  <si>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</si>
  <si>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</si>
  <si>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</si>
  <si>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</si>
  <si>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</si>
  <si>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</si>
  <si>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</si>
  <si>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</si>
  <si>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</si>
  <si>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</si>
  <si>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</si>
  <si>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</si>
  <si>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</si>
  <si>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</si>
  <si>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</si>
  <si>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</si>
  <si>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</si>
  <si>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</si>
  <si>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</si>
  <si>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</si>
  <si>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</si>
  <si>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</si>
  <si>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</si>
  <si>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</si>
  <si>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</si>
  <si>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</si>
  <si>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</si>
  <si>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</si>
  <si>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</si>
  <si>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</si>
  <si>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</si>
  <si>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</si>
  <si>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</si>
  <si>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</si>
  <si>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</si>
  <si>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</si>
  <si>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</si>
  <si>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</si>
  <si>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</si>
  <si>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</si>
  <si>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</si>
  <si>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</si>
  <si>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</si>
  <si>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</si>
  <si>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</si>
  <si>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</si>
  <si>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</si>
  <si>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</si>
  <si>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</si>
  <si>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</si>
  <si>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</si>
  <si>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</si>
  <si>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</si>
  <si>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</si>
  <si>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</si>
  <si>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</si>
  <si>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</si>
  <si>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</si>
  <si>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</si>
  <si>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</si>
  <si>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</si>
  <si>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</si>
  <si>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</si>
  <si>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</si>
  <si>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</si>
  <si>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</si>
  <si>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</si>
  <si>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</si>
  <si>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</si>
  <si>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</si>
  <si>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</si>
  <si>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</si>
  <si>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</si>
  <si>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</si>
  <si>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</si>
  <si>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</si>
  <si>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</si>
  <si>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</si>
  <si>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</si>
  <si>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</si>
  <si>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</si>
  <si>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</si>
  <si>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</si>
  <si>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</si>
  <si>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</si>
  <si>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</si>
  <si>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</si>
  <si>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</si>
  <si>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</si>
  <si>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</si>
  <si>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</si>
  <si>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</si>
  <si>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</si>
  <si>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</si>
  <si>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</si>
  <si>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</si>
  <si>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</si>
  <si>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</si>
  <si>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</si>
  <si>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</si>
  <si>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</si>
  <si>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</si>
  <si>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</si>
  <si>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</si>
  <si>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</si>
  <si>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</si>
  <si>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</si>
  <si>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</si>
  <si>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</si>
  <si>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</si>
  <si>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</si>
  <si>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</si>
  <si>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</si>
  <si>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</si>
  <si>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</si>
  <si>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</si>
  <si>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</si>
  <si>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</si>
  <si>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</si>
  <si>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</si>
  <si>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</si>
  <si>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</si>
  <si>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</si>
  <si>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</si>
  <si>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</si>
  <si>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</si>
  <si>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</si>
  <si>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</si>
  <si>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</si>
  <si>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</si>
  <si>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</si>
  <si>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</si>
  <si>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</si>
  <si>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</si>
  <si>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</si>
  <si>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</si>
  <si>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</si>
  <si>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</si>
  <si>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</si>
  <si>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</si>
  <si>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</si>
  <si>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</si>
  <si>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</si>
  <si>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</si>
  <si>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</si>
  <si>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</si>
  <si>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</si>
  <si>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</si>
  <si>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</si>
  <si>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</si>
  <si>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</si>
  <si>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</si>
  <si>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</si>
  <si>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</si>
  <si>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</si>
  <si>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</si>
  <si>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</si>
  <si>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</si>
  <si>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</si>
  <si>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</si>
  <si>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</si>
  <si>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</si>
  <si>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</si>
  <si>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</si>
  <si>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</si>
  <si>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</si>
  <si>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</si>
  <si>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</si>
  <si>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</si>
  <si>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</si>
  <si>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</si>
  <si>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</si>
  <si>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</si>
  <si>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</si>
  <si>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</si>
  <si>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</si>
  <si>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</si>
  <si>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</si>
  <si>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</si>
  <si>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</si>
  <si>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</si>
  <si>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</si>
  <si>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</si>
  <si>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</si>
  <si>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</si>
  <si>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</si>
  <si>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</si>
  <si>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</si>
  <si>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</si>
  <si>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</si>
  <si>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</si>
  <si>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</si>
  <si>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</si>
  <si>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</si>
  <si>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</si>
  <si>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</si>
  <si>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</si>
  <si>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</si>
  <si>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</si>
  <si>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</si>
  <si>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</si>
  <si>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</si>
  <si>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</si>
  <si>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</si>
  <si>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</si>
  <si>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</si>
  <si>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</si>
  <si>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</si>
  <si>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</si>
  <si>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</si>
  <si>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</si>
  <si>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</si>
  <si>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</si>
  <si>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</si>
  <si>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</si>
  <si>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</si>
  <si>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</si>
  <si>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</si>
  <si>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</si>
  <si>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</si>
  <si>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</si>
  <si>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</si>
  <si>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</si>
  <si>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</si>
  <si>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</si>
  <si>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</si>
  <si>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</si>
  <si>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</si>
  <si>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</si>
  <si>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</si>
  <si>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</si>
  <si>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</si>
  <si>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</si>
  <si>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</si>
  <si>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</si>
  <si>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</si>
  <si>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</si>
  <si>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</si>
  <si>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</si>
  <si>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</si>
  <si>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</si>
  <si>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</si>
  <si>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</si>
  <si>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</si>
  <si>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</si>
  <si>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</si>
  <si>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</si>
  <si>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</si>
  <si>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</si>
  <si>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</si>
  <si>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</si>
  <si>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</si>
  <si>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</si>
  <si>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</si>
  <si>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</si>
  <si>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</si>
  <si>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</si>
  <si>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</si>
  <si>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</si>
  <si>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</si>
  <si>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</si>
  <si>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</si>
  <si>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</si>
  <si>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</si>
  <si>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</si>
  <si>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</si>
  <si>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</si>
  <si>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</si>
  <si>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</si>
  <si>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</si>
  <si>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</si>
  <si>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</si>
  <si>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</si>
  <si>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</si>
  <si>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</si>
  <si>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</si>
  <si>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</si>
  <si>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</si>
  <si>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</si>
  <si>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</si>
  <si>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</si>
  <si>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</si>
  <si>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</si>
  <si>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</si>
  <si>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</si>
  <si>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</si>
  <si>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</si>
  <si>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</si>
  <si>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</si>
  <si>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</si>
  <si>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</si>
  <si>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</si>
  <si>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</si>
  <si>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</si>
  <si>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</si>
  <si>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</si>
  <si>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</si>
  <si>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</si>
  <si>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</si>
  <si>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</si>
  <si>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</si>
  <si>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</si>
  <si>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</si>
  <si>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</si>
  <si>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</si>
  <si>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</si>
  <si>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</si>
  <si>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</si>
  <si>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</si>
  <si>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</si>
  <si>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</si>
  <si>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</si>
  <si>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</si>
  <si>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</si>
  <si>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</si>
  <si>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</si>
  <si>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</si>
  <si>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</si>
  <si>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</si>
  <si>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</si>
  <si>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</si>
  <si>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</si>
  <si>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</si>
  <si>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</si>
  <si>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</si>
  <si>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</si>
  <si>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</si>
  <si>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</si>
  <si>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</si>
  <si>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</si>
  <si>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</si>
  <si>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</si>
  <si>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</si>
  <si>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</si>
  <si>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</si>
  <si>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</si>
  <si>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</si>
  <si>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</si>
  <si>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</si>
  <si>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</si>
  <si>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</si>
  <si>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</si>
  <si>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</si>
  <si>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</si>
  <si>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</si>
  <si>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</si>
  <si>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</si>
  <si>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</si>
  <si>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</si>
  <si>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</si>
  <si>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</si>
  <si>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</si>
  <si>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</si>
  <si>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</si>
  <si>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</si>
  <si>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</si>
  <si>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</si>
  <si>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</si>
  <si>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</si>
  <si>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</si>
  <si>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</si>
  <si>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</si>
  <si>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</si>
  <si>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</si>
  <si>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</si>
  <si>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</si>
  <si>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</si>
  <si>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</si>
  <si>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</si>
  <si>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</si>
  <si>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</si>
  <si>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</si>
  <si>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</si>
  <si>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</si>
  <si>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</si>
  <si>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</si>
  <si>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</si>
  <si>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</si>
  <si>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</si>
  <si>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</si>
  <si>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</si>
  <si>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</si>
  <si>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</si>
  <si>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</si>
  <si>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</si>
  <si>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</si>
  <si>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</si>
  <si>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</si>
  <si>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</si>
  <si>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</si>
  <si>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</si>
  <si>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</si>
  <si>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</si>
  <si>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</si>
  <si>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</si>
  <si>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</si>
  <si>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</si>
  <si>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</si>
  <si>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</si>
  <si>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</si>
  <si>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</si>
  <si>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</si>
  <si>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</si>
  <si>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</si>
  <si>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</si>
  <si>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</si>
  <si>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</si>
  <si>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</si>
  <si>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</si>
  <si>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</si>
  <si>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</si>
  <si>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</si>
  <si>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</si>
  <si>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</si>
  <si>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</si>
  <si>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</si>
  <si>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</si>
  <si>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</si>
  <si>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</si>
  <si>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</si>
  <si>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</si>
  <si>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</si>
  <si>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</si>
  <si>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</si>
  <si>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</si>
  <si>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</si>
  <si>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</si>
  <si>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</si>
  <si>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</si>
  <si>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</si>
  <si>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</si>
  <si>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</si>
  <si>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</si>
  <si>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</si>
  <si>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</si>
  <si>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</si>
  <si>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</si>
  <si>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</si>
  <si>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</si>
  <si>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</si>
  <si>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</si>
  <si>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</si>
  <si>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</si>
  <si>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</si>
  <si>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</si>
  <si>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</si>
  <si>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</si>
  <si>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</si>
  <si>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</si>
  <si>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</si>
  <si>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</si>
  <si>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</si>
  <si>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</si>
  <si>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</si>
  <si>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</si>
  <si>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</si>
  <si>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</si>
  <si>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</si>
  <si>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</si>
  <si>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</si>
  <si>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</si>
  <si>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</si>
  <si>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</si>
  <si>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</si>
  <si>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</si>
  <si>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</si>
  <si>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</si>
  <si>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</si>
  <si>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</si>
  <si>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</si>
  <si>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</si>
  <si>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</si>
  <si>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</si>
  <si>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</si>
  <si>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</si>
  <si>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</si>
  <si>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</si>
  <si>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</si>
  <si>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</si>
  <si>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</si>
  <si>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</si>
  <si>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</si>
  <si>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</si>
  <si>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</si>
  <si>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</si>
  <si>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</si>
  <si>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</si>
  <si>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</si>
  <si>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</si>
  <si>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</si>
  <si>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</si>
  <si>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</si>
  <si>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</si>
  <si>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</si>
  <si>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</si>
  <si>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</si>
  <si>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</si>
  <si>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</si>
  <si>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</si>
  <si>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</si>
  <si>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</si>
  <si>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</si>
  <si>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</si>
  <si>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</si>
  <si>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</si>
  <si>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</si>
  <si>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</si>
  <si>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</si>
  <si>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</si>
  <si>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</si>
  <si>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</si>
  <si>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</si>
  <si>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</si>
  <si>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</si>
  <si>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</si>
  <si>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</si>
  <si>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</si>
  <si>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</si>
  <si>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</si>
  <si>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</si>
  <si>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</si>
  <si>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</si>
  <si>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</si>
  <si>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</si>
  <si>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</si>
  <si>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</si>
  <si>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</si>
  <si>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</si>
  <si>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</si>
  <si>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</si>
  <si>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</si>
  <si>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</si>
  <si>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</si>
  <si>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</si>
  <si>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</si>
  <si>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</si>
  <si>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</si>
  <si>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</si>
  <si>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</si>
  <si>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</si>
  <si>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</si>
  <si>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</si>
  <si>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</si>
  <si>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</si>
  <si>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</si>
  <si>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</si>
  <si>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</si>
  <si>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</si>
  <si>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</si>
  <si>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</si>
  <si>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</si>
  <si>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</si>
  <si>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</si>
  <si>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</si>
  <si>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</si>
  <si>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</si>
  <si>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</si>
  <si>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</si>
  <si>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</si>
  <si>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</si>
  <si>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</si>
  <si>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</si>
  <si>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</si>
  <si>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</si>
  <si>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</si>
  <si>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</si>
  <si>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</si>
  <si>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</si>
  <si>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</si>
  <si>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</si>
  <si>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</si>
  <si>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</si>
  <si>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</si>
  <si>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</si>
  <si>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</si>
  <si>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</si>
  <si>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</si>
  <si>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</si>
  <si>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</si>
  <si>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</si>
  <si>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</si>
  <si>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</si>
  <si>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</si>
  <si>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</si>
  <si>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</si>
  <si>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</si>
  <si>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</si>
  <si>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</si>
  <si>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</si>
  <si>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</si>
  <si>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</si>
  <si>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</si>
  <si>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</si>
  <si>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</si>
  <si>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</si>
  <si>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</si>
  <si>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</si>
  <si>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</si>
  <si>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</si>
  <si>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</si>
  <si>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</si>
  <si>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</si>
  <si>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</si>
  <si>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</si>
  <si>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</si>
  <si>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</si>
  <si>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</si>
  <si>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</si>
  <si>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</si>
  <si>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</si>
  <si>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</si>
  <si>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</si>
  <si>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</si>
  <si>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</si>
  <si>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</si>
  <si>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</si>
  <si>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</si>
  <si>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</si>
  <si>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</si>
  <si>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</si>
  <si>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</si>
  <si>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</si>
  <si>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</si>
  <si>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</si>
  <si>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</si>
  <si>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</si>
  <si>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</si>
  <si>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</si>
  <si>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</si>
  <si>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</si>
  <si>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</si>
  <si>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</si>
  <si>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</si>
  <si>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</si>
  <si>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</si>
  <si>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</si>
  <si>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</si>
  <si>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</si>
  <si>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</si>
  <si>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</si>
  <si>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</si>
  <si>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</si>
  <si>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</si>
  <si>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</si>
  <si>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</si>
  <si>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</si>
  <si>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</si>
  <si>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</si>
  <si>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</si>
  <si>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</si>
  <si>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</si>
  <si>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</si>
  <si>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</si>
  <si>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</si>
  <si>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</si>
  <si>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</si>
  <si>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</si>
  <si>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</si>
  <si>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</si>
  <si>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</si>
  <si>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</si>
  <si>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</si>
  <si>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</si>
  <si>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</si>
  <si>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</si>
  <si>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</si>
  <si>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</si>
  <si>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</si>
  <si>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</si>
  <si>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</si>
  <si>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</si>
  <si>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</si>
  <si>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</si>
  <si>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</si>
  <si>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</si>
  <si>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</si>
  <si>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</si>
  <si>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</si>
  <si>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</si>
  <si>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</si>
  <si>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</si>
  <si>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</si>
  <si>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</si>
  <si>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</si>
  <si>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</si>
  <si>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</si>
  <si>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</si>
  <si>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</si>
  <si>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</si>
  <si>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</si>
  <si>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</si>
  <si>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</si>
  <si>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</si>
  <si>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</si>
  <si>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</si>
  <si>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</si>
  <si>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</si>
  <si>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</si>
  <si>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</si>
  <si>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</si>
  <si>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</si>
  <si>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</si>
  <si>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</si>
  <si>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</si>
  <si>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</si>
  <si>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</si>
  <si>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</si>
  <si>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</si>
  <si>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</si>
  <si>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</si>
  <si>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</si>
  <si>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</si>
  <si>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</si>
  <si>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</si>
  <si>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</si>
  <si>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</si>
  <si>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</si>
  <si>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</si>
  <si>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</si>
  <si>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</si>
  <si>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</si>
  <si>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</si>
  <si>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</si>
  <si>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</si>
  <si>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</si>
  <si>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</si>
  <si>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</si>
  <si>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</si>
  <si>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</si>
  <si>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</si>
  <si>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</si>
  <si>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</si>
  <si>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</si>
  <si>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</si>
  <si>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</si>
  <si>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</si>
  <si>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</si>
  <si>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</si>
  <si>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</si>
  <si>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</si>
  <si>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</si>
  <si>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</si>
  <si>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</si>
  <si>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</si>
  <si>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</si>
  <si>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</si>
  <si>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</si>
  <si>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</si>
  <si>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</si>
  <si>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</si>
  <si>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</si>
  <si>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</si>
  <si>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</si>
  <si>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</si>
  <si>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</si>
  <si>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</si>
  <si>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</si>
  <si>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</si>
  <si>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</si>
  <si>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</si>
  <si>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</si>
  <si>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</si>
  <si>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</si>
  <si>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</si>
  <si>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</si>
  <si>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</si>
  <si>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</si>
  <si>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</si>
  <si>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</si>
  <si>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</si>
  <si>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</si>
  <si>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</si>
  <si>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</si>
  <si>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</si>
  <si>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</si>
  <si>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</si>
  <si>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</si>
  <si>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</si>
  <si>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</si>
  <si>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</si>
  <si>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</si>
  <si>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</si>
  <si>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</si>
  <si>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</si>
  <si>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</si>
  <si>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</si>
  <si>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</si>
  <si>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</si>
  <si>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</si>
  <si>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</si>
  <si>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</si>
  <si>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</si>
  <si>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</si>
  <si>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</si>
  <si>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</si>
  <si>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</si>
  <si>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</si>
  <si>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</si>
  <si>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</si>
  <si>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</si>
  <si>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</si>
  <si>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</si>
  <si>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</si>
  <si>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</si>
  <si>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</si>
  <si>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</si>
  <si>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</si>
  <si>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</si>
  <si>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</si>
  <si>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</si>
  <si>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</si>
  <si>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</si>
  <si>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</si>
  <si>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</si>
  <si>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</si>
  <si>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</si>
  <si>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</si>
  <si>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</si>
  <si>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</si>
  <si>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</si>
  <si>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</si>
  <si>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</si>
  <si>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</si>
  <si>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</si>
  <si>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</si>
  <si>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</si>
  <si>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</si>
  <si>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</si>
  <si>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</si>
  <si>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</si>
  <si>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</si>
  <si>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</si>
  <si>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</si>
  <si>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</si>
  <si>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</si>
  <si>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</si>
  <si>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</si>
  <si>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</si>
  <si>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</si>
  <si>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</si>
  <si>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</si>
  <si>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</si>
  <si>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</si>
  <si>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</si>
  <si>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</si>
  <si>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</si>
  <si>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</si>
  <si>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</si>
  <si>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</si>
  <si>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</si>
  <si>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</si>
  <si>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</si>
  <si>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</si>
  <si>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</si>
  <si>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</si>
  <si>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</si>
  <si>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</si>
  <si>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</si>
  <si>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</si>
  <si>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</si>
  <si>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</si>
  <si>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</si>
  <si>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</si>
  <si>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</si>
  <si>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</si>
  <si>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</si>
  <si>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</si>
  <si>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</si>
  <si>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</si>
  <si>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</si>
  <si>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</si>
  <si>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</si>
  <si>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</si>
  <si>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</si>
  <si>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</si>
  <si>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</si>
  <si>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</si>
  <si>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</si>
  <si>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</si>
  <si>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</si>
  <si>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</si>
  <si>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</si>
  <si>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</si>
  <si>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</si>
  <si>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</si>
  <si>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</si>
  <si>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</si>
  <si>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</si>
  <si>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</si>
  <si>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</si>
  <si>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</si>
  <si>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</si>
  <si>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</si>
  <si>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</si>
  <si>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</si>
  <si>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</si>
  <si>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</si>
  <si>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</si>
  <si>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</si>
  <si>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</si>
  <si>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</si>
  <si>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</si>
  <si>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</si>
  <si>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</si>
  <si>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</si>
  <si>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</si>
  <si>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</si>
  <si>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</si>
  <si>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</si>
  <si>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</si>
  <si>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</si>
  <si>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</si>
  <si>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</si>
  <si>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</si>
  <si>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</si>
  <si>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</si>
  <si>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</si>
  <si>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</si>
  <si>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</si>
  <si>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</si>
  <si>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</si>
  <si>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</si>
  <si>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</si>
  <si>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</si>
  <si>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</si>
  <si>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</si>
  <si>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</si>
  <si>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</si>
  <si>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</si>
  <si>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</si>
  <si>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</si>
  <si>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</si>
  <si>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</si>
  <si>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</si>
  <si>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</si>
  <si>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</si>
  <si>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</si>
  <si>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</si>
  <si>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</si>
  <si>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</si>
  <si>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</si>
  <si>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</si>
  <si>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</si>
  <si>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</si>
  <si>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</si>
  <si>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</si>
  <si>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</si>
  <si>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</si>
  <si>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</si>
  <si>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</si>
  <si>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</si>
  <si>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</si>
  <si>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</si>
  <si>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</si>
  <si>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</si>
  <si>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</si>
  <si>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</si>
  <si>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</si>
  <si>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</si>
  <si>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</si>
  <si>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</si>
  <si>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</si>
  <si>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</si>
  <si>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</si>
  <si>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</si>
  <si>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</si>
  <si>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</si>
  <si>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</si>
  <si>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</si>
  <si>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</si>
  <si>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</si>
  <si>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</si>
  <si>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</si>
  <si>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</si>
  <si>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</si>
  <si>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</si>
  <si>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</si>
  <si>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</si>
  <si>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</si>
  <si>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</si>
  <si>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</si>
  <si>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</si>
  <si>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</si>
  <si>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</si>
  <si>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</si>
  <si>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</si>
  <si>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</si>
  <si>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</si>
  <si>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</si>
  <si>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</si>
  <si>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</si>
  <si>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</si>
  <si>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</si>
  <si>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</si>
  <si>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</si>
  <si>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</si>
  <si>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</si>
  <si>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</si>
  <si>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</si>
  <si>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</si>
  <si>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</si>
  <si>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</si>
  <si>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</si>
  <si>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</si>
  <si>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</si>
  <si>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</si>
  <si>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</si>
  <si>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</si>
  <si>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</si>
  <si>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</si>
  <si>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</si>
  <si>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</si>
  <si>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</si>
  <si>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</si>
  <si>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</si>
  <si>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</si>
  <si>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</si>
  <si>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</si>
  <si>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</si>
  <si>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</si>
  <si>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</si>
  <si>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</si>
  <si>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</si>
  <si>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</si>
  <si>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</si>
  <si>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</si>
  <si>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</si>
  <si>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</si>
  <si>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</si>
  <si>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</si>
  <si>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</si>
  <si>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</si>
  <si>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</si>
  <si>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</si>
  <si>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</si>
  <si>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</si>
  <si>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</si>
  <si>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</si>
  <si>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</si>
  <si>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</si>
  <si>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</si>
  <si>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</si>
  <si>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</si>
  <si>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</si>
  <si>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</si>
  <si>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</si>
  <si>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</si>
  <si>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</si>
  <si>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</si>
  <si>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</si>
  <si>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</si>
  <si>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</si>
  <si>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</si>
  <si>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</si>
  <si>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</si>
  <si>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</si>
  <si>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</si>
  <si>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</si>
  <si>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</si>
  <si>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</si>
  <si>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</si>
  <si>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</si>
  <si>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</si>
  <si>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</si>
  <si>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</si>
  <si>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</si>
  <si>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</si>
  <si>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</si>
  <si>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</si>
  <si>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</si>
  <si>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</si>
  <si>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</si>
  <si>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</si>
  <si>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</si>
  <si>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</si>
  <si>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</si>
  <si>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</si>
  <si>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</si>
  <si>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</si>
  <si>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</si>
  <si>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</si>
  <si>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</si>
  <si>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</si>
  <si>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</si>
  <si>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</si>
  <si>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</si>
  <si>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</si>
  <si>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</si>
  <si>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</si>
  <si>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</si>
  <si>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</si>
  <si>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</si>
  <si>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</si>
  <si>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</si>
  <si>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</si>
  <si>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</si>
  <si>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</si>
  <si>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</si>
  <si>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</si>
  <si>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</si>
  <si>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</si>
  <si>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</si>
  <si>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</si>
  <si>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</si>
  <si>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</si>
  <si>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</si>
  <si>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</si>
  <si>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</si>
  <si>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</si>
  <si>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</si>
  <si>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</si>
  <si>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</si>
  <si>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</si>
  <si>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</si>
  <si>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</si>
  <si>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</si>
  <si>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</si>
  <si>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</si>
  <si>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</si>
  <si>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</si>
  <si>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</si>
  <si>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</si>
  <si>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</si>
  <si>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</si>
  <si>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</si>
  <si>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</si>
  <si>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</si>
  <si>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</si>
  <si>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</si>
  <si>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</si>
  <si>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</si>
  <si>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</si>
  <si>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</si>
  <si>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</si>
  <si>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</si>
  <si>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</si>
  <si>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</si>
  <si>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</si>
  <si>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</si>
  <si>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</si>
  <si>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</si>
  <si>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</si>
  <si>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</si>
  <si>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</si>
  <si>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</si>
  <si>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</si>
  <si>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</si>
  <si>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</si>
  <si>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</si>
  <si>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</si>
  <si>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</si>
  <si>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</si>
  <si>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</si>
  <si>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</si>
  <si>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</si>
  <si>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</si>
  <si>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</si>
  <si>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</si>
  <si>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</si>
  <si>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</si>
  <si>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</si>
  <si>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</si>
  <si>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</si>
  <si>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</si>
  <si>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</si>
  <si>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</si>
  <si>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</si>
  <si>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</si>
  <si>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</si>
  <si>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</si>
  <si>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</si>
  <si>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</si>
  <si>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</si>
  <si>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</si>
  <si>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</si>
  <si>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</si>
  <si>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</si>
  <si>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</si>
  <si>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</si>
  <si>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</si>
  <si>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</si>
  <si>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</si>
  <si>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</si>
  <si>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</si>
  <si>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</si>
  <si>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</si>
  <si>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</si>
  <si>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</si>
  <si>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</si>
  <si>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</si>
  <si>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</si>
  <si>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</si>
  <si>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</si>
  <si>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</si>
  <si>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</si>
  <si>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</si>
  <si>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</si>
  <si>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</si>
  <si>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</si>
  <si>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</si>
  <si>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</si>
  <si>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</si>
  <si>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</si>
  <si>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</si>
  <si>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</si>
  <si>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</si>
  <si>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</si>
  <si>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</si>
  <si>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</si>
  <si>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</si>
  <si>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</si>
  <si>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</si>
  <si>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</si>
  <si>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</si>
  <si>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</si>
  <si>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</si>
  <si>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</si>
  <si>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</si>
  <si>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</si>
  <si>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</si>
  <si>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</si>
  <si>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</si>
  <si>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</si>
  <si>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</si>
  <si>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</si>
  <si>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</si>
  <si>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</si>
  <si>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</si>
  <si>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</si>
  <si>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</si>
  <si>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</si>
  <si>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</si>
  <si>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</si>
  <si>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</si>
  <si>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</si>
  <si>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</si>
  <si>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</si>
  <si>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</si>
  <si>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</si>
  <si>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</si>
  <si>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</si>
  <si>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</si>
  <si>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</si>
  <si>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</si>
  <si>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</si>
  <si>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</si>
  <si>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</si>
  <si>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</si>
  <si>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</si>
  <si>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</si>
  <si>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</si>
  <si>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</si>
  <si>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</si>
  <si>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</si>
  <si>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</si>
  <si>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</si>
  <si>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</si>
  <si>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</si>
  <si>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</si>
  <si>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</si>
  <si>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</si>
  <si>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</si>
  <si>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</si>
  <si>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</si>
  <si>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</si>
  <si>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</si>
  <si>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</si>
  <si>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</si>
  <si>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</si>
  <si>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</si>
  <si>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</si>
  <si>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</si>
  <si>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</si>
  <si>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</si>
  <si>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</si>
  <si>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</si>
  <si>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</si>
  <si>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</si>
  <si>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</si>
  <si>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</si>
  <si>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</si>
  <si>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</si>
  <si>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</si>
  <si>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</si>
  <si>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</si>
  <si>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</si>
  <si>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</si>
  <si>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</si>
  <si>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</si>
  <si>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</si>
  <si>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</si>
  <si>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</si>
  <si>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</si>
  <si>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</si>
  <si>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</si>
  <si>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</si>
  <si>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</si>
  <si>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</si>
  <si>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</si>
  <si>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</si>
  <si>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</si>
  <si>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</si>
  <si>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</si>
  <si>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</si>
  <si>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</si>
  <si>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</si>
  <si>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</si>
  <si>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</si>
  <si>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</si>
  <si>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</si>
  <si>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</si>
  <si>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</si>
  <si>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</si>
  <si>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</si>
  <si>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</si>
  <si>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</si>
  <si>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</si>
  <si>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</si>
  <si>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</si>
  <si>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</si>
  <si>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</si>
  <si>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</si>
  <si>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</si>
  <si>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</si>
  <si>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</si>
  <si>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</si>
  <si>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</si>
  <si>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</si>
  <si>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</si>
  <si>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</si>
  <si>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</si>
  <si>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</si>
  <si>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</si>
  <si>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</si>
  <si>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</si>
  <si>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</si>
  <si>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</si>
  <si>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</si>
  <si>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</si>
  <si>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</si>
  <si>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</si>
  <si>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</si>
  <si>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</si>
  <si>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</si>
  <si>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</si>
  <si>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</si>
  <si>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</si>
  <si>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</si>
  <si>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</si>
  <si>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</si>
  <si>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</si>
  <si>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</si>
  <si>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</si>
  <si>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</si>
  <si>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</si>
  <si>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</si>
  <si>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</si>
  <si>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</si>
  <si>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</si>
  <si>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</si>
  <si>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</si>
  <si>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</si>
  <si>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</si>
  <si>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</si>
  <si>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</si>
  <si>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</si>
  <si>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</si>
  <si>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</si>
  <si>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</si>
  <si>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</si>
  <si>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</si>
  <si>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</si>
  <si>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</si>
  <si>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</si>
  <si>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</si>
  <si>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</si>
  <si>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</si>
  <si>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</si>
  <si>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</si>
  <si>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</si>
  <si>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</si>
  <si>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</si>
  <si>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</si>
  <si>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</si>
  <si>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</si>
  <si>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</si>
  <si>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</si>
  <si>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</si>
  <si>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</si>
  <si>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</si>
  <si>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</si>
  <si>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</si>
  <si>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</si>
  <si>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</si>
  <si>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</si>
  <si>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</si>
  <si>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</si>
  <si>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</si>
  <si>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</si>
  <si>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</si>
  <si>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</si>
  <si>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</si>
  <si>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</si>
  <si>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</si>
  <si>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</si>
  <si>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</si>
  <si>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</si>
  <si>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</si>
  <si>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</si>
  <si>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</si>
  <si>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</si>
  <si>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</si>
  <si>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</si>
  <si>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</si>
  <si>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</si>
  <si>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</si>
  <si>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</si>
  <si>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</si>
  <si>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</si>
  <si>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</si>
  <si>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</si>
  <si>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</si>
  <si>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</si>
  <si>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</si>
  <si>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</si>
  <si>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</si>
  <si>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</si>
  <si>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</si>
  <si>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</si>
  <si>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</si>
  <si>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</si>
  <si>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</si>
  <si>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</si>
  <si>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</si>
  <si>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</si>
  <si>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</si>
  <si>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</si>
  <si>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</si>
  <si>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</si>
  <si>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</si>
  <si>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</si>
  <si>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</si>
  <si>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</si>
  <si>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</si>
  <si>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</si>
  <si>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</si>
  <si>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</si>
  <si>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</si>
  <si>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</si>
  <si>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</si>
  <si>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</si>
  <si>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</si>
  <si>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</si>
  <si>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</si>
  <si>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</si>
  <si>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</si>
  <si>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</si>
  <si>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</si>
  <si>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</si>
  <si>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</si>
  <si>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</si>
  <si>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</si>
  <si>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</si>
  <si>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</si>
  <si>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</si>
  <si>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</si>
  <si>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</si>
  <si>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</si>
  <si>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</si>
  <si>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</si>
  <si>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</si>
  <si>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</si>
  <si>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</si>
  <si>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</si>
  <si>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</si>
  <si>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</si>
  <si>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</si>
  <si>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</si>
  <si>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</si>
  <si>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</si>
  <si>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</si>
  <si>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</si>
  <si>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</si>
  <si>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</si>
  <si>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</si>
  <si>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</si>
  <si>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</si>
  <si>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</si>
  <si>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</si>
  <si>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</si>
  <si>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</si>
  <si>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</si>
  <si>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</si>
  <si>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</si>
  <si>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</si>
  <si>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</si>
  <si>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</si>
  <si>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</si>
  <si>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</si>
  <si>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</si>
  <si>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</si>
  <si>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</si>
  <si>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</si>
  <si>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</si>
  <si>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</si>
  <si>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</si>
  <si>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</si>
  <si>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</si>
  <si>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</si>
  <si>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</si>
  <si>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</si>
  <si>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</si>
  <si>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</si>
  <si>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</si>
  <si>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</si>
  <si>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</si>
  <si>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</si>
  <si>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</si>
  <si>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</si>
  <si>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</si>
  <si>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</si>
  <si>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</si>
  <si>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</si>
  <si>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</si>
  <si>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</si>
  <si>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</si>
  <si>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</si>
  <si>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</si>
  <si>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</si>
  <si>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</si>
  <si>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</si>
  <si>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</si>
  <si>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</si>
  <si>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</si>
  <si>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</si>
  <si>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</si>
  <si>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</si>
  <si>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</si>
  <si>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</si>
  <si>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</si>
  <si>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</si>
  <si>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</si>
  <si>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</si>
  <si>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</si>
  <si>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</si>
  <si>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</si>
  <si>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</si>
  <si>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</si>
  <si>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</si>
  <si>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</si>
  <si>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</si>
  <si>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</si>
  <si>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</si>
  <si>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</si>
  <si>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</si>
  <si>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</si>
  <si>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</si>
  <si>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</si>
  <si>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</si>
  <si>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</si>
  <si>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</si>
  <si>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</si>
  <si>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</si>
  <si>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</si>
  <si>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</si>
  <si>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</si>
  <si>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</si>
  <si>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</si>
  <si>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</si>
  <si>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</si>
  <si>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</si>
  <si>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</si>
  <si>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</si>
  <si>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</si>
  <si>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</si>
  <si>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</si>
  <si>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</si>
  <si>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</si>
  <si>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</si>
  <si>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</si>
  <si>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</si>
  <si>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</si>
  <si>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</si>
  <si>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</si>
  <si>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</si>
  <si>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</si>
  <si>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</si>
  <si>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</si>
  <si>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</si>
  <si>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</si>
  <si>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</si>
  <si>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</si>
  <si>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</si>
  <si>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</si>
  <si>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</si>
  <si>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</si>
  <si>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</si>
  <si>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</si>
  <si>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</si>
  <si>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</si>
  <si>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</si>
  <si>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</si>
  <si>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</si>
  <si>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</si>
  <si>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</si>
  <si>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</si>
  <si>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</si>
  <si>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</si>
  <si>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</si>
  <si>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</si>
  <si>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</si>
  <si>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</si>
  <si>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</si>
  <si>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</si>
  <si>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</si>
  <si>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</si>
  <si>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</si>
  <si>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</si>
  <si>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</si>
  <si>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</si>
  <si>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</si>
  <si>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</si>
  <si>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</si>
  <si>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</si>
  <si>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</si>
  <si>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</si>
  <si>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</si>
  <si>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</si>
  <si>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</si>
  <si>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</si>
  <si>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</si>
  <si>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</si>
  <si>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</si>
  <si>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</si>
  <si>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</si>
  <si>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</si>
  <si>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</si>
  <si>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</si>
  <si>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</si>
  <si>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</si>
  <si>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</si>
  <si>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</si>
  <si>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</si>
  <si>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</si>
  <si>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</si>
  <si>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</si>
  <si>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</si>
  <si>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</si>
  <si>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</si>
  <si>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</si>
  <si>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</si>
  <si>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</si>
  <si>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</si>
  <si>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</si>
  <si>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</si>
  <si>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</si>
  <si>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</si>
  <si>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</si>
  <si>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</si>
  <si>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</si>
  <si>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</si>
  <si>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</si>
  <si>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</si>
  <si>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</si>
  <si>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</si>
  <si>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</si>
  <si>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</si>
  <si>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</si>
  <si>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</si>
  <si>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</si>
  <si>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</si>
  <si>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</si>
  <si>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</si>
  <si>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</si>
  <si>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</si>
  <si>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</si>
  <si>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</si>
  <si>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</si>
  <si>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</si>
  <si>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</si>
  <si>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</si>
  <si>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</si>
  <si>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</si>
  <si>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</si>
  <si>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</si>
  <si>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</si>
  <si>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</si>
  <si>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</si>
  <si>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</si>
  <si>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</si>
  <si>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</si>
  <si>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</si>
  <si>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</si>
  <si>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</si>
  <si>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</si>
  <si>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</si>
  <si>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</si>
  <si>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</si>
  <si>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</si>
  <si>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</si>
  <si>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</si>
  <si>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</si>
  <si>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</si>
  <si>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</si>
  <si>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</si>
  <si>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</si>
  <si>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</si>
  <si>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</si>
  <si>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</si>
  <si>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</si>
  <si>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</si>
  <si>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</si>
  <si>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</si>
  <si>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</si>
  <si>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</si>
  <si>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</si>
  <si>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</si>
  <si>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</si>
  <si>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</si>
  <si>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</si>
  <si>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</si>
  <si>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</si>
  <si>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</si>
  <si>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</si>
  <si>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</si>
  <si>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</si>
  <si>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</si>
  <si>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</si>
  <si>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</si>
  <si>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</si>
  <si>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</si>
  <si>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</si>
  <si>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</si>
  <si>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</si>
  <si>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</si>
  <si>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</si>
  <si>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</si>
  <si>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</si>
  <si>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</si>
  <si>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</si>
  <si>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</si>
  <si>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</si>
  <si>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</si>
  <si>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</si>
  <si>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</si>
  <si>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</si>
  <si>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</si>
  <si>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</si>
  <si>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</si>
  <si>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</si>
  <si>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</si>
  <si>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</si>
  <si>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</si>
  <si>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</si>
  <si>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</si>
  <si>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</si>
  <si>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</si>
  <si>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</si>
  <si>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</si>
  <si>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</si>
  <si>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</si>
  <si>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</si>
  <si>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</si>
  <si>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</si>
  <si>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</si>
  <si>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</si>
  <si>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</si>
  <si>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</si>
  <si>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</si>
  <si>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</si>
  <si>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</si>
  <si>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</si>
  <si>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</si>
  <si>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</si>
  <si>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</si>
  <si>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</si>
  <si>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</si>
  <si>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</si>
  <si>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</si>
  <si>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</si>
  <si>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</si>
  <si>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</si>
  <si>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</si>
  <si>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</si>
  <si>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</si>
  <si>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</si>
  <si>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</si>
  <si>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</si>
  <si>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</si>
  <si>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</si>
  <si>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</si>
  <si>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</si>
  <si>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</si>
  <si>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</si>
  <si>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</si>
  <si>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</si>
  <si>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</si>
  <si>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</si>
  <si>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</si>
  <si>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</si>
  <si>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</si>
  <si>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</si>
  <si>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</si>
  <si>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</si>
  <si>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</si>
  <si>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</si>
  <si>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</si>
  <si>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</si>
  <si>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</si>
  <si>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</si>
  <si>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</si>
  <si>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</si>
  <si>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</si>
  <si>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</si>
  <si>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</si>
  <si>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</si>
  <si>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</si>
  <si>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</si>
  <si>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</si>
  <si>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</si>
  <si>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</si>
  <si>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</si>
  <si>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</si>
  <si>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</si>
  <si>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</si>
  <si>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</si>
  <si>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</si>
  <si>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</si>
  <si>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</si>
  <si>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</si>
  <si>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</si>
  <si>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</si>
  <si>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</si>
  <si>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</si>
  <si>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</si>
  <si>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</si>
  <si>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</si>
  <si>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</si>
  <si>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</si>
  <si>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</si>
  <si>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</si>
  <si>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</si>
  <si>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</si>
  <si>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</si>
  <si>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</si>
  <si>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</si>
  <si>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</si>
  <si>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</si>
  <si>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</si>
  <si>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</si>
  <si>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</si>
  <si>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</si>
  <si>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</si>
  <si>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</si>
  <si>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</si>
  <si>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</si>
  <si>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</si>
  <si>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</si>
  <si>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</si>
  <si>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</si>
  <si>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</si>
  <si>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</si>
  <si>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</si>
  <si>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</si>
  <si>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</si>
  <si>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</si>
  <si>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</si>
  <si>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</si>
  <si>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</si>
  <si>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</si>
  <si>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</si>
  <si>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</si>
  <si>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</si>
  <si>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</si>
  <si>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</si>
  <si>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</si>
  <si>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</si>
  <si>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</si>
  <si>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</si>
  <si>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</si>
  <si>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</si>
  <si>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</si>
  <si>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</si>
  <si>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</si>
  <si>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</si>
  <si>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</si>
  <si>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</si>
  <si>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</si>
  <si>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</si>
  <si>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</si>
  <si>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</si>
  <si>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</si>
  <si>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</si>
  <si>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</si>
  <si>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</si>
  <si>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</si>
  <si>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</si>
  <si>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</si>
  <si>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</si>
  <si>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</si>
  <si>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</si>
  <si>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</si>
  <si>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</si>
  <si>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</si>
  <si>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</si>
  <si>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</si>
  <si>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</si>
  <si>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</si>
  <si>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</si>
  <si>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</si>
  <si>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</si>
  <si>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</si>
  <si>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</si>
  <si>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</si>
  <si>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EMBOÇO OU MASSA ÚNICA EM ARGAMASSA TRAÇO 1:2:8, PREPARO MANUAL, APLICADA MANUALMENTE EM PANOS DE FACHADA COM PRESENÇA DE VÃOS, ESPESSURA MAIOR OU IGUAL A 50 MM.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</si>
  <si>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</si>
  <si>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</si>
  <si>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</si>
  <si>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</si>
  <si>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</si>
  <si>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</si>
  <si>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</si>
  <si>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</si>
  <si>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</si>
  <si>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</si>
  <si>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</si>
  <si>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</si>
  <si>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</si>
  <si>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</si>
  <si>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</si>
  <si>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</si>
  <si>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</si>
  <si>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</si>
  <si>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</si>
  <si>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</si>
  <si>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</si>
  <si>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</si>
  <si>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</si>
  <si>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</si>
  <si>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</si>
  <si>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</si>
  <si>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</si>
  <si>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</si>
  <si>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</si>
  <si>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</si>
  <si>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</si>
  <si>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</si>
  <si>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</si>
  <si>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</si>
  <si>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</si>
  <si>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</si>
  <si>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</si>
  <si>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</si>
  <si>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</si>
  <si>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</si>
  <si>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</si>
  <si>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</si>
  <si>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</si>
  <si>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</si>
  <si>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</si>
  <si>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</si>
  <si>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</si>
  <si>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</si>
  <si>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</si>
  <si>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</si>
  <si>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</si>
  <si>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</si>
  <si>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</si>
  <si>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</si>
  <si>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</si>
  <si>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</si>
  <si>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</si>
  <si>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</si>
  <si>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</si>
  <si>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</si>
  <si>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</si>
  <si>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</si>
  <si>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</si>
  <si>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</si>
  <si>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</si>
  <si>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</si>
  <si>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</si>
  <si>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</si>
  <si>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</si>
  <si>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</si>
  <si>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</si>
  <si>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</si>
  <si>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</si>
  <si>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</si>
  <si>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</si>
  <si>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</si>
  <si>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</si>
  <si>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</si>
  <si>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</si>
  <si>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</si>
  <si>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</si>
  <si>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</si>
  <si>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</si>
  <si>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</si>
  <si>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</si>
  <si>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</si>
  <si>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</si>
  <si>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</si>
  <si>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</si>
  <si>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</si>
  <si>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</si>
  <si>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</si>
  <si>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</si>
  <si>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</si>
  <si>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</si>
  <si>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</si>
  <si>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</si>
  <si>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</si>
  <si>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</si>
  <si>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</si>
  <si>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</si>
  <si>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</si>
  <si>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</si>
  <si>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</si>
  <si>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</si>
  <si>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</si>
  <si>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</si>
  <si>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</si>
  <si>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</si>
  <si>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</si>
  <si>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</si>
  <si>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</si>
  <si>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</si>
  <si>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</si>
  <si>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</si>
  <si>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</si>
  <si>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</si>
  <si>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</si>
  <si>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</si>
  <si>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</si>
  <si>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</si>
  <si>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</si>
  <si>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</si>
  <si>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</si>
  <si>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</si>
  <si>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</si>
  <si>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</si>
  <si>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</si>
  <si>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</si>
  <si>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</si>
  <si>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</si>
  <si>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</si>
  <si>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</si>
  <si>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</si>
  <si>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</si>
  <si>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</si>
  <si>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</si>
  <si>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</si>
  <si>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</si>
  <si>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</si>
  <si>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</si>
  <si>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</si>
  <si>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</si>
  <si>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</si>
  <si>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</si>
  <si>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</si>
  <si>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</si>
  <si>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</si>
  <si>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</si>
  <si>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</si>
  <si>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</si>
  <si>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</si>
  <si>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</si>
  <si>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</si>
  <si>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</si>
  <si>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</si>
  <si>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</si>
  <si>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</si>
  <si>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</si>
  <si>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</si>
  <si>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</si>
  <si>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</si>
  <si>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</si>
  <si>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</si>
  <si>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</si>
  <si>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</si>
  <si>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</si>
  <si>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</si>
  <si>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</si>
  <si>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</si>
  <si>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</si>
  <si>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</si>
  <si>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</si>
  <si>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</si>
  <si>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</si>
  <si>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</si>
  <si>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</si>
  <si>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</si>
  <si>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</si>
  <si>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</si>
  <si>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</si>
  <si>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</si>
  <si>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</si>
  <si>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</si>
  <si>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</si>
  <si>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</si>
  <si>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</si>
  <si>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</si>
  <si>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</si>
  <si>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</si>
  <si>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</si>
  <si>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</si>
  <si>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</si>
  <si>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</si>
  <si>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</si>
  <si>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</si>
  <si>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</si>
  <si>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</si>
  <si>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</si>
  <si>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</si>
  <si>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</si>
  <si>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</si>
  <si>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</si>
  <si>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</si>
  <si>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</si>
  <si>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</si>
  <si>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</si>
  <si>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</si>
  <si>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</si>
  <si>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</si>
  <si>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</si>
  <si>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</si>
  <si>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</si>
  <si>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</si>
  <si>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</si>
  <si>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</si>
  <si>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</si>
  <si>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</si>
  <si>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</si>
  <si>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</si>
  <si>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</si>
  <si>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</si>
  <si>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</si>
  <si>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</si>
  <si>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</si>
  <si>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</si>
  <si>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</si>
  <si>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</si>
  <si>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</si>
  <si>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</si>
  <si>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</si>
  <si>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</si>
  <si>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</si>
  <si>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</si>
  <si>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</si>
  <si>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</si>
  <si>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</si>
  <si>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</si>
  <si>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</si>
  <si>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</si>
  <si>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</si>
  <si>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</si>
  <si>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</si>
  <si>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</si>
  <si>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</si>
  <si>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</si>
  <si>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</si>
  <si>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</si>
  <si>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</si>
  <si>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</si>
  <si>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</si>
  <si>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</si>
  <si>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</si>
  <si>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</si>
  <si>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</si>
  <si>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</si>
  <si>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</si>
  <si>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</si>
  <si>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</si>
  <si>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</si>
  <si>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</si>
  <si>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</si>
  <si>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</si>
  <si>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</si>
  <si>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</si>
  <si>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</si>
  <si>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</si>
  <si>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</si>
  <si>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</si>
  <si>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</si>
  <si>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</si>
  <si>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</si>
  <si>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</si>
  <si>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</si>
  <si>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</si>
  <si>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</si>
  <si>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</si>
  <si>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</si>
  <si>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</si>
  <si>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</si>
  <si>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</si>
  <si>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</si>
  <si>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</si>
  <si>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</si>
  <si>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</si>
  <si>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</si>
  <si>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</si>
  <si>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</si>
  <si>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</si>
  <si>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</si>
  <si>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</si>
  <si>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</si>
  <si>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</si>
  <si>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</si>
  <si>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</si>
  <si>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</si>
  <si>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</si>
  <si>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</si>
  <si>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</si>
  <si>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</si>
  <si>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</si>
  <si>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</si>
  <si>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</si>
  <si>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</si>
  <si>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</si>
  <si>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</si>
  <si>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</si>
  <si>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</si>
  <si>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</si>
  <si>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</si>
  <si>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</si>
  <si>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</si>
  <si>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</si>
  <si>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</si>
  <si>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</si>
  <si>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</si>
  <si>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</si>
  <si>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</si>
  <si>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</si>
  <si>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</si>
  <si>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</si>
  <si>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</si>
  <si>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</si>
  <si>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</si>
  <si>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</si>
  <si>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</si>
  <si>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</si>
  <si>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</si>
  <si>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</si>
  <si>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</si>
  <si>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</si>
  <si>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</si>
  <si>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</si>
  <si>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</si>
  <si>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</si>
  <si>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</si>
  <si>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</si>
  <si>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</si>
  <si>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</si>
  <si>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</si>
  <si>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</si>
  <si>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</si>
  <si>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</si>
  <si>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</si>
  <si>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</si>
  <si>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</si>
  <si>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</si>
  <si>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</si>
  <si>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</si>
  <si>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</si>
  <si>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</si>
  <si>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</si>
  <si>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</si>
  <si>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</si>
  <si>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</si>
  <si>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</si>
  <si>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</si>
  <si>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</si>
  <si>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</si>
  <si>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</si>
  <si>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</si>
  <si>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</si>
  <si>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</si>
  <si>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</si>
  <si>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</si>
  <si>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</si>
  <si>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</si>
  <si>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</si>
  <si>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</si>
  <si>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</si>
  <si>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</si>
  <si>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</si>
  <si>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</si>
  <si>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</si>
  <si>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</si>
  <si>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</si>
  <si>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</si>
  <si>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</si>
  <si>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</si>
  <si>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</si>
  <si>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</si>
  <si>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</si>
  <si>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</si>
  <si>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</si>
  <si>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</si>
  <si>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</si>
  <si>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</si>
  <si>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</si>
  <si>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</si>
  <si>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</si>
  <si>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</si>
  <si>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</si>
  <si>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</si>
  <si>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</si>
  <si>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</si>
  <si>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</si>
  <si>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</si>
  <si>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</si>
  <si>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</si>
  <si>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</si>
  <si>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</si>
  <si>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</si>
  <si>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</si>
  <si>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</si>
  <si>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</si>
  <si>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</si>
  <si>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</si>
  <si>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</si>
  <si>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</si>
  <si>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</si>
  <si>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</si>
  <si>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</si>
  <si>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</si>
  <si>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</si>
  <si>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</si>
  <si>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</si>
  <si>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</si>
  <si>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</si>
  <si>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</si>
  <si>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</si>
  <si>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</si>
  <si>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</si>
  <si>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</si>
  <si>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</si>
  <si>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</si>
  <si>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</si>
  <si>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</si>
  <si>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</si>
  <si>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</si>
  <si>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</si>
  <si>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</si>
  <si>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</si>
  <si>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</si>
  <si>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</si>
  <si>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</si>
  <si>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</si>
  <si>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</si>
  <si>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</si>
  <si>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</si>
  <si>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</si>
  <si>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</si>
  <si>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</si>
  <si>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</si>
  <si>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</si>
  <si>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</si>
  <si>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</si>
  <si>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</si>
  <si>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</si>
  <si>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</si>
  <si>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</si>
  <si>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</si>
  <si>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</si>
  <si>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</si>
  <si>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</si>
  <si>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</si>
  <si>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</si>
  <si>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</si>
  <si>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</si>
  <si>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</si>
  <si>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</si>
  <si>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</si>
  <si>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</si>
  <si>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</si>
  <si>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</si>
  <si>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</si>
  <si>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</si>
  <si>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</si>
  <si>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</si>
  <si>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</si>
  <si>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</si>
  <si>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</si>
  <si>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</si>
  <si>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</si>
  <si>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</si>
  <si>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</si>
  <si>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</si>
  <si>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</si>
  <si>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</si>
  <si>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</si>
  <si>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</si>
  <si>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</si>
  <si>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</si>
  <si>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</si>
  <si>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</si>
  <si>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</si>
  <si>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</si>
  <si>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</si>
  <si>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</si>
  <si>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</si>
  <si>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</si>
  <si>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</si>
  <si>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</si>
  <si>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</si>
  <si>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</si>
  <si>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</si>
  <si>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</si>
  <si>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</si>
  <si>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</si>
  <si>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</si>
  <si>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</si>
  <si>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</si>
  <si>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</si>
  <si>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</si>
  <si>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</si>
  <si>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</si>
  <si>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</si>
  <si>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</si>
  <si>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</si>
  <si>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</si>
  <si>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</si>
  <si>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</si>
  <si>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</si>
  <si>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</si>
  <si>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</si>
  <si>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</si>
  <si>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</si>
  <si>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</si>
  <si>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</si>
  <si>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</si>
  <si>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</si>
  <si>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</si>
  <si>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</si>
  <si>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</si>
  <si>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</si>
  <si>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</si>
  <si>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</si>
  <si>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</si>
  <si>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</si>
  <si>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</si>
  <si>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</si>
  <si>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</si>
  <si>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</si>
  <si>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</si>
  <si>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</si>
  <si>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</si>
  <si>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</si>
  <si>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</si>
  <si>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</si>
  <si>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</si>
  <si>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</si>
  <si>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</si>
  <si>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</si>
  <si>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</si>
  <si>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</si>
  <si>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</si>
  <si>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</si>
  <si>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</si>
  <si>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</si>
  <si>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</si>
  <si>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</si>
  <si>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</si>
  <si>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</si>
  <si>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</si>
  <si>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</si>
  <si>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</si>
  <si>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</si>
  <si>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</si>
  <si>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</si>
  <si>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</si>
  <si>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</si>
  <si>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</si>
  <si>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</si>
  <si>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</si>
  <si>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</si>
  <si>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</si>
  <si>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</si>
  <si>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</si>
  <si>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</si>
  <si>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</si>
  <si>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</si>
  <si>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</si>
  <si>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</si>
  <si>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</si>
  <si>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</si>
  <si>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</si>
  <si>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</si>
  <si>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</si>
  <si>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</si>
  <si>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</si>
  <si>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</si>
  <si>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</si>
  <si>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</si>
  <si>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</si>
  <si>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</si>
  <si>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</si>
  <si>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</si>
  <si>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</si>
  <si>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</si>
  <si>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</si>
  <si>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</si>
  <si>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</si>
  <si>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</si>
  <si>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</si>
  <si>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</si>
  <si>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</si>
  <si>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</si>
  <si>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</si>
  <si>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</si>
  <si>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</si>
  <si>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</si>
  <si>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</si>
  <si>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</si>
  <si>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</si>
  <si>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</si>
  <si>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</si>
  <si>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</si>
  <si>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</si>
  <si>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</si>
  <si>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</si>
  <si>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</si>
  <si>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</si>
  <si>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</si>
  <si>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</si>
  <si>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</si>
  <si>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</si>
  <si>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</si>
  <si>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</si>
  <si>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</si>
  <si>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</si>
  <si>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</si>
  <si>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</si>
  <si>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</si>
  <si>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</si>
  <si>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</si>
  <si>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</si>
  <si>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</si>
  <si>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</si>
  <si>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</si>
  <si>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</si>
  <si>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</si>
  <si>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</si>
  <si>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</si>
  <si>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</si>
  <si>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</si>
  <si>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</si>
  <si>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</si>
  <si>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</si>
  <si>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</si>
  <si>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</si>
  <si>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</si>
  <si>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</si>
  <si>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</si>
  <si>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</si>
  <si>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</si>
  <si>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</si>
  <si>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</si>
  <si>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</si>
  <si>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</si>
  <si>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</si>
  <si>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</si>
  <si>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</si>
  <si>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</si>
  <si>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</si>
  <si>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</si>
  <si>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</si>
  <si>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</si>
  <si>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</si>
  <si>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</si>
  <si>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</si>
  <si>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</si>
  <si>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</si>
  <si>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</si>
  <si>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</si>
  <si>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</si>
  <si>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</si>
  <si>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</si>
  <si>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</si>
  <si>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</si>
  <si>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</si>
  <si>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</si>
  <si>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</si>
  <si>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</si>
  <si>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</si>
  <si>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</si>
  <si>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</si>
  <si>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</si>
  <si>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</si>
  <si>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</si>
  <si>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</si>
  <si>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</si>
  <si>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</si>
  <si>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</si>
  <si>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</si>
  <si>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</si>
  <si>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</si>
  <si>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</si>
  <si>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</si>
  <si>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</si>
  <si>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</si>
  <si>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</si>
  <si>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</si>
  <si>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</si>
  <si>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</si>
  <si>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</si>
  <si>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</si>
  <si>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</si>
  <si>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</si>
  <si>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</si>
  <si>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</si>
  <si>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</si>
  <si>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</si>
  <si>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</si>
  <si>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</si>
  <si>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</si>
  <si>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</si>
  <si>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</si>
  <si>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</si>
  <si>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</si>
  <si>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</si>
  <si>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</si>
  <si>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</si>
  <si>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</si>
  <si>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</si>
  <si>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</si>
  <si>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</si>
  <si>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</si>
  <si>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</si>
  <si>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</si>
  <si>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</si>
  <si>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</si>
  <si>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</si>
  <si>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</si>
  <si>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</si>
  <si>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</si>
  <si>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</si>
  <si>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</si>
  <si>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</si>
  <si>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</si>
  <si>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</si>
  <si>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</si>
  <si>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</si>
  <si>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</si>
  <si>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</si>
  <si>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</si>
  <si>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</si>
  <si>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</si>
  <si>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</si>
  <si>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</si>
  <si>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</si>
  <si>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</si>
  <si>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</si>
  <si>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</si>
  <si>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</si>
  <si>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</si>
  <si>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</si>
  <si>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</si>
  <si>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</si>
  <si>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</si>
  <si>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</si>
  <si>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</si>
  <si>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</si>
  <si>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</si>
  <si>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</si>
  <si>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</si>
  <si>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</si>
  <si>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</si>
  <si>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</si>
  <si>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</si>
  <si>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</si>
  <si>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</si>
  <si>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</si>
  <si>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</si>
  <si>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</si>
  <si>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</si>
  <si>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</si>
  <si>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</si>
  <si>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</si>
  <si>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</si>
  <si>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</si>
  <si>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</si>
  <si>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</si>
  <si>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</si>
  <si>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</si>
  <si>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</si>
  <si>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</si>
  <si>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</si>
  <si>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</si>
  <si>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</si>
  <si>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</si>
  <si>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</si>
  <si>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</si>
  <si>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FONTE</t>
  </si>
  <si>
    <t>CDHU</t>
  </si>
  <si>
    <t>SINAPI</t>
  </si>
  <si>
    <t>PARECER TÉCNICO</t>
  </si>
  <si>
    <t>PARECER TÉCNICO DE FUNDAÇÕES, CONTENÇÕES E RECOMENDAÇÕES GERAIS, PARA EMPREENDIMENTOS COM ÁREA CONSTRUÍDA ATÉ 1.000 M²</t>
  </si>
  <si>
    <t>PARECER TÉCNICO DE FUNDAÇÕES, CONTENÇÕES E RECOMENDAÇÕES GERAIS, PARA EMPREENDIMENTOS COM ÁREA CONSTRUÍDA DE 1.001 A 2.000 M²</t>
  </si>
  <si>
    <t>PARECER TÉCNICO DE FUNDAÇÕES, CONTENÇÕES E RECOMENDAÇÕES GERAIS, PARA EMPREENDIMENTOS COM ÁREA CONSTRUÍDA DE 2.001 A 5.000 M²</t>
  </si>
  <si>
    <t>PARECER TÉCNICO DE FUNDAÇÕES, CONTENÇÕES E RECOMENDAÇÕES GERAIS, PARA EMPREENDIMENTOS COM ÁREA CONSTRUÍDA DE 5.001 A 10.000 M²</t>
  </si>
  <si>
    <t>PARECER TÉCNICO DE FUNDAÇÕES, CONTENÇÕES E RECOMENDAÇÕES GERAIS, PARA EMPREENDIMENTOS COM ÁREA CONSTRUÍDA ACIMA DE 10.000 M²</t>
  </si>
  <si>
    <t>PROJETO DE INSTALAÇÕES ELÉTRICAS</t>
  </si>
  <si>
    <t>ELABORAÇÃO DE PROJETO DE ADEQUAÇÃO DE ENTRADA DE ENERGIA ELÉTRICA JUNTO A CONCESSIONÁRIA, COM MEDIÇÃO EM BAIXA TENSÃO E DEMANDA ATÉ 75 KVA</t>
  </si>
  <si>
    <t>ELABORAÇÃO DE PROJETO DE ADEQUAÇÃO DE ENTRADA DE ENERGIA ELÉTRICA JUNTO A CONCESSIONÁRIA, COM MEDIÇÃO EM MÉDIA TENSÃO, SUBESTAÇÃO SIMPLIFICADA E DEMANDA DE 75 KVA A 300 KVA</t>
  </si>
  <si>
    <t>ELABORAÇÃO DE PROJETO DE ADEQUAÇÃO DE ENTRADA DE ENERGIA ELÉTRICA JUNTO A CONCESSIONÁRIA, COM MEDIÇÃO EM MÉDIA TENSÃO E DEMANDA DE 75 KVA A 300 KVA</t>
  </si>
  <si>
    <t>ELABORAÇÃO DE PROJETO DE ADEQUAÇÃO DE ENTRADA DE ENERGIA ELÉTRICA JUNTO A CONCESSIONÁRIA, COM MEDIÇÃO EM MÉDIA TENSÃO E DEMANDA ACIMA DE 300 KVA A 2 MVA</t>
  </si>
  <si>
    <t>PROJETO EXECUTIVO</t>
  </si>
  <si>
    <t>PROJETO EXECUTIVO DE ARQUITETURA EM FORMATO A1</t>
  </si>
  <si>
    <t>PROJETO EXECUTIVO DE ARQUITETURA EM FORMATO A0</t>
  </si>
  <si>
    <t>PROJETO EXECUTIVO DE ESTRUTURA EM FORMATO A1</t>
  </si>
  <si>
    <t>PROJETO EXECUTIVO DE ESTRUTURA EM FORMATO A0</t>
  </si>
  <si>
    <t>PROJETO EXECUTIVO DE INSTALAÇÕES HIDRÁULICAS EM FORMATO A1</t>
  </si>
  <si>
    <t>PROJETO EXECUTIVO DE INSTALAÇÕES HIDRÁULICAS EM FORMATO A0</t>
  </si>
  <si>
    <t>PROJETO EXECUTIVO DE INSTALAÇÕES ELÉTRICAS EM FORMATO A1</t>
  </si>
  <si>
    <t>PROJETO EXECUTIVO DE INSTALAÇÕES ELÉTRICAS EM FORMATO A0</t>
  </si>
  <si>
    <t>PROJETO EXECUTIVO DE CLIMATIZAÇÃO EM FORMATO A1</t>
  </si>
  <si>
    <t>PROJETO EXECUTIVO DE CLIMATIZAÇÃO EM FORMATO A0</t>
  </si>
  <si>
    <t>PROJETO EXECUTIVO DE CHUVEIROS AUTOMÁTICOS EM FORMATO A1</t>
  </si>
  <si>
    <t>PROJETO EXECUTIVO DE CHUVEIROS AUTOMÁTICOS EM FORMATO A0</t>
  </si>
  <si>
    <t>LEVANTAMENTO TOPOGRÁFICO E GEOFÍSICO</t>
  </si>
  <si>
    <t>TAXA DE MOBILIZAÇÃO E DESMOBILIZAÇÃO DE EQUIPAMENTOS PARA EXECUÇÃO DE LEVANTAMENTO TOPOGRÁFICO</t>
  </si>
  <si>
    <t>LEVANTAMENTO PLANIMÉTRICO CADASTRAL COM ÁREAS OCUPADAS PREDOMINANTEMENTE POR COMUNIDADES - ÁREA ATÉ 20.000 M² (MÍNIMO DE 3.500 M²)</t>
  </si>
  <si>
    <t>LEVANTAMENTO PLANIMÉTRICO CADASTRAL COM ÁREAS OCUPADAS PREDOMINANTEMENTE POR COMUNIDADES - ÁREA ACIMA DE 20.000 M² ATÉ 200.000 M²</t>
  </si>
  <si>
    <t>LEVANTAMENTO PLANIMÉTRICO CADASTRAL COM ÁREAS OCUPADAS PREDOMINANTEMENTE POR COMUNIDADES - ÁREA ACIMA DE 200.000 M²</t>
  </si>
  <si>
    <t>LEVANTAMENTO PLANIMÉTRICO CADASTRAL COM ÁREAS ATÉ 50% DE OCUPAÇÃO - ÁREA ATÉ 20.000 M² (MÍNIMO DE 3.500 M²)</t>
  </si>
  <si>
    <t>LEVANTAMENTO PLANIMÉTRICO CADASTRAL COM ÁREAS ATÉ 50% DE OCUPAÇÃO - ÁREA ACIMA DE 20.000 M² ATÉ 200.000 M²</t>
  </si>
  <si>
    <t>LEVANTAMENTO PLANIMÉTRICO CADASTRAL COM ÁREAS ATÉ 50% DE OCUPAÇÃO - ÁREA ACIMA DE 200.000 M²</t>
  </si>
  <si>
    <t>LEVANTAMENTO PLANIMÉTRICO CADASTRAL COM ÁREAS ACIMA DE 50% DE OCUPAÇÃO - ÁREA ATÉ 20.000 M² (MÍNIMO DE 4.000 M²)</t>
  </si>
  <si>
    <t>LEVANTAMENTO PLANIMÉTRICO CADASTRAL COM ÁREAS ACIMA DE 50% DE OCUPAÇÃO - ÁREA ACIMA DE 20.000 M² ATÉ 200.000 M²</t>
  </si>
  <si>
    <t>LEVANTAMENTO PLANIMÉTRICO CADASTRAL COM ÁREAS ACIMA DE 50% DE OCUPAÇÃO - ÁREA ACIMA DE 200.000 M²</t>
  </si>
  <si>
    <t>LEVANTAMENTO PLANIALTIMÉTRICO CADASTRAL COM ÁREAS OCUPADAS PREDOMINANTEMENTE POR COMUNIDADES - ÁREA ATÉ 20.000 M² (MÍNIMO DE 3.500 M²)</t>
  </si>
  <si>
    <t>LEVANTAMENTO PLANIALTIMÉTRICO CADASTRAL COM ÁREAS OCUPADAS PREDOMINANTEMENTE POR COMUNIDADES - ÁREA ACIMA DE 20.000 M² ATÉ 200.000 M²</t>
  </si>
  <si>
    <t>LEVANTAMENTO PLANIALTIMÉTRICO CADASTRAL COM ÁREAS OCUPADAS PREDOMINANTEMENTE POR COMUNIDADES - ÁREA ACIMA DE 200.000 M²</t>
  </si>
  <si>
    <t>LEVANTAMENTO PLANIALTIMÉTRICO CADASTRAL COM ÁREAS ATÉ 50% DE OCUPAÇÃO - ÁREA ATÉ 20.000 M² (MÍNIMO DE 4.000 M²)</t>
  </si>
  <si>
    <t>LEVANTAMENTO PLANIALTIMÉTRICO CADASTRAL COM ÁREAS ATÉ 50% DE OCUPAÇÃO - ÁREA ACIMA DE 20.000 M² ATÉ 200.000 M²</t>
  </si>
  <si>
    <t>LEVANTAMENTO PLANIALTIMÉTRICO CADASTRAL COM ÁREAS ATÉ 50% DE OCUPAÇÃO - ÁREA ACIMA DE 200.000 M²</t>
  </si>
  <si>
    <t>LEVANTAMENTO PLANIALTIMÉTRICO CADASTRAL COM ÁREAS ACIMA DE 50% DE OCUPAÇÃO - ÁREA ATÉ 20.000 M² (MÍNIMO DE 3.500 M²)</t>
  </si>
  <si>
    <t>LEVANTAMENTO PLANIALTIMÉTRICO CADASTRAL COM ÁREAS ACIMA DE 50% DE OCUPAÇÃO - ÁREA ACIMA DE 20.000 M² ATÉ 200.000 M²</t>
  </si>
  <si>
    <t>LEVANTAMENTO PLANIALTIMÉTRICO CADASTRAL COM ÁREAS ACIMA DE 50% DE OCUPAÇÃO - ÁREA ACIMA DE 200.000 M²</t>
  </si>
  <si>
    <t>LEVANTAMENTO PLANIALTIMÉTRICO CADASTRAL EM ÁREA RURAL ATÉ 2 ALQUEIRES (MÍNIMO DE 10.000 M²)</t>
  </si>
  <si>
    <t>LEVANTAMENTO PLANIALTIMÉTRICO CADASTRAL EM ÁREA RURAL ACIMA DE 2 ATÉ 5 ALQUEIRES</t>
  </si>
  <si>
    <t>LEVANTAMENTO PLANIALTIMÉTRICO CADASTRAL EM ÁREA RURAL ACIMA DE 5 ATÉ 10 ALQUEIRES</t>
  </si>
  <si>
    <t>LEVANTAMENTO PLANIALTIMÉTRICO CADASTRAL EM ÁREA RURAL ACIMA DE 10 ALQUEIRES</t>
  </si>
  <si>
    <t>TRANSPORTE DE REFERÊNCIA DE NÍVEL (RN) - CLASSE IIN (MÍNIMO DE 2 KM)</t>
  </si>
  <si>
    <t>IMPLANTAÇÃO DE MARCOS ATRAVÉS DE LEVANTAMENTO COM GPS (MÍNIMO DE 3 MARCOS)</t>
  </si>
  <si>
    <t>ESTUDO GEOTECNICO (SONDAGEM)</t>
  </si>
  <si>
    <t>TAXA DE MOBILIZAÇÃO E DESMOBILIZAÇÃO DE EQUIPAMENTOS PARA EXECUÇÃO DE SONDAGEM</t>
  </si>
  <si>
    <t>TAXA DE MOBILIZAÇÃO E DESMOBILIZAÇÃO DE EQUIPAMENTOS PARA EXECUÇÃO DE SONDAGEM ROTATIVA</t>
  </si>
  <si>
    <t>SONDAGEM DO TERRENO A TRADO</t>
  </si>
  <si>
    <t>SONDAGEM DO TERRENO À PERCUSSÃO (MÍNIMO DE 30 M)</t>
  </si>
  <si>
    <t>SONDAGEM DO TERRENO ROTATIVA EM SOLO</t>
  </si>
  <si>
    <t>SONDAGEM DO TERRENO ROTATIVA EM ROCHA</t>
  </si>
  <si>
    <t>SONDAGEM DO TERRENO À PERCUSSÃO COM A UTILIZAÇÃO DE TORQUÍMETRO (MÍNIMO DE 30 M)</t>
  </si>
  <si>
    <t>TRATAMENTO, RECUPERAÇÃO E TRABALHOS ESPECIAIS EM CONCRETO</t>
  </si>
  <si>
    <t>TAXA DE MOBILIZAÇÃO E DESMOBILIZAÇÃO DE EQUIPAMENTOS PARA EXECUÇÃO DE CORTE EM CONCRETO ARMADO</t>
  </si>
  <si>
    <t>LIMPEZA DE ARMADURA COM ESCOVA DE AÇO</t>
  </si>
  <si>
    <t>PREPARO DE PONTE DE ADERÊNCIA COM ADESIVO A BASE DE EPÓXI</t>
  </si>
  <si>
    <t>TRATAMENTO DE ARMADURA COM PRODUTO ANTICORROSIVO A BASE DE ZINCO</t>
  </si>
  <si>
    <t>CORTE DE CONCRETO DETERIORADO INCLUSIVE REMOÇÃO DOS DETRITOS</t>
  </si>
  <si>
    <t>DEMARCAÇÃO DE ÁREA COM DISCO DE CORTE DIAMANTADO</t>
  </si>
  <si>
    <t>DEMOLIÇÃO DE CONCRETO ARMADO COM PRESERVAÇÃO DE ARMADURA, PARA REFORÇO E RECUPERAÇÃO ESTRUTURAL</t>
  </si>
  <si>
    <t>TAXA DE MOBILIZAÇÃO E DESMOBILIZAÇÃO DE EQUIPAMENTOS PARA EXECUÇÃO DE PERFURAÇÃO EM CONCRETO</t>
  </si>
  <si>
    <t>FURAÇÃO PARA ATÉ 10MM X 100MM EM CONCRETO ARMADO, INCLUSIVE COLAGEM DE ARMADURA (PARA ATÉ 8MM)</t>
  </si>
  <si>
    <t>FURAÇÃO PARA 12,5MM X 100MM EM CONCRETO ARMADO, INCLUSIVE COLAGEM DE ARMADURA (PARA 10MM)</t>
  </si>
  <si>
    <t>FURAÇÃO PARA 16MM X 100MM EM CONCRETO ARMADO, INCLUSIVE COLAGEM DE ARMADURA (PARA 12,5MM)</t>
  </si>
  <si>
    <t>FURAÇÃO PARA ATÉ 10MM X 150MM EM CONCRETO ARMADO, INCLUSIVE COLAGEM DE ARMADURA (PARA ATÉ 8MM)</t>
  </si>
  <si>
    <t>FURAÇÃO PARA 12,5MM X 150MM EM CONCRETO ARMADO, INCLUSIVE COLAGEM DE ARMADURA (PARA 10MM)</t>
  </si>
  <si>
    <t>FURAÇÃO PARA 16MM X 150MM EM CONCRETO ARMADO, INCLUSIVE COLAGEM DE ARMADURA (PARA 12,5MM)</t>
  </si>
  <si>
    <t>FURAÇÃO PARA 20MM X 150MM EM CONCRETO ARMADO, INCLUSIVE COLAGEM DE ARMADURA (PARA 16MM)</t>
  </si>
  <si>
    <t>FURAÇÃO PARA ATÉ 10MM X 200MM EM CONCRETO ARMADO, INCLUSIVE COLAGEM DE ARMADURA (PARA 8MM)</t>
  </si>
  <si>
    <t>FURAÇÃO PARA 12,5MM X 200MM EM CONCRETO ARMADO, INCLUSIVE COLAGEM DE ARMADURA (PARA 10MM)</t>
  </si>
  <si>
    <t>FURAÇÃO PARA 16MM X 200MM EM CONCRETO ARMADO, INCLUSIVE COLAGEM DE ARMADURA (PARA 12,5MM)</t>
  </si>
  <si>
    <t>FURAÇÃO PARA 20MM X 200MM EM CONCRETO ARMADO, INCLUSIVE COLAGEM DE ARMADURA (PARA 16MM)</t>
  </si>
  <si>
    <t>CORTE VERTICAL EM CONCRETO ARMADO, ESPESSURA DE 15 CM</t>
  </si>
  <si>
    <t>TAXA DE MOBILIZAÇÃO E DESMOBILIZAÇÃO PARA REFORÇO ESTRUTURAL COM FIBRA DE CARBONO</t>
  </si>
  <si>
    <t>PREPARAÇÃO DE SUBSTRATO PARA COLAGEM DE FIBRA DE CARBONO, MEDIANTE LIXAMENTO E/OU APICOAMENTO E ESCOVAÇÃO</t>
  </si>
  <si>
    <t>FIBRA DE CARBONO PARA REFORÇO ESTRUTURAL DE ALTA RESISTÊNCIA - 300 G/M²</t>
  </si>
  <si>
    <t>ESTUDO E PROGRAMA AMBIENTAIS</t>
  </si>
  <si>
    <t>PROJETO E IMPLEMENTAÇÃO DE GERENCIAMENTO INTEGRADO DE RESÍDUOS SÓLIDOS E GESTÃO DE PERDAS</t>
  </si>
  <si>
    <t>PROJETO E IMPLEMENTAÇÃO DE EDUCAÇÃO AMBIENTAL</t>
  </si>
  <si>
    <t>PROJETO E IMPLEMENTAÇÃO DE CONTROLE AMBIENTAL DE OBRA</t>
  </si>
  <si>
    <t>LAUDO DE CARACTERIZAÇÃO DE VEGETAÇÃO</t>
  </si>
  <si>
    <t>LAUDO DE CARACTERIZAÇÃO DA FAUNA ASSOCIADA À FLORA</t>
  </si>
  <si>
    <t>PROJETO E IMPLEMENTAÇÃO DE MONITORAMENTO DA FAUNA DURANTE A OBRA</t>
  </si>
  <si>
    <t>LAUDO DE AUTODEPURAÇÃO</t>
  </si>
  <si>
    <t>ESTUDO DE IMPACTO DE VIZINHANÇA, EM ÁREA URBANA ATÉ 10.000 M²</t>
  </si>
  <si>
    <t>POÇO PROFUNDO</t>
  </si>
  <si>
    <t>TAXA DE MOBILIZAÇÃO E DESMOBILIZAÇÃO DE EQUIPAMENTOS PARA EXECUÇÃO DE PERFURAÇÃO PARA POÇO PROFUNDO - PROFUNDIDADE ATÉ 200 M</t>
  </si>
  <si>
    <t>TAXA DE MOBILIZAÇÃO E DESMOBILIZAÇÃO DE EQUIPAMENTOS PARA EXECUÇÃO DE PERFURAÇÃO PARA POÇO PROFUNDO - PROFUNDIDADE ACIMA DE 200 M E ATÉ 300 M</t>
  </si>
  <si>
    <t>TAXA DE MOBILIZAÇÃO E DESMOBILIZAÇÃO DE EQUIPAMENTOS PARA EXECUÇÃO DE PERFURAÇÃO PARA POÇO PROFUNDO - PROFUNDIDADE ACIMA DE 300 M</t>
  </si>
  <si>
    <t>PERFURAÇÃO ROTATIVA PARA POÇO PROFUNDO EM CAMADAS DE SOLOS SEDIMENTARES, DIÂMETRO DE 8 1/2" (215,90 MM)</t>
  </si>
  <si>
    <t>PERFURAÇÃO ROTATIVA PARA POÇO PROFUNDO EM ALUVIÃO, ARENITO, OU SOLOS SEDIMENTADOS EM GERAL, DIÂMETRO DE 10" (250 MM)</t>
  </si>
  <si>
    <t>PERFURAÇÃO ROTATIVA PARA POÇO PROFUNDO EM ALUVIÃO, ARENITO, OU SOLOS SEDIMENTADOS EM GERAL, DIÂMETRO DE 12" (300 MM)</t>
  </si>
  <si>
    <t>PERFURAÇÃO ROTATIVA PARA POÇO PROFUNDO EM ALUVIÃO, ARENITO, OU SOLOS SEDIMENTADOS EM GERAL, DIÂMETRO DE 14" (350 MM)</t>
  </si>
  <si>
    <t>PERFURAÇÃO ROTATIVA PARA POÇO PROFUNDO EM ALUVIÃO, ARENITO, OU SOLOS SEDIMENTADOS EM GERAL, DIÂMETRO DE 16" (400 MM)</t>
  </si>
  <si>
    <t>PERFURAÇÃO ROTATIVA PARA POÇO PROFUNDO EM ALUVIÃO, ARENITO, OU SOLOS SEDIMENTADOS EM GERAL, DIÂMETRO DE 18" (450 MM)</t>
  </si>
  <si>
    <t>PERFURAÇÃO ROTATIVA PARA POÇO PROFUNDO EM ALUVIÃO, ARENITO, OU SOLOS SEDIMENTADOS EM GERAL, DIÂMETRO DE 20" (500 MM)</t>
  </si>
  <si>
    <t>PERFURAÇÃO ROTATIVA PARA POÇO PROFUNDO EM ALUVIÃO, ARENITO, OU SOLOS SEDIMENTADOS EM GERAL, DIÂMETRO DE 22" (550 MM)</t>
  </si>
  <si>
    <t>PERFURAÇÃO ROTATIVA PARA POÇO PROFUNDO EM ALUVIÃO, ARENITO, OU SOLOS SEDIMENTADOS EM GERAL, DIÂMETRO DE 26" (650 MM)</t>
  </si>
  <si>
    <t>PERFURAÇÃO ROTATIVA PARA POÇO PROFUNDO EM SOLOS E/OU ROCHA METASSEDIMENTAR ALTERADA EM GERAL, DIÂMETRO DE 20" (508 MM)</t>
  </si>
  <si>
    <t>PERFURAÇÃO ROTO-PNEUMÁTICA PARA POÇO PROFUNDO EM ROCHA METASSEDIMENTAR EM GERAL, DIÂMETRO DE 12 1/4" (311,15 MM)</t>
  </si>
  <si>
    <t>PERFURAÇÃO ROTATIVA PARA POÇO PROFUNDO EM ROCHA SÃ (BASALTO), DIÂMETRO DE 14" (350 MM)</t>
  </si>
  <si>
    <t>PERFURAÇÃO ROTATIVA PARA POÇO PROFUNDO EM ROCHA ALTERADA (BASALTO ALTERADO), DIÂMETRO DE 8" (200 MM)</t>
  </si>
  <si>
    <t>PERFURAÇÃO ROTATIVA PARA POÇO PROFUNDO EM ROCHA ALTERADA (BASALTO ALTERADO), DIÂMETRO DE 10" (250 MM)</t>
  </si>
  <si>
    <t>PERFURAÇÃO ROTATIVA PARA POÇO PROFUNDO EM ROCHA ALTERADA (BASALTO ALTERADO), DIÂMETRO DE 12" (300 MM)</t>
  </si>
  <si>
    <t>PERFURAÇÃO ROTO-PNEUMÁTICA PARA POÇO PROFUNDO EM ROCHA SÃ (BASALTO), DIÂMETRO DE 6" (150 MM)</t>
  </si>
  <si>
    <t>PERFURAÇÃO ROTO-PNEUMÁTICA PARA POÇO PROFUNDO EM ROCHA SÃ (BASALTO), DIÂMETRO DE 8" (200 MM)</t>
  </si>
  <si>
    <t>PERFURAÇÃO ROTO-PNEUMÁTICA PARA POÇO PROFUNDO EM ROCHA SÃ (BASALTO), DIÂMETRO DE 10" (250 MM)</t>
  </si>
  <si>
    <t>PERFURAÇÃO ROTO-PNEUMÁTICA PARA POÇO PROFUNDO EM ROCHA SÃ (BASALTO), DIÂMETRO DE 12" (300 MM)</t>
  </si>
  <si>
    <t>PERFURAÇÃO ROTO-PNEUMÁTICA PARA POÇO PROFUNDO EM ROCHA SÃ (BASALTO), DIÂMETRO DE 14" (350 MM)</t>
  </si>
  <si>
    <t>PERFURAÇÃO ROTO-PNEUMÁTICA PARA POÇO PROFUNDO EM ROCHA SÃ (BASALTO), DIÂMETRO DE 18" (450 MM)</t>
  </si>
  <si>
    <t>REVESTIMENTO INTERNO DE POÇO PROFUNDO TUBO LISO EM AÇO GALVANIZADO, DIÂMETRO DE 6" (152,40 MM) - UNIÃO SOLDA</t>
  </si>
  <si>
    <t>REVESTIMENTO INTERNO DE POÇO PROFUNDO TUBO PVC GEOMECÂNICO NERVURADO STANDARD, DIÂMETRO DE 6" (150 MM)</t>
  </si>
  <si>
    <t>REVESTIMENTO INTERNO DE POÇO PROFUNDO TUBO PVC GEOMECÂNICO NERVURADO REFORÇADO, DIÂMETRO DE 8" (200 MM)</t>
  </si>
  <si>
    <t>REVESTIMENTO INTERNO DE POÇO PROFUNDO TUBO DE AÇO PRETO, DIÂMETRO DE 6" (152,40 MM)</t>
  </si>
  <si>
    <t>REVESTIMENTO INTERNO DE POÇO PROFUNDO TUBO PRETO DIN 2440, DIÂMETRO DE 6" (150 MM)</t>
  </si>
  <si>
    <t>REVESTIMENTO INTERNO DE POÇO PROFUNDO TUBO PRETO DIN 2440, DIÂMETRO DE 8" (200 MM)</t>
  </si>
  <si>
    <t>REVESTIMENTO INTERNO DE POÇO PROFUNDO TUBO DE AÇO PRETO LISO CALANDRADO, DIÂMETRO DE 16" (406,40 MM)</t>
  </si>
  <si>
    <t>REVESTIMENTO DA BOCA DE POÇO PROFUNDO TUBO CHAPA 3/16", DIÂMETRO DE 12"</t>
  </si>
  <si>
    <t>REVESTIMENTO DA BOCA DE POÇO PROFUNDO TUBO CHAPA 3/16", DIÂMETRO DE 14"</t>
  </si>
  <si>
    <t>REVESTIMENTO DA BOCA DE POÇO PROFUNDO TUBO CHAPA 3/16", DIÂMETRO DE 16"</t>
  </si>
  <si>
    <t>REVESTIMENTO DA BOCA DE POÇO PROFUNDO TUBO CHAPA 3/16", DIÂMETRO DE 20"</t>
  </si>
  <si>
    <t>FILTRO PVC GEOMECÂNICO NERVURADO TIPO STANDARD PARA POÇO PROFUNDO, DIÂMETRO DE 6" (150 MM)</t>
  </si>
  <si>
    <t>FILTRO PVC GEOMECÂNICO NERVURADO TIPO REFORÇADO PARA POÇO PROFUNDO, DIÂMETRO DE 8" (200 MM)</t>
  </si>
  <si>
    <t>FILTRO ESPIRALADO GALVANIZADO SIMPLES (STANDARD) PARA POÇO PROFUNDO, DIÂMETRO DE 6" (152,40 MM)</t>
  </si>
  <si>
    <t>FILTRO ESPIRALADO GALVANIZADO REFORÇADO PARA POÇO PROFUNDO, DIÂMETRO DE 6" (152,40 MM)</t>
  </si>
  <si>
    <t>FILTRO ESPIRALADO EM AÇO INOXIDÁVEL REFORÇADO PARA POÇO PROFUNDO, DIÂMETRO DE 6" (152,40 MM)</t>
  </si>
  <si>
    <t>FILTRO GALVANIZADO TIPO NOLD PARA POÇO PROFUNDO, DIÂMETRO DE 6" (150 MM)</t>
  </si>
  <si>
    <t>PRÉ-FILTRO TIPO PÉROLA PARA POÇO PROFUNDO</t>
  </si>
  <si>
    <t>PRÉ-FILTRO TIPO JACAREÍ PARA POÇO PROFUNDO</t>
  </si>
  <si>
    <t>PERFILAGEM ÓTICA (FILMAGEM / ENDOSCOPIA) PARA POÇO PROFUNDO</t>
  </si>
  <si>
    <t>PERFILAGEM ELÉTRICA DE POÇO PROFUNDO</t>
  </si>
  <si>
    <t>TAXA DE MOBILIZAÇÃO E DESMOBILIZAÇÃO DE EQUIPAMENTOS PARA EXECUÇÃO DE BOMBEAMENTO, LIMPEZA, DESENVOLVIMENTO E TESTE DE VAZÃO</t>
  </si>
  <si>
    <t>LIMPEZA E DESENVOLVIMENTO DO POÇO PROFUNDO</t>
  </si>
  <si>
    <t>ENSAIO DE VAZÃO (BOMBEAMENTO) PARA POÇO PROFUNDO, COM BOMBA SUBMERSA</t>
  </si>
  <si>
    <t>ENSAIO DE VAZÃO ESCALONADO PARA POÇO PROFUNDO</t>
  </si>
  <si>
    <t>ENSAIO DE RECUPERAÇÃO DE NÍVEL PARA POÇO PROFUNDO</t>
  </si>
  <si>
    <t>DESINFECÇÃO DE POÇO PROFUNDO</t>
  </si>
  <si>
    <t>ANÁLISE FÍSICO-QUÍMICA E BACTERIOLÓGICA DA ÁGUA PARA POÇO PROFUNDO</t>
  </si>
  <si>
    <t>CENTRALIZADOR DE COLUNA PARA POÇO PROFUNDO, DIÂMETRO DE 4" OU 6"</t>
  </si>
  <si>
    <t>CIMENTAÇÃO DE BOCA DO POÇO PROFUNDO, ENTRE PERFURAÇÃO DE MAIOR DIÂMETRO (CIMENTAÇÃO DO ESPAÇO ANULAR)</t>
  </si>
  <si>
    <t>LAJE DE PROTEÇÃO EM CONCRETO ARMADO PARA POÇO PROFUNDO (ÁREA MÍNIMO DE 3,00 M²)</t>
  </si>
  <si>
    <t>LACRE DO POÇO PROFUNDO (TAMPA)</t>
  </si>
  <si>
    <t>LICENÇA DE PERFURAÇÃO PARA POÇO PROFUNDO</t>
  </si>
  <si>
    <t>OUTORGA DE DIREITO DE USO PARA POÇO PROFUNDO</t>
  </si>
  <si>
    <t>PARECER TÉCNICO JUNTO A CETESB</t>
  </si>
  <si>
    <t>CONSTRUÇÃO PROVISÓRIA</t>
  </si>
  <si>
    <t>CONSTRUÇÃO PROVISÓRIA EM MADEIRA - FORNECIMENTO E MONTAGEM</t>
  </si>
  <si>
    <t>SANITÁRIO/VESTIÁRIO PROVISÓRIO EM ALVENARIA</t>
  </si>
  <si>
    <t>BANHEIRO QUÍMICO MODELO STANDARD, COM MANUTENÇÃO CONFORME EXIGÊNCIAS DA CETESB</t>
  </si>
  <si>
    <t>DESMOBILIZAÇÃO DE CONSTRUÇÃO PROVISÓRIA</t>
  </si>
  <si>
    <t>CONTAINER</t>
  </si>
  <si>
    <t>LOCAÇÃO DE CONTAINER TIPO ALOJAMENTO - ÁREA MÍNIMA DE 13,80 M²</t>
  </si>
  <si>
    <t>LOCAÇÃO DE CONTAINER TIPO ESCRITÓRIO COM 1 VASO SANITÁRIO, 1 LAVATÓRIO E 1 PONTO PARA CHUVEIRO - ÁREA MÍNIMA DE 13,80 M²</t>
  </si>
  <si>
    <t>LOCAÇÃO DE CONTAINER TIPO SANITÁRIO COM 2 VASOS SANITÁRIOS, 2 LAVATÓRIOS, 2 MICTÓRIOS E 4 PONTOS PARA CHUVEIRO - ÁREA MÍNIMA DE 13,80 M²</t>
  </si>
  <si>
    <t>LOCAÇÃO DE CONTAINER TIPO DEPÓSITO - ÁREA MÍNIMA DE 13,80 M²</t>
  </si>
  <si>
    <t>LOCAÇÃO DE CONTAINER TIPO GUARITA - ÁREA MÍNIMA DE 4,60 M²</t>
  </si>
  <si>
    <t>TAPUME, VEDAÇÃO E PROTEÇÕES DIVERSAS</t>
  </si>
  <si>
    <t>PROTEÇÃO DE SUPERFÍCIES EM GERAL COM PLÁSTICO BOLHA</t>
  </si>
  <si>
    <t>PROTEÇÃO DE FACHADA COM TELA DE NYLON</t>
  </si>
  <si>
    <t>FECHAMENTO PROVISÓRIO DE VÃOS EM CHAPA DE MADEIRA COMPENSADA</t>
  </si>
  <si>
    <t>TAPUME MÓVEL PARA FECHAMENTO DE ÁREAS</t>
  </si>
  <si>
    <t>TAPUME FIXO PARA FECHAMENTO DE ÁREAS, COM PORTÃO</t>
  </si>
  <si>
    <t>LOCAÇÃO DE QUADROS METÁLICOS PARA PLATAFORMA DE PROTEÇÃO, INCLUSIVE O MADEIRAMENTO</t>
  </si>
  <si>
    <t>PROTEÇÃO DE PISO COM TECIDO DE ANIAGEM E GESSO</t>
  </si>
  <si>
    <t>TAPUME FIXO EM PAINEL OSB - ESPESSURA 10 MM</t>
  </si>
  <si>
    <t>TAPUME FIXO EM PAINEL OSB - ESPESSURA 12 MM</t>
  </si>
  <si>
    <t>PROTEÇÃO EM MADEIRA E LONA PLÁSTICA PARA EQUIPAMENTO MECÂNICO OU INFORMÁTICA - PARA OBRAS DE REFORMA</t>
  </si>
  <si>
    <t>ANDAIME E BALANCIM</t>
  </si>
  <si>
    <t>MONTAGEM E DESMONTAGEM DE ANDAIME TORRE METÁLICA COM ALTURA ATÉ 10 M</t>
  </si>
  <si>
    <t>MONTAGEM E DESMONTAGEM DE ANDAIME TORRE METÁLICA COM ALTURA SUPERIOR A 10 M</t>
  </si>
  <si>
    <t>MONTAGEM E DESMONTAGEM DE ANDAIME TUBULAR FACHADEIRO COM ALTURA ATÉ 10 M</t>
  </si>
  <si>
    <t>MONTAGEM E DESMONTAGEM DE ANDAIME TUBULAR FACHADEIRO COM ALTURA SUPERIOR A 10 M</t>
  </si>
  <si>
    <t>BALANCIM ELÉTRICO TIPO PLATAFORMA PARA TRANSPORTE VERTICAL, COM ALTURA ATÉ 60 M</t>
  </si>
  <si>
    <t>ANDAIME TORRE METÁLICO (1,5 X 1,5 M) COM PISO METÁLICO</t>
  </si>
  <si>
    <t>ANDAIME TUBULAR FACHADEIRO COM PISO METÁLICO E SAPATAS AJUSTÁVEIS</t>
  </si>
  <si>
    <t>ALOCAÇÃO DE EQUIPE, EQUIPAMENTO E FERRAMENTAL</t>
  </si>
  <si>
    <t>LOCAÇÃO DE PLATAFORMA ELEVATÓRIA ARTICULADA, COM ALTURA APROXIMADA DE 12,5M, CAPACIDADE DE CARGA DE 227 KG, ELÉTRICA</t>
  </si>
  <si>
    <t>LOCAÇÃO DE PLATAFORMA ELEVATÓRIA ARTICULADA, COM ALTURA APROXIMADA DE 20 M, CAPACIDADE DE CARGA DE 227 KG, DIESEL</t>
  </si>
  <si>
    <t>SINALIZAÇÃO DE OBRA</t>
  </si>
  <si>
    <t>PLACA DE IDENTIFICAÇÃO PARA OBRA</t>
  </si>
  <si>
    <t>PLACA EM LONA COM IMPRESSÃO DIGITAL E REQUADRO EM METALON</t>
  </si>
  <si>
    <t>PLACA EM LONA COM IMPRESSÃO DIGITAL E ESTRUTURA EM MADEIRA</t>
  </si>
  <si>
    <t>LIMPEZA DE TERRENO</t>
  </si>
  <si>
    <t>LIMPEZA MANUAL DO TERRENO, INCLUSIVE TRONCOS ATÉ 5 CM DE DIÂMETRO, COM CAMINHÃO À DISPOSIÇÃO DENTRO DA OBRA, ATÉ O RAIO DE 1 KM</t>
  </si>
  <si>
    <t>LIMPEZA MECANIZADA DO TERRENO, INCLUSIVE TRONCOS ATÉ 15 CM DE DIÂMETRO, COM CAMINHÃO À DISPOSIÇÃO DENTRO E FORA DA OBRA, COM TRANSPORTE NO RAIO DE ATÉ 1 KM</t>
  </si>
  <si>
    <t>LIMPEZA MECANIZADA DO TERRENO, INCLUSIVE TRONCOS COM DIÂMETRO ACIMA DE 15 CM ATÉ 50 CM, COM CAMINHÃO À DISPOSIÇÃO DENTRO DA OBRA, ATÉ O RAIO DE 1 KM</t>
  </si>
  <si>
    <t>CORTE E DERRUBADA DE EUCALIPTO (1° CORTE) - IDADE ATÉ 4 ANOS</t>
  </si>
  <si>
    <t>CORTE E DERRUBADA DE EUCALIPTO (1° CORTE) - IDADE ACIMA DE 4 ANOS</t>
  </si>
  <si>
    <t>LOCAÇÃO DE OBRA</t>
  </si>
  <si>
    <t>LOCAÇÃO DE OBRA DE EDIFICAÇÃO</t>
  </si>
  <si>
    <t>LOCAÇÃO DE REDE DE CANALIZAÇÃO</t>
  </si>
  <si>
    <t>LOCAÇÃO PARA MUROS, CERCAS E ALAMBRADOS</t>
  </si>
  <si>
    <t>LOCAÇÃO DE VIAS, CALÇADAS, TANQUES E LAGOAS</t>
  </si>
  <si>
    <t>DEMOLIÇÃO DE CONCRETO, LASTRO, MISTURA E AFINS</t>
  </si>
  <si>
    <t>DEMOLIÇÃO MANUAL DE CONCRETO SIMPLES</t>
  </si>
  <si>
    <t>DEMOLIÇÃO MANUAL DE CONCRETO ARMADO</t>
  </si>
  <si>
    <t>DEMOLIÇÃO MANUAL DE LAJES PRÉ-MOLDADAS, INCLUINDO REVESTIMENTO</t>
  </si>
  <si>
    <t>DEMOLIÇÃO MECANIZADA DE CONCRETO ARMADO, INCLUSIVE FRAGMENTAÇÃO, CARREGAMENTO, TRANSPORTE ATÉ 1 QUILÔMETRO E DESCARREGAMENTO</t>
  </si>
  <si>
    <t>DEMOLIÇÃO MECANIZADA DE CONCRETO ARMADO, INCLUSIVE FRAGMENTAÇÃO E ACOMODAÇÃO DO MATERIAL</t>
  </si>
  <si>
    <t>DEMOLIÇÃO MECANIZADA DE CONCRETO SIMPLES, INCLUSIVE FRAGMENTAÇÃO, CARREGAMENTO, TRANSPORTE ATÉ 1 QUILÔMETRO E DESCARREGAMENTO</t>
  </si>
  <si>
    <t>DEMOLIÇÃO MECANIZADA DE CONCRETO SIMPLES, INCLUSIVE FRAGMENTAÇÃO E ACOMODAÇÃO DO MATERIAL</t>
  </si>
  <si>
    <t>DEMOLIÇÃO MECANIZADA DE PAVIMENTO OU PISO EM CONCRETO, INCLUSIVE FRAGMENTAÇÃO, CARREGAMENTO, TRANSPORTE ATÉ 1 QUILÔMETRO E DESCARREGAMENTO</t>
  </si>
  <si>
    <t>DEMOLIÇÃO MECANIZADA DE PAVIMENTO OU PISO EM CONCRETO, INCLUSIVE FRAGMENTAÇÃO E ACOMODAÇÃO DO MATERIAL</t>
  </si>
  <si>
    <t>DEMOLIÇÃO MECANIZADA DE SARJETA OU SARJETÃO, INCLUSIVE FRAGMENTAÇÃO, CARREGAMENTO, TRANSPORTE ATÉ 1 QUILÔMETRO E DESCARREGAMENTO</t>
  </si>
  <si>
    <t>DEMOLIÇÃO MECANIZADA DE SARJETA OU SARJETÃO, INCLUSIVE FRAGMENTAÇÃO E ACOMODAÇÃO DO MATERIAL</t>
  </si>
  <si>
    <t>DEMOLIÇÃO DE ALVENARIA</t>
  </si>
  <si>
    <t>DEMOLIÇÃO MANUAL DE ALVENARIA DE FUNDAÇÃO/EMBASAMENTO</t>
  </si>
  <si>
    <t>DEMOLIÇÃO MANUAL DE ALVENARIA DE ELEVAÇÃO OU ELEMENTO VAZADO, INCLUINDO REVESTIMENTO</t>
  </si>
  <si>
    <t>DEMOLIÇÃO DE REVESTIMENTO EM MASSA</t>
  </si>
  <si>
    <t>APICOAMENTO MANUAL DE PISO, PAREDE OU TETO</t>
  </si>
  <si>
    <t>DEMOLIÇÃO MANUAL DE REVESTIMENTO EM MASSA DE PAREDE OU TETO</t>
  </si>
  <si>
    <t>DEMOLIÇÃO MANUAL DE REVESTIMENTO EM MASSA DE PISO</t>
  </si>
  <si>
    <t>DEMOLIÇÃO DE REVESTIMENTO CERÂMICO E LADRILHO HIDRÁULICO</t>
  </si>
  <si>
    <t>DEMOLIÇÃO MANUAL DE REVESTIMENTO CERÂMICO, INCLUINDO A BASE</t>
  </si>
  <si>
    <t>DEMOLIÇÃO MANUAL DE REVESTIMENTO EM LADRILHO HIDRÁULICO, INCLUINDO A BASE</t>
  </si>
  <si>
    <t>DEMOLIÇÃO MANUAL DE RODAPÉ, SOLEIRA OU PEITORIL, EM MATERIAL CERÂMICO E/OU LADRILHO HIDRÁULICO, INCLUINDO A BASE</t>
  </si>
  <si>
    <t>DEMOLIÇÃO DE REVESTIMENTO SINTÉTICO</t>
  </si>
  <si>
    <t>DEMOLIÇÃO MANUAL DE REVESTIMENTO SINTÉTICO, INCLUINDO A BASE</t>
  </si>
  <si>
    <t>DEMOLIÇÃO DE REVESTIMENTO EM PEDRA E BLOCOS MACIÇOS</t>
  </si>
  <si>
    <t>DESMONTE (LEVANTAMENTO) MECANIZADO DE PAVIMENTO EM PARALELEPÍPEDO OU LAJOTA DE CONCRETO, INCLUSIVE CARREGAMENTO, TRANSPORTE ATÉ 1 QUILÔMETRO E DESCARREGAMENTO</t>
  </si>
  <si>
    <t>DESMONTE (LEVANTAMENTO) MECANIZADO DE PAVIMENTO EM PARALELEPÍPEDO OU LAJOTA DE CONCRETO, INCLUSIVE ACOMODAÇÃO DO MATERIAL</t>
  </si>
  <si>
    <t>DEMOLIÇÃO DE REVESTIMENTO ASFÁLTICO</t>
  </si>
  <si>
    <t>DEMOLIÇÃO (LEVANTAMENTO) MECANIZADA DE PAVIMENTO ASFÁLTICO, INCLUSIVE CARREGAMENTO, TRANSPORTE ATÉ 1 QUILÔMETRO E DESCARREGAMENTO</t>
  </si>
  <si>
    <t>DEMOLIÇÃO (LEVANTAMENTO) MECANIZADA DE PAVIMENTO ASFÁLTICO, INCLUSIVE FRAGMENTAÇÃO E ACOMODAÇÃO DO MATERIAL</t>
  </si>
  <si>
    <t>FRESAGEM DE PAVIMENTO ASFÁLTICO COM ESPESSURA ATÉ 5 CM, INCLUSIVE CARREGAMENTO, TRANSPORTE ATÉ 1 QUILÔMETRO E DESCARREGAMENTO</t>
  </si>
  <si>
    <t>FRESAGEM DE PAVIMENTO ASFÁLTICO COM ESPESSURA ATÉ 5 CM, INCLUSIVE ACOMODAÇÃO DO MATERIAL</t>
  </si>
  <si>
    <t>FRESAGEM DE PAVIMENTO ASFÁLTICO COM ESPESSURA ATÉ 5 CM, INCLUSIVE REMOÇÃO DO MATERIAL FRESADO ATÉ 10 QUILÔMETROS E VARRIÇÃO</t>
  </si>
  <si>
    <t>DEMOLIÇÃO DE FORRO / DIVISÓRIAS</t>
  </si>
  <si>
    <t>DEMOLIÇÃO MANUAL DE FORRO EM ESTUQUE, INCLUSIVE SISTEMA DE FIXAÇÃO/TARUGAMENTO</t>
  </si>
  <si>
    <t>DEMOLIÇÃO MANUAL DE FORRO QUALQUER, INCLUSIVE SISTEMA DE FIXAÇÃO/TARUGAMENTO</t>
  </si>
  <si>
    <t>DEMOLIÇÃO MANUAL DE FORRO EM GESSO, INCLUSIVE SISTEMA DE FIXAÇÃO</t>
  </si>
  <si>
    <t>DEMOLIÇÃO MANUAL DE PAINÉIS DIVISÓRIAS, INCLUSIVE MONTANTES METÁLICOS</t>
  </si>
  <si>
    <t>DEMOLIÇÃO DE IMPERMEABILIZAÇÃO E AFINS</t>
  </si>
  <si>
    <t>DEMOLIÇÃO MANUAL DE CAMADA IMPERMEABILIZANTE</t>
  </si>
  <si>
    <t>DEMOLIÇÃO MANUAL DE ARGAMASSA REGULARIZANTE, ISOLANTE OU PROTETORA E PAPEL KRAFT</t>
  </si>
  <si>
    <t>REMOÇÃO MANUAL DE JUNTA DE DILATAÇÃO OU RETRAÇÃO, INCLUSIVE APOIO</t>
  </si>
  <si>
    <t>REMOÇÃO DE PINTURA</t>
  </si>
  <si>
    <t>REMOÇÃO DE PINTURA EM RODAPÉ, BAGUETE OU MOLDURA COM LIXA</t>
  </si>
  <si>
    <t>REMOÇÃO DE PINTURA EM RODAPÉ, BAGUETE OU MOLDURA COM PRODUTO QUÍMICO</t>
  </si>
  <si>
    <t>REMOÇÃO DE PINTURA EM SUPERFÍCIES DE MADEIRA E/OU METÁLICAS COM PRODUTOS QUÍMICOS</t>
  </si>
  <si>
    <t>REMOÇÃO DE PINTURA EM SUPERFÍCIES DE MADEIRA E/OU METÁLICAS COM LIXAMENTO</t>
  </si>
  <si>
    <t>REMOÇÃO DE PINTURA EM MASSA COM PRODUTOS QUÍMICOS</t>
  </si>
  <si>
    <t>REMOÇÃO DE PINTURA EM MASSA COM LIXAMENTO</t>
  </si>
  <si>
    <t>REMOÇÃO DE SINALIZAÇÃO HORIZONTAL</t>
  </si>
  <si>
    <t>REMOÇÃO DE SINALIZAÇÃO HORIZONTAL EXISTENTE</t>
  </si>
  <si>
    <t>REMOÇÃO DE TACHA/TACHÕES</t>
  </si>
  <si>
    <t>RETIRADA DE FECHAMENTO E ELEMENTO DIVISOR</t>
  </si>
  <si>
    <t>RETIRADA DE DIVISÓRIA EM PLACA DE MADEIRA OU FIBROCIMENTO TARUGADA</t>
  </si>
  <si>
    <t>RETIRADA DE DIVISÓRIA EM PLACA DE MADEIRA OU FIBROCIMENTO COM MONTANTES METÁLICOS</t>
  </si>
  <si>
    <t>RETIRADA DE DIVISÓRIA EM PLACA DE CONCRETO, GRANITO, GRANILITE OU MÁRMORE</t>
  </si>
  <si>
    <t>RETIRADA DE FECHAMENTO EM PLACAS PRÉ-MOLDADAS, INCLUSIVE PILARES</t>
  </si>
  <si>
    <t>RETIRADA DE BARREIRA DE PROTEÇÃO COM ARAME DE ALTA SEGURANÇA, SIMPLES OU DUPLO</t>
  </si>
  <si>
    <t>RETIRADA DE CERCA</t>
  </si>
  <si>
    <t>RETIRADA DE ELEMENTOS DE ESTRUTURA (CONCRETO, FERRO, ALUMÍNIO E MADEIRA)</t>
  </si>
  <si>
    <t>RETIRADA DE PEÇAS LINEARES EM MADEIRA COM SEÇÃO ATÉ 60 CM²</t>
  </si>
  <si>
    <t>RETIRADA DE PEÇAS LINEARES EM MADEIRA COM SEÇÃO SUPERIOR A 60 CM²</t>
  </si>
  <si>
    <t>RETIRADA DE ESTRUTURA EM MADEIRA TESOURA - TELHAS DE BARRO</t>
  </si>
  <si>
    <t>RETIRADA DE ESTRUTURA EM MADEIRA TESOURA - TELHAS PERFIL QUALQUER</t>
  </si>
  <si>
    <t>RETIRADA DE ESTRUTURA EM MADEIRA PONTALETADA - TELHAS DE BARRO</t>
  </si>
  <si>
    <t>RETIRADA DE ESTRUTURA EM MADEIRA PONTALETADA - TELHAS PERFIL QUALQUER</t>
  </si>
  <si>
    <t>RETIRADA DE ESTRUTURA METÁLICA</t>
  </si>
  <si>
    <t>RETIRADA DE TELHAMENTO E PROTEÇÃO</t>
  </si>
  <si>
    <t>RETIRADA DE TELHAMENTO EM BARRO</t>
  </si>
  <si>
    <t>RETIRADA DE TELHAMENTO PERFIL E MATERIAL QUALQUER, EXCETO BARRO</t>
  </si>
  <si>
    <t>RETIRADA DE CUMEEIRA OU ESPIGÃO EM BARRO</t>
  </si>
  <si>
    <t>RETIRADA DE CUMEEIRA, ESPIGÃO OU RUFO PERFIL QUALQUER</t>
  </si>
  <si>
    <t>RETIRADA DE DOMO DE ACRÍLICO, INCLUSIVE PERFIS METÁLICOS DE FIXAÇÃO</t>
  </si>
  <si>
    <t>RETIRADA DE REVESTIMENTO EM PEDRA E BLOCOS MACIÇOS</t>
  </si>
  <si>
    <t>RETIRADA DE REVESTIMENTO EM PEDRA, GRANITO OU MÁRMORE, EM PAREDE OU FACHADA</t>
  </si>
  <si>
    <t>RETIRADA DE REVESTIMENTO EM PEDRA, GRANITO OU MÁRMORE, EM PISO</t>
  </si>
  <si>
    <t>RETIRADA DE SOLEIRA OU PEITORIL EM PEDRA, GRANITO OU MÁRMORE</t>
  </si>
  <si>
    <t>RETIRADA DE DEGRAU EM PEDRA, GRANITO OU MÁRMORE</t>
  </si>
  <si>
    <t>RETIRADA DE RODAPÉ EM PEDRA, GRANITO OU MÁRMORE</t>
  </si>
  <si>
    <t>RETIRADA DE REVESTIMENTOS EM MADEIRA</t>
  </si>
  <si>
    <t>RETIRADA DE REVESTIMENTO EM LAMBRIS DE MADEIRA</t>
  </si>
  <si>
    <t>RETIRADA DE PISO EM TACOS DE MADEIRA</t>
  </si>
  <si>
    <t>RETIRADA DE SOALHO SOMENTE O TABLADO</t>
  </si>
  <si>
    <t>RETIRADA DE SOALHO INCLUSIVE VIGAMENTO</t>
  </si>
  <si>
    <t>RETIRADA DE DEGRAU EM MADEIRA</t>
  </si>
  <si>
    <t>RETIRADA DE RODAPÉ INCLUSIVE CORDÃO EM MADEIRA</t>
  </si>
  <si>
    <t>RETIRADA DE REVESTIMENTOS SINTÉTICOS E METÁLICOS</t>
  </si>
  <si>
    <t>RETIRADA DE REVESTIMENTO EM LAMBRIS METÁLICOS</t>
  </si>
  <si>
    <t>RETIRADA DE PISO EM MATERIAL SINTÉTICO ASSENTADO A COLA</t>
  </si>
  <si>
    <t>RETIRADA DE DEGRAU EM MATERIAL SINTÉTICO ASSENTADO A COLA</t>
  </si>
  <si>
    <t>RETIRADA DE RODAPÉ INCLUSIVE CORDÃO EM MATERIAL SINTÉTICO</t>
  </si>
  <si>
    <t>RETIRADA DE PISO ELEVADO TELESCÓPICO METÁLICO, INCLUSIVE ESTRUTURA DE SUSTENTAÇÃO</t>
  </si>
  <si>
    <t>RETIRADA DE FORRO, BRISE E FACHADA</t>
  </si>
  <si>
    <t>RETIRADA DE FORRO QUALQUER EM PLACAS OU TIRAS FIXADAS</t>
  </si>
  <si>
    <t>RETIRADA DE FORRO QUALQUER EM PLACAS OU TIRAS APOIADAS</t>
  </si>
  <si>
    <t>RETIRADA DE SISTEMA DE FIXAÇÃO OU TARUGAMENTO DE FORRO</t>
  </si>
  <si>
    <t>RETIRADA DE ESQUADRIA E ELEMENTO DE MADEIRA</t>
  </si>
  <si>
    <t>RETIRADA DE FOLHA DE ESQUADRIA EM MADEIRA</t>
  </si>
  <si>
    <t>RETIRADA DE GUARNIÇÃO, MOLDURA E PEÇAS LINEARES EM MADEIRA, FIXADAS</t>
  </si>
  <si>
    <t>RETIRADA DE BATENTE COM GUARNIÇÃO E PEÇAS LINEARES EM MADEIRA, CHUMBADOS</t>
  </si>
  <si>
    <t>RETIRADA DE ELEMENTO EM MADEIRA E SISTEMA DE FIXAÇÃO TIPO QUADRO, LOUSA, ETC.</t>
  </si>
  <si>
    <t>RETIRADA DE ARMÁRIO EM MADEIRA OU METAL</t>
  </si>
  <si>
    <t>RETIRADA DE ESQUADRIA E ELEMENTOS METÁLICOS</t>
  </si>
  <si>
    <t>RETIRADA DE ESQUADRIA METÁLICA EM GERAL</t>
  </si>
  <si>
    <t>RETIRADA DE FOLHA DE ESQUADRIA METÁLICA</t>
  </si>
  <si>
    <t>RETIRADA DE BATENTE, CORRIMÃO OU PEÇAS LINEARES METÁLICAS, CHUMBADOS</t>
  </si>
  <si>
    <t>RETIRADA DE BATENTE, CORRIMÃO OU PEÇAS LINEARES METÁLICAS, FIXADOS</t>
  </si>
  <si>
    <t>RETIRADA DE GUARDA-CORPO OU GRADIL EM GERAL</t>
  </si>
  <si>
    <t>RETIRADA DE ESCADA DE MARINHEIRO COM OU SEM GUARDA-CORPO</t>
  </si>
  <si>
    <t>RETIRADA DE POSTE OU SISTEMA DE SUSTENTAÇÃO PARA ALAMBRADO OU FECHAMENTO</t>
  </si>
  <si>
    <t>RETIRADA DE ENTELAMENTO METÁLICO EM GERAL</t>
  </si>
  <si>
    <t>RETIRADA DE FERRAGENS E ACESSÓRIOS PARA ESQUADRIAS</t>
  </si>
  <si>
    <t>RETIRADA DE FECHADURA OU FECHO DE EMBUTIR</t>
  </si>
  <si>
    <t>RETIRADA DE FECHADURA OU FECHO DE SOBREPOR</t>
  </si>
  <si>
    <t>RETIRADA DE DOBRADIÇA</t>
  </si>
  <si>
    <t>RETIRADA DE PEÇA OU ACESSÓRIO COMPLEMENTAR EM GERAL DE ESQUADRIA</t>
  </si>
  <si>
    <t>RETIRADA DE APARELHOS, METAIS SANITÁRIOS E REGISTRO</t>
  </si>
  <si>
    <t>RETIRADA DE APARELHO SANITÁRIO INCLUINDO ACESSÓRIOS</t>
  </si>
  <si>
    <t>RETIRADA DE BANCADA INCLUINDO PERTENCES</t>
  </si>
  <si>
    <t>RETIRADA DE COMPLEMENTO SANITÁRIO CHUMBADO</t>
  </si>
  <si>
    <t>RETIRADA DE COMPLEMENTO SANITÁRIO FIXADO OU DE SOBREPOR</t>
  </si>
  <si>
    <t>RETIRADA DE REGISTRO OU VÁLVULA EMBUTIDOS</t>
  </si>
  <si>
    <t>RETIRADA DE REGISTRO OU VÁLVULA APARENTES</t>
  </si>
  <si>
    <t>RETIRADA DE PURIFICADOR/BEBEDOURO</t>
  </si>
  <si>
    <t>RETIRADA DE TORNEIRA OU CHUVEIRO</t>
  </si>
  <si>
    <t>RETIRADA DE SIFÃO OU METAIS SANITÁRIOS DIVERSOS</t>
  </si>
  <si>
    <t>RETIRADA DE CAIXA DE DESCARGA DE SOBREPOR OU ACOPLADA</t>
  </si>
  <si>
    <t>RETIRADA DE APARELHOS ELÉTRICOS E HIDRÁULICOS</t>
  </si>
  <si>
    <t>RETIRADA DE CONJUNTO MOTOR-BOMBA</t>
  </si>
  <si>
    <t>RETIRADA DE MOTOR DE BOMBA DE RECALQUE</t>
  </si>
  <si>
    <t>RETIRADA DE IMPERMEABILIZAÇÃO E AFINS</t>
  </si>
  <si>
    <t>RETIRADA DE ISOLAMENTO TÉRMICO COM MATERIAL MONOLÍTICO</t>
  </si>
  <si>
    <t>RETIRADA DE ISOLAMENTO TÉRMICO COM MATERIAL EM PANOS</t>
  </si>
  <si>
    <t>RETIRADA DE VIDRO</t>
  </si>
  <si>
    <t>RETIRADA DE VIDRO OU ESPELHO COM RASPAGEM DA MASSA OU RETIRADA DE BAGUETE</t>
  </si>
  <si>
    <t>RETIRADA DE ESQUADRIA EM VIDRO</t>
  </si>
  <si>
    <t>RETIRADA EM INSTALAÇÃO ELÉTRICA - LETRA A ATE B</t>
  </si>
  <si>
    <t>REMOÇÃO DE APARELHO DE ILUMINAÇÃO OU PROJETOR FIXO EM TETO, PISO OU PAREDE</t>
  </si>
  <si>
    <t>REMOÇÃO DE APARELHO DE ILUMINAÇÃO OU PROJETOR FIXO EM POSTE OU BRAÇO</t>
  </si>
  <si>
    <t>REMOÇÃO DE SUPORTE TIPO BRAQUET</t>
  </si>
  <si>
    <t>REMOÇÃO DE BARRAMENTO DE COBRE</t>
  </si>
  <si>
    <t>REMOÇÃO DE BASE DE DISJUNTOR TIPO QUIK-LAG</t>
  </si>
  <si>
    <t>REMOÇÃO DE BASE DE FUSÍVEL TIPO DIAZED</t>
  </si>
  <si>
    <t>REMOÇÃO DE BASE E HASTE DE PARA-RAIOS</t>
  </si>
  <si>
    <t>REMOÇÃO DE BASE OU CHAVE PARA FUSÍVEL NH TIPO TRIPOLAR</t>
  </si>
  <si>
    <t>REMOÇÃO DE BASE OU CHAVE PARA FUSÍVEL NH TIPO UNIPOLAR</t>
  </si>
  <si>
    <t>REMOÇÃO DE BRAÇADEIRA PARA PASSAGEM DE CORDOALHA</t>
  </si>
  <si>
    <t>REMOÇÃO DE BUCHA DE PASSAGEM INTERNA OU EXTERNA</t>
  </si>
  <si>
    <t>REMOÇÃO DE BUCHA DE PASSAGEM PARA NEUTRO</t>
  </si>
  <si>
    <t>RETIRADA EM INSTALAÇÃO ELÉTRICA - LETRA C</t>
  </si>
  <si>
    <t>REMOÇÃO DE CABEÇOTE EM REDE DE TELEFONIA</t>
  </si>
  <si>
    <t>REMOÇÃO DE CABO DE AÇO E ESTICADORES DE PARA-RAIOS</t>
  </si>
  <si>
    <t>REMOÇÃO DE CAIXA DE ENTRADA DE ENERGIA PADRÃO MEDIÇÃO INDIRETA COMPLETA</t>
  </si>
  <si>
    <t>REMOÇÃO DE CAIXA DE ENTRADA DE ENERGIA PADRÃO RESIDENCIAL COMPLETA</t>
  </si>
  <si>
    <t>REMOÇÃO DE CAIXA DE ENTRADA TELEFÔNICA COMPLETA</t>
  </si>
  <si>
    <t>REMOÇÃO DE CAIXA DE MEDIÇÃO PADRÃO COMPLETA</t>
  </si>
  <si>
    <t>REMOÇÃO DE CAIXA ESTAMPADA</t>
  </si>
  <si>
    <t>REMOÇÃO DE CAIXA PARA FUSÍVEL OU TOMADA INSTALADA EM PERFILADO</t>
  </si>
  <si>
    <t>REMOÇÃO DE CAIXA PARA TRANSFORMADOR DE CORRENTE</t>
  </si>
  <si>
    <t>REMOÇÃO DE CANTONEIRA METÁLICA</t>
  </si>
  <si>
    <t>REMOÇÃO DE CAPTOR DE PARA-RAIOS TIPO FRANKLIN</t>
  </si>
  <si>
    <t>REMOÇÃO DE CHAPA DE FERRO PARA BUCHA DE PASSAGEM</t>
  </si>
  <si>
    <t>REMOÇÃO DE CHAVE AUTOMÁTICA DA BOIA</t>
  </si>
  <si>
    <t>REMOÇÃO DE CHAVE BASE DE MÁRMORE OU ARDÓSIA</t>
  </si>
  <si>
    <t>REMOÇÃO DE CHAVE DE AÇÃO RÁPIDA COMANDO FRONTAL MONTADO EM PAINEL</t>
  </si>
  <si>
    <t>REMOÇÃO DE CHAVE FUSÍVEL INDICADORA TIPO MATHEUS</t>
  </si>
  <si>
    <t>REMOÇÃO DE CHAVE SECCIONADORA TRIPOLAR SECA MECANISMO DE MANOBRA FRONTAL</t>
  </si>
  <si>
    <t>REMOÇÃO DE CHAVE TIPO PACCO ROTATIVO</t>
  </si>
  <si>
    <t>REMOÇÃO DE CINTA DE FIXAÇÃO DE ELETRODUTO OU SELA PARA CRUZETA EM POSTE</t>
  </si>
  <si>
    <t>REMOÇÃO DE CONDULETE</t>
  </si>
  <si>
    <t>REMOÇÃO DE CONDUTOR APARENTE DIÂMETRO EXTERNO ACIMA DE 6,5 MM</t>
  </si>
  <si>
    <t>REMOÇÃO DE CONDUTOR APARENTE DIÂMETRO EXTERNO ATÉ 6,5 MM</t>
  </si>
  <si>
    <t>REMOÇÃO DE CONDUTOR EMBUTIDO DIÂMETRO EXTERNO ACIMA DE 6,5 MM</t>
  </si>
  <si>
    <t>REMOÇÃO DE CONDUTOR EMBUTIDO DIÂMETRO EXTERNO ATÉ 6,5 MM</t>
  </si>
  <si>
    <t>REMOÇÃO DE CONDUTOR ESPECIAL</t>
  </si>
  <si>
    <t>REMOÇÃO DE CORDOALHA OU CABO DE COBRE NU</t>
  </si>
  <si>
    <t>REMOÇÃO DE CONTATOR MAGNÉTICO PARA COMANDO DE BOMBA</t>
  </si>
  <si>
    <t>REMOÇÃO DE CORRENTE PARA PENDENTES</t>
  </si>
  <si>
    <t>REMOÇÃO DE CRUZETA DE FERRO PARA FIXAÇÃO DE PROJETORES</t>
  </si>
  <si>
    <t>REMOÇÃO DE CRUZETA DE MADEIRA</t>
  </si>
  <si>
    <t>RETIRADA EM INSTALAÇÃO ELÉTRICA - LETRA D ATE I</t>
  </si>
  <si>
    <t>REMOÇÃO DE DISJUNTOR DE VOLUME NORMAL OU REDUZIDO</t>
  </si>
  <si>
    <t>REMOÇÃO DE DISJUNTOR A SECO ABERTO TRIPOLAR, 600 V DE 800 A</t>
  </si>
  <si>
    <t>REMOÇÃO DE DISJUNTOR TERMOMAGNÉTICO</t>
  </si>
  <si>
    <t>REMOÇÃO DE FUNDO DE QUADRO DE DISTRIBUIÇÃO OU CAIXA DE PASSAGEM</t>
  </si>
  <si>
    <t>REMOÇÃO DE GANCHO DE SUSTENTAÇÃO DE LUMINÁRIA EM PERFILADO</t>
  </si>
  <si>
    <t>REMOÇÃO DE INTERRUPTORES, TOMADAS, BOTÃO DE CAMPAINHA OU CIGARRA</t>
  </si>
  <si>
    <t>REMOÇÃO DE ISOLADOR TIPO CASTANHA E GANCHO DE SUSTENTAÇÃO</t>
  </si>
  <si>
    <t>REMOÇÃO DE ISOLADOR TIPO DISCO COMPLETO E GANCHO DE SUSPENSÃO</t>
  </si>
  <si>
    <t>REMOÇÃO DE ISOLADOR TIPO PINO, INCLUSIVE O PINO</t>
  </si>
  <si>
    <t>REMOÇÃO DE ISOLADOR GALVANIZADO USO GERAL</t>
  </si>
  <si>
    <t>RETIRADA EM INSTALAÇÃO ELÉTRICA - LETRA J ATE N</t>
  </si>
  <si>
    <t>REMOÇÃO DE JANELA DE VENTILAÇÃO, ILUMINAÇÃO OU VENTILAÇÃO E ILUMINAÇÃO PADRÃO</t>
  </si>
  <si>
    <t>REMOÇÃO DE LÂMPADA</t>
  </si>
  <si>
    <t>REMOÇÃO DE LUZ DE OBSTÁCULO</t>
  </si>
  <si>
    <t>REMOÇÃO DE MANOPLA DE COMANDO DE DISJUNTOR</t>
  </si>
  <si>
    <t>REMOÇÃO DE MÃO FRANCESA</t>
  </si>
  <si>
    <t>REMOÇÃO DE TERMINAL MODULAR (MUFLA) TRIPOLAR OU UNIPOLAR</t>
  </si>
  <si>
    <t>RETIRADA EM INSTALAÇÃO ELÉTRICA - LETRA O ATE S</t>
  </si>
  <si>
    <t>REMOÇÃO DE ÓLEO DE DISJUNTOR OU TRANSFORMADOR</t>
  </si>
  <si>
    <t>REMOÇÃO DE PÁRA-RAIOS TIPO CRISTAL-VALVE EM CABINE PRIMÁRIA</t>
  </si>
  <si>
    <t>REMOÇÃO DE PÁRA-RAIOS TIPO CRISTAL-VALVE EM POSTE SINGELO OU ESTALEIRO</t>
  </si>
  <si>
    <t>REMOÇÃO DE PERFILADO</t>
  </si>
  <si>
    <t>REMOÇÃO DE PORTA DE QUADRO OU PAINEL</t>
  </si>
  <si>
    <t>REMOÇÃO DE POSTE DE CONCRETO</t>
  </si>
  <si>
    <t>REMOÇÃO DE POSTE METÁLICO</t>
  </si>
  <si>
    <t>REMOÇÃO DE POSTE DE MADEIRA</t>
  </si>
  <si>
    <t>REMOÇÃO DE QUADRO DE DISTRIBUIÇÃO, CHAMADA OU CAIXA DE PASSAGEM</t>
  </si>
  <si>
    <t>REMOÇÃO DE REATOR PARA LÂMPADA</t>
  </si>
  <si>
    <t>REMOÇÃO DE REATOR PARA LÂMPADA FIXO EM POSTE</t>
  </si>
  <si>
    <t>REMOÇÃO DE RELÉ</t>
  </si>
  <si>
    <t>REMOÇÃO DE ROLDANA</t>
  </si>
  <si>
    <t>REMOÇÃO DE SOQUETE</t>
  </si>
  <si>
    <t>REMOÇÃO DE SUPORTE DE TRANSFORMADOR EM POSTE SINGELO OU ESTALEIRO</t>
  </si>
  <si>
    <t>RETIRADA EM INSTALAÇÃO ELÉTRICA - LETRA T ATE O FINAL</t>
  </si>
  <si>
    <t>REMOÇÃO DE TERMINAL OU CONECTOR PARA CABOS</t>
  </si>
  <si>
    <t>REMOÇÃO DE TRANSFORMADOR DE POTÊNCIA EM CABINE PRIMÁRIA</t>
  </si>
  <si>
    <t>REMOÇÃO DE TRANSFORMADOR DE POTENCIAL COMPLETO (PEQUENO)</t>
  </si>
  <si>
    <t>REMOÇÃO DE TRANSFORMADOR DE POTÊNCIA TRIFÁSICO ATÉ 225 KVA, A ÓLEO, EM POSTE SINGELO</t>
  </si>
  <si>
    <t>REMOÇÃO DE TUBULAÇÃO ELÉTRICA APARENTE COM DIÂMETRO EXTERNO ACIMA DE 50 MM</t>
  </si>
  <si>
    <t>REMOÇÃO DE TUBULAÇÃO ELÉTRICA APARENTE COM DIÂMETRO EXTERNO ATÉ 50 MM</t>
  </si>
  <si>
    <t>REMOÇÃO DE TUBULAÇÃO ELÉTRICA EMBUTIDA COM DIÂMETRO EXTERNO ACIMA DE 50 MM</t>
  </si>
  <si>
    <t>REMOÇÃO DE TUBULAÇÃO ELÉTRICA EMBUTIDA COM DIÂMETRO EXTERNO ATÉ 50 MM</t>
  </si>
  <si>
    <t>REMOÇÃO DE VERGALHÃO</t>
  </si>
  <si>
    <t>RETIRADA EM INSTALAÇÃO HIDRÁULICA</t>
  </si>
  <si>
    <t>REMOÇÃO DE CALHA OU RUFO</t>
  </si>
  <si>
    <t>REMOÇÃO DE CONDUTOR APARENTE</t>
  </si>
  <si>
    <t>REMOÇÃO DE TUBULAÇÃO HIDRÁULICA EM GERAL, INCLUINDO CONEXÕES, CAIXAS E RALOS</t>
  </si>
  <si>
    <t>REMOÇÃO DE HIDRANTE DE PAREDE COMPLETO</t>
  </si>
  <si>
    <t>REMOÇÃO DE RESERVATÓRIO EM FIBROCIMENTO ATÉ 1000 LITROS</t>
  </si>
  <si>
    <t>RETIRADA EM INSTALAÇÃO DE COMBATE A INCÊNDIO</t>
  </si>
  <si>
    <t>RETIRADA DE BICO DE SPRINKLER</t>
  </si>
  <si>
    <t>RETIRADA DE SISTEMA E EQUIPAMENTO DE CONFORTO MECÂNICO</t>
  </si>
  <si>
    <t>RETIRADA DE APARELHO DE AR CONDICIONADO PORTÁTIL</t>
  </si>
  <si>
    <t>RETIRADA DIVERSA DE PECAS PRE-MOLDADAS</t>
  </si>
  <si>
    <t>RETIRADA MANUAL DE GUIA PRÉ-MOLDADA, INCLUSIVE LIMPEZA, CARREGAMENTO, TRANSPORTE ATÉ 1 QUILÔMETRO E DESCARREGAMENTO</t>
  </si>
  <si>
    <t>RETIRADA DE SOLEIRA OU PEITORIL EM GERAL</t>
  </si>
  <si>
    <t>RETIRADA MANUAL DE GUIA PRÉ-MOLDADA, INCLUSIVE LIMPEZA E EMPILHAMENTO</t>
  </si>
  <si>
    <t>RETIRADA MANUAL DE PARALELEPÍPEDO OU LAJOTA DE CONCRETO, INCLUSIVE LIMPEZA, CARREGAMENTO, TRANSPORTE ATÉ 1 QUILÔMETRO E DESCARREGAMENTO</t>
  </si>
  <si>
    <t>RETIRADA MANUAL DE PARALELEPÍPEDO OU LAJOTA DE CONCRETO, INCLUSIVE LIMPEZA E EMPILHAMENTO</t>
  </si>
  <si>
    <t>RETIRADA DE DISPOSITIVOS VIÁRIOS</t>
  </si>
  <si>
    <t>RETIRADA DE PLACA DE SOLO</t>
  </si>
  <si>
    <t>TRANSPORTE DE MATERIAL SOLTO</t>
  </si>
  <si>
    <t>TRANSPORTE MANUAL HORIZONTAL E/OU VERTICAL DE ENTULHO ATÉ O LOCAL DE DESPEJO - ENSACADO</t>
  </si>
  <si>
    <t>TRANSPORTE COMERCIAL, CARRETEIRO E ALUGUEL</t>
  </si>
  <si>
    <t>REMOÇÃO DE ENTULHO SEPARADO DE OBRA COM CAÇAMBA METÁLICA - TERRA, ALVENARIA, CONCRETO, ARGAMASSA, MADEIRA, PAPEL, PLÁSTICO OU METAL</t>
  </si>
  <si>
    <t>REMOÇÃO DE ENTULHO DE OBRA COM CAÇAMBA METÁLICA - MATERIAL VOLUMOSO E MISTURADO POR ALVENARIA, TERRA, MADEIRA, PAPEL, PLÁSTICO E METAL</t>
  </si>
  <si>
    <t>REMOÇÃO DE ENTULHO DE OBRA COM CAÇAMBA METÁLICA - MATERIAL REJEITADO E MISTURADO POR VEGETAÇÃO, ISOPOR, MANTA ASFÁLTICA E LÃ DE VIDRO</t>
  </si>
  <si>
    <t>REMOÇÃO DE ENTULHO DE OBRA COM CAÇAMBA METÁLICA - GESSO E/OU DRYWALL</t>
  </si>
  <si>
    <t>TRANSPORTE MECANIZADO DE MATERIAL SOLTO</t>
  </si>
  <si>
    <t>TRANSPORTE DE ENTULHO, PARA DISTÂNCIAS SUPERIORES AO 3° KM ATÉ O 5° KM</t>
  </si>
  <si>
    <t>TRANSPORTE DE ENTULHO, PARA DISTÂNCIAS SUPERIORES AO 5° KM ATÉ O 10° KM</t>
  </si>
  <si>
    <t>TRANSPORTE DE ENTULHO, PARA DISTÂNCIAS SUPERIORES AO 10° KM ATÉ O 15° KM</t>
  </si>
  <si>
    <t>TRANSPORTE DE ENTULHO, PARA DISTÂNCIAS SUPERIORES AO 15° KM ATÉ O 20° KM</t>
  </si>
  <si>
    <t>TRANSPORTE DE ENTULHO, PARA DISTÂNCIAS SUPERIORES AO 20° KM</t>
  </si>
  <si>
    <t>CARREGAMENTO MECANIZADO DE ENTULHO FRAGMENTADO, COM CAMINHÃO À DISPOSIÇÃO DENTRO DA OBRA, ATÉ O RAIO DE 1 KM</t>
  </si>
  <si>
    <t>TAXAS DE RECOLHIMENTO</t>
  </si>
  <si>
    <t>TAXA DE DESTINAÇÃO DE RESÍDUO SÓLIDO EM ATERRO, TIPO INERTE</t>
  </si>
  <si>
    <t>TAXA DE DESTINAÇÃO DE RESÍDUO SÓLIDO EM ATERRO, TIPO SOLO/TERRA</t>
  </si>
  <si>
    <t>TRANSPORTE MECANIZADO DE SOLO</t>
  </si>
  <si>
    <t>CARREGAMENTO MECANIZADO DE SOLO DE 1ª E 2ª CATEGORIA</t>
  </si>
  <si>
    <t>TRANSPORTE DE SOLO DE 1ª E 2ª CATEGORIA POR CAMINHÃO ATÉ O 2° KM</t>
  </si>
  <si>
    <t>TRANSPORTE DE SOLO DE 1ª E 2ª CATEGORIA POR CAMINHÃO PARA DISTÂNCIAS SUPERIORES AO 2° KM ATÉ O 3° KM</t>
  </si>
  <si>
    <t>TRANSPORTE DE SOLO DE 1ª E 2ª CATEGORIA POR CAMINHÃO PARA DISTÂNCIAS SUPERIORES AO 3° KM ATÉ O 5° KM</t>
  </si>
  <si>
    <t>TRANSPORTE DE SOLO DE 1ª E 2ª CATEGORIA POR CAMINHÃO PARA DISTÂNCIAS SUPERIORES AO 5° KM ATÉ O 10° KM</t>
  </si>
  <si>
    <t>TRANSPORTE DE SOLO DE 1ª E 2ª CATEGORIA POR CAMINHÃO PARA DISTÂNCIAS SUPERIORES AO 10° KM ATÉ O 15° KM</t>
  </si>
  <si>
    <t>TRANSPORTE DE SOLO DE 1ª E 2ª CATEGORIA POR CAMINHÃO PARA DISTÂNCIAS SUPERIORES AO 15° KM ATÉ O 20° KM</t>
  </si>
  <si>
    <t>TRANSPORTE DE SOLO DE 1ª E 2ª CATEGORIA POR CAMINHÃO PARA DISTÂNCIAS SUPERIORES AO 20° KM</t>
  </si>
  <si>
    <t>TRANSPORTE DE SOLO BREJOSO POR CAMINHÃO ATÉ O 2° KM</t>
  </si>
  <si>
    <t>TRANSPORTE DE SOLO BREJOSO POR CAMINHÃO PARA DISTÂNCIAS SUPERIORES AO 2° KM ATÉ O 3° KM</t>
  </si>
  <si>
    <t>TRANSPORTE DE SOLO BREJOSO POR CAMINHÃO PARA DISTÂNCIAS SUPERIORES AO 3° KM ATÉ O 5° KM</t>
  </si>
  <si>
    <t>TRANSPORTE DE SOLO BREJOSO POR CAMINHÃO PARA DISTÂNCIAS SUPERIORES AO 5° KM ATÉ O 10° KM</t>
  </si>
  <si>
    <t>TRANSPORTE DE SOLO BREJOSO POR CAMINHÃO PARA DISTÂNCIAS SUPERIORES AO 10° KM ATÉ O 15° KM</t>
  </si>
  <si>
    <t>TRANSPORTE DE SOLO BREJOSO POR CAMINHÃO PARA DISTÂNCIAS SUPERIORES AO 15° KM ATÉ O 20° KM</t>
  </si>
  <si>
    <t>TRANSPORTE DE SOLO BREJOSO POR CAMINHÃO PARA DISTÂNCIAS SUPERIORES AO 20° KM</t>
  </si>
  <si>
    <t>ESCAVAÇÃO MANUAL EM CAMPO ABERTO DE SOLO, EXCETO ROCHA</t>
  </si>
  <si>
    <t>ESCAVAÇÃO MANUAL EM SOLO DE 1ª E 2ª CATEGORIA EM CAMPO ABERTO</t>
  </si>
  <si>
    <t>ESCAVAÇÃO MANUAL EM SOLO BREJOSO EM CAMPO ABERTO</t>
  </si>
  <si>
    <t>ESCAVAÇÃO MANUAL EM VALAS E BURACOS DE SOLO, EXCETO ROCHA</t>
  </si>
  <si>
    <t>ESCAVAÇÃO MANUAL EM SOLO DE 1ª E 2ª CATEGORIA EM VALA OU CAVA ATÉ 1,5 M</t>
  </si>
  <si>
    <t>ESCAVAÇÃO MANUAL EM SOLO DE 1ª E 2ª CATEGORIA EM VALA OU CAVA ALÉM DE 1,5 M</t>
  </si>
  <si>
    <t>REATERRO MANUAL SEM FORNECIMENTO DE MATERIAL</t>
  </si>
  <si>
    <t>REATERRO MANUAL PARA SIMPLES REGULARIZAÇÃO SEM COMPACTAÇÃO</t>
  </si>
  <si>
    <t>REATERRO MANUAL APILOADO SEM CONTROLE DE COMPACTAÇÃO</t>
  </si>
  <si>
    <t>REATERRO MANUAL COM ADIÇÃO DE 2% DE CIMENTO</t>
  </si>
  <si>
    <t>ATERRO MANUAL SEM FORNECIMENTO DE MATERIAL</t>
  </si>
  <si>
    <t>ATERRO MANUAL APILOADO DE ÁREA INTERNA COM MAÇO DE 30 KG</t>
  </si>
  <si>
    <t>CARGA / CARREGAMENTO E DESCARGA MANUAL</t>
  </si>
  <si>
    <t>CARGA MANUAL DE SOLO</t>
  </si>
  <si>
    <t>ESCAVAÇÃO OU CORTE MECANIZADOS EM CAMPO ABERTO DE SOLO, EXCETO ROCHA</t>
  </si>
  <si>
    <t>ESCAVAÇÃO E CARGA MECANIZADA PARA EXPLORAÇÃO DE SOLO EM JAZIDA</t>
  </si>
  <si>
    <t>ESCAVAÇÃO E CARGA MECANIZADA EM SOLO DE 1ª CATEGORIA, EM CAMPO ABERTO</t>
  </si>
  <si>
    <t>ESCAVAÇÃO E CARGA MECANIZADA EM SOLO DE 2ª CATEGORIA, EM CAMPO ABERTO</t>
  </si>
  <si>
    <t>CARGA E REMOÇÃO DE TERRA ATÉ A DISTÂNCIA MÉDIA DE 1 KM</t>
  </si>
  <si>
    <t>ESCAVAÇÃO MECANIZADA DE VALAS E BURACOS EM SOLO, EXCETO ROCHA</t>
  </si>
  <si>
    <t>ESCAVAÇÃO MECANIZADA DE VALAS OU CAVAS COM PROFUNDIDADE DE ATÉ 2 M</t>
  </si>
  <si>
    <t>ESCAVAÇÃO MECANIZADA DE VALAS OU CAVAS COM PROFUNDIDADE DE ATÉ 3 M</t>
  </si>
  <si>
    <t>ESCAVAÇÃO MECANIZADA DE VALAS OU CAVAS COM PROFUNDIDADE DE ATÉ 4 M</t>
  </si>
  <si>
    <t>ESCAVAÇÃO MECANIZADA DE VALAS OU CAVAS COM PROFUNDIDADE ACIMA DE 4 M, COM ESCAVADEIRA HIDRÁULICA</t>
  </si>
  <si>
    <t>ESCAVAÇÃO MECANIZADA EM SOLO BREJOSO OU TURFA</t>
  </si>
  <si>
    <t>ESCAVAÇÃO E CARGA MECANIZADA EM SOLO BREJOSO OU TURFA</t>
  </si>
  <si>
    <t>ESCAVAÇÃO E CARGA MECANIZADA EM SOLO VEGETAL SUPERFICIAL</t>
  </si>
  <si>
    <t>ESCAVAÇÃO OU CARGA MECANIZADA EM CAMPO ABERTO</t>
  </si>
  <si>
    <t>ESCAVAÇÃO E CARGA MECANIZADA EM CAMPO ABERTO, COM ROMPEDOR HIDRÁULICO, EM ROCHA</t>
  </si>
  <si>
    <t>APILOAMENTO E NIVELAMENTO MECANIZADO DE SOLO</t>
  </si>
  <si>
    <t>ESPALHAMENTO DE SOLO EM BOTA-FORA COM COMPACTAÇÃO SEM CONTROLE</t>
  </si>
  <si>
    <t>REATERRO MECANIZADO SEM FORNECIMENTO DE MATERIAL</t>
  </si>
  <si>
    <t>REATERRO COMPACTADO MECANIZADO DE VALA OU CAVA COM COMPACTADOR</t>
  </si>
  <si>
    <t>REATERRO COMPACTADO MECANIZADO DE VALA OU CAVA COM ROLO, MÍNIMO DE 95% PN</t>
  </si>
  <si>
    <t>ATERRO MECANIZADO SEM FORNECIMENTO DE MATERIAL</t>
  </si>
  <si>
    <t>COMPACTAÇÃO DE ATERRO MECANIZADO MÍNIMO DE 95% PN, SEM FORNECIMENTO DE SOLO EM ÁREAS FECHADAS</t>
  </si>
  <si>
    <t>COMPACTAÇÃO DE ATERRO MECANIZADO MÍNIMO DE 95% PN, SEM FORNECIMENTO DE SOLO EM CAMPO ABERTO</t>
  </si>
  <si>
    <t>COMPACTAÇÃO DE ATERRO MECANIZADO A 100% PN, SEM FORNECIMENTO DE SOLO EM CAMPO ABERTO</t>
  </si>
  <si>
    <t>ATERRO MECANIZADO POR COMPENSAÇÃO, SOLO DE 1ª CATEGORIA EM CAMPO ABERTO, SEM COMPACTAÇÃO DO ATERRO</t>
  </si>
  <si>
    <t>ESCORAMENTO</t>
  </si>
  <si>
    <t>ESCORAMENTO DE SOLO CONTÍNUO</t>
  </si>
  <si>
    <t>ESCORAMENTO DE SOLO DESCONTÍNUO</t>
  </si>
  <si>
    <t>ESCORAMENTO DE SOLO PONTALETADO</t>
  </si>
  <si>
    <t>ESCORAMENTO DE SOLO ESPECIAL</t>
  </si>
  <si>
    <t>ESCORAMENTO COM ESTACAS PRANCHAS METÁLICAS - PROFUNDIDADE ATÉ 4 M</t>
  </si>
  <si>
    <t>ESCORAMENTO COM ESTACAS PRANCHAS METÁLICAS - PROFUNDIDADE ATÉ 6 M</t>
  </si>
  <si>
    <t>ESCORAMENTO COM ESTACAS PRANCHAS METÁLICAS - PROFUNDIDADE ATÉ 8 M</t>
  </si>
  <si>
    <t>CIMBRAMENTO</t>
  </si>
  <si>
    <t>CIMBRAMENTO EM MADEIRA COM ESTRONCAS DE EUCALIPTO</t>
  </si>
  <si>
    <t>CIMBRAMENTO EM PERFIL METÁLICO PARA OBRAS DE ARTE</t>
  </si>
  <si>
    <t>CIMBRAMENTO TUBULAR METÁLICO</t>
  </si>
  <si>
    <t>MONTAGEM E DESMONTAGEM DE CIMBRAMENTO TUBULAR METÁLICO</t>
  </si>
  <si>
    <t>DESCIMBRAMENTO</t>
  </si>
  <si>
    <t>DESCIMBRAMENTO EM MADEIRA</t>
  </si>
  <si>
    <t>MANTA, FILTRO E DRENO</t>
  </si>
  <si>
    <t>GEOMEMBRANA EM POLIETILENO DE ALTA DENSIDADE PEAD DE 1 MM</t>
  </si>
  <si>
    <t>DRENO COM PEDRA BRITADA</t>
  </si>
  <si>
    <t>DRENO COM AREIA GROSSA</t>
  </si>
  <si>
    <t>MANTA GEOTÊXTIL COM RESISTÊNCIA À TRAÇÃO LONGITUDINAL DE 10KN/M E TRANSVERSAL DE 9KN/M</t>
  </si>
  <si>
    <t>MANTA GEOTÊXTIL COM RESISTÊNCIA À TRAÇÃO LONGITUDINAL DE 16KN/M E TRANSVERSAL DE 14KN/M</t>
  </si>
  <si>
    <t>MANTA GEOTÊXTIL COM RESISTÊNCIA À TRAÇÃO LONGITUDINAL DE 31KN/M E TRANSVERSAL DE 27KN/M</t>
  </si>
  <si>
    <t>BARBACA</t>
  </si>
  <si>
    <t>BARBACÃ EM TUBO DE PVC COM DIÂMETRO 50 MM</t>
  </si>
  <si>
    <t>BARBACÃ EM TUBO DE PVC COM DIÂMETRO 75 MM</t>
  </si>
  <si>
    <t>BARBACÃ EM TUBO DE PVC COM DIÂMETRO 100 MM</t>
  </si>
  <si>
    <t>ESGOTAMENTO</t>
  </si>
  <si>
    <t>TAXA DE MOBILIZAÇÃO E DESMOBILIZAÇÃO DE EQUIPAMENTOS PARA EXECUÇÃO DE REBAIXAMENTO DE LENÇOL FREÁTICO</t>
  </si>
  <si>
    <t>LOCAÇÃO DE CONJUNTO DE BOMBEAMENTO A VÁCUO PARA REBAIXAMENTO DE LENÇOL FREÁTICO, COM ATÉ 50 PONTEIRAS E POTÊNCIA ATÉ 15 HP, MÍNIMO 30 DIAS</t>
  </si>
  <si>
    <t>PONTEIRAS FILTRANTES, PROFUNDIDADE ATÉ 5 M</t>
  </si>
  <si>
    <t>ESGOTAMENTO DE ÁGUAS SUPERFICIAIS COM BOMBA DE SUPERFÍCIE OU SUBMERSA</t>
  </si>
  <si>
    <t>CONTENÇÃO</t>
  </si>
  <si>
    <t>ENROCAMENTO COM PEDRA ARRUMADA</t>
  </si>
  <si>
    <t>ENROCAMENTO COM PEDRA ASSENTADA</t>
  </si>
  <si>
    <t>GABIÃO TIPO CAIXA EM TELA METÁLICA, ALTURA DE 0,5 M, COM REVESTIMENTO LIGA ZINCO/ALUMÍNIO, MALHA HEXAGONAL 8/10 CM, FIO DIÂMETRO 2,7 MM, INDEPENDENTE DO FORMATO OU UTILIZAÇÃO</t>
  </si>
  <si>
    <t>GABIÃO TIPO CAIXA EM TELA METÁLICA, ALTURA DE 1 M, COM REVESTIMENTO LIGA ZINCO/ALUMÍNIO, MALHA HEXAGONAL 8/10 CM, FIO DIÂMETRO 2,7 MM, INDEPENDENTE DO FORMATO OU UTILIZAÇÃO</t>
  </si>
  <si>
    <t>FORMA EM TABUA</t>
  </si>
  <si>
    <t>FORMA EM MADEIRA COMUM PARA FUNDAÇÃO</t>
  </si>
  <si>
    <t>FORMA EM MADEIRA COMUM PARA ESTRUTURA</t>
  </si>
  <si>
    <t>FORMA EM MADEIRA COMUM PARA CAIXÃO PERDIDO</t>
  </si>
  <si>
    <t>DESMONTAGEM DE FORMA EM MADEIRA PARA ESTRUTURA DE LAJE, COM TÁBUAS</t>
  </si>
  <si>
    <t>DESMONTAGEM DE FORMA EM MADEIRA PARA ESTRUTURA DE VIGAS, COM TÁBUAS</t>
  </si>
  <si>
    <t>FORMA EM MADEIRA COMPENSADA</t>
  </si>
  <si>
    <t>FORMA PLANA EM COMPENSADO PARA ESTRUTURA CONVENCIONAL</t>
  </si>
  <si>
    <t>FORMA PLANA EM COMPENSADO PARA ESTRUTURA APARENTE</t>
  </si>
  <si>
    <t>FORMA CURVA EM COMPENSADO PARA ESTRUTURA APARENTE</t>
  </si>
  <si>
    <t>FORMA PLANA EM COMPENSADO PARA OBRA DE ARTE, SEM CIMBRAMENTO</t>
  </si>
  <si>
    <t>FORMA EM COMPENSADO PARA ENCAMISAMENTO DE TUBULÃO</t>
  </si>
  <si>
    <t>FORMA RIPADA DE 5 CM NA VERTICAL</t>
  </si>
  <si>
    <t>FORMA PLANA EM COMPENSADO PARA ESTRUTURA CONVENCIONAL COM CIMBRAMENTO TUBULAR METÁLICO</t>
  </si>
  <si>
    <t>FORMA PLANA EM COMPENSADO PARA ESTRUTURA APARENTE COM CIMBRAMENTO TUBULAR METÁLICO</t>
  </si>
  <si>
    <t>FORMA CURVA EM COMPENSADO PARA ESTRUTURA CONVENCIONAL COM CIMBRAMENTO TUBULAR METÁLICO</t>
  </si>
  <si>
    <t>FORMA EM PAPELÃO</t>
  </si>
  <si>
    <t>FORMA EM TUBO DE PAPELÃO COM DIÂMETRO DE 25 CM</t>
  </si>
  <si>
    <t>FORMA EM TUBO DE PAPELÃO COM DIÂMETRO DE 30 CM</t>
  </si>
  <si>
    <t>FORMA EM TUBO DE PAPELÃO COM DIÂMETRO DE 35 CM</t>
  </si>
  <si>
    <t>FORMA EM TUBO DE PAPELÃO COM DIÂMETRO DE 40 CM</t>
  </si>
  <si>
    <t>FORMA EM TUBO DE PAPELÃO COM DIÂMETRO DE 45 CM</t>
  </si>
  <si>
    <t>FORMA EM POLIPROPILENO</t>
  </si>
  <si>
    <t>FORMA EM POLIPROPILENO (CUBETA) E ACESSÓRIOS PARA LAJE NERVURADA COM DIMENSÕES VARIÁVEIS - LOCAÇÃO</t>
  </si>
  <si>
    <t>ARMADURA EM BARRA</t>
  </si>
  <si>
    <t>ARMADURA EM BARRA DE AÇO CA-25 FYK = 250 MPA</t>
  </si>
  <si>
    <t>ARMADURA EM BARRA DE AÇO CA-50 (A OU B) FYK = 500 MPA</t>
  </si>
  <si>
    <t>ARMADURA EM BARRA DE AÇO CA-60 (A OU B) FYK = 600 MPA</t>
  </si>
  <si>
    <t>ARMADURA EM TELA</t>
  </si>
  <si>
    <t>ARMADURA EM TELA SOLDADA DE AÇO</t>
  </si>
  <si>
    <t>CONCRETO USINADO COM CONTROLE FCK - FORNECIMENTO DO MATERIAL</t>
  </si>
  <si>
    <t>CONCRETO USINADO, FCK = 20 MPA</t>
  </si>
  <si>
    <t>CONCRETO USINADO, FCK = 25 MPA</t>
  </si>
  <si>
    <t>CONCRETO USINADO, FCK = 30 MPA</t>
  </si>
  <si>
    <t>CONCRETO USINADO, FCK = 35 MPA</t>
  </si>
  <si>
    <t>CONCRETO USINADO, FCK = 40 MPA</t>
  </si>
  <si>
    <t>CONCRETO USINADO, FCK = 20 MPA - PARA BOMBEAMENTO</t>
  </si>
  <si>
    <t>CONCRETO USINADO, FCK = 25 MPA - PARA BOMBEAMENTO</t>
  </si>
  <si>
    <t>CONCRETO USINADO, FCK = 30 MPA - PARA BOMBEAMENTO</t>
  </si>
  <si>
    <t>CONCRETO USINADO, FCK = 35 MPA - PARA BOMBEAMENTO</t>
  </si>
  <si>
    <t>CONCRETO USINADO, FCK = 40 MPA - PARA BOMBEAMENTO</t>
  </si>
  <si>
    <t>CONCRETO USINADO, FCK = 30 MPA - PARA BOMBEAMENTO EM ESTACA HÉLICE CONTÍNUA</t>
  </si>
  <si>
    <t>CONCRETO USINADO, FCK = 25 MPA - PARA PERFIL EXTRUDADO</t>
  </si>
  <si>
    <t>CONCRETO USINADO NÃO ESTRUTURAL - FORNECIMENTO DO MATERIAL</t>
  </si>
  <si>
    <t>CONCRETO USINADO NÃO ESTRUTURAL MÍNIMO 150 KG CIMENTO / M³</t>
  </si>
  <si>
    <t>CONCRETO USINADO NÃO ESTRUTURAL MÍNIMO 200 KG CIMENTO / M³</t>
  </si>
  <si>
    <t>CONCRETO USINADO NÃO ESTRUTURAL MÍNIMO 300 KG CIMENTO / M³</t>
  </si>
  <si>
    <t>CONCRETO EXECUTADO NO LOCAL COM CONTROLE FCK - FORNECIMENTO DO MATERIAL</t>
  </si>
  <si>
    <t>CONCRETO PREPARADO NO LOCAL, FCK = 20 MPA</t>
  </si>
  <si>
    <t>CONCRETO NÃO ESTRUTURAL EXECUTADO NO LOCAL - FORNECIMENTO DO MATERIAL</t>
  </si>
  <si>
    <t>CONCRETO NÃO ESTRUTURAL EXECUTADO NO LOCAL, MÍNIMO 150 KG CIMENTO / M³</t>
  </si>
  <si>
    <t>CONCRETO NÃO ESTRUTURAL EXECUTADO NO LOCAL, MÍNIMO 200 KG CIMENTO / M³</t>
  </si>
  <si>
    <t>CONCRETO NÃO ESTRUTURAL EXECUTADO NO LOCAL, MÍNIMO 300 KG CIMENTO / M³</t>
  </si>
  <si>
    <t>CONCRETO E ARGAMASSA ESPECIAL</t>
  </si>
  <si>
    <t>ARGAMASSA EM SOLO E CIMENTO A 5% EM PESO</t>
  </si>
  <si>
    <t>ARGAMASSA GRAUTE EXPANSIVA AUTONIVELANTE DE ALTA RESISTÊNCIA</t>
  </si>
  <si>
    <t>ARGAMASSA GRAUTE</t>
  </si>
  <si>
    <t>CONCRETO CICLÓPICO - FORNECIMENTO E APLICAÇÃO (COM 30% DE PEDRA RACHÃO), CONCRETO FCK 15 MPA</t>
  </si>
  <si>
    <t>EXECUÇÃO DE CONCRETO PROJETADO - CONSUMO DE CIMENTO 350 KG/M³</t>
  </si>
  <si>
    <t>ARGAMASSAS ESPECIAIS</t>
  </si>
  <si>
    <t>ARGAMASSA DE CIMENTO E AREIA, FCK = 20 MPA, CONSUMO DE CIMENTO 600 KG/M³ - MATERIAL PARA INJEÇÃO EM ESTACA RAIZ</t>
  </si>
  <si>
    <t>LANÇAMENTO E APLICAÇÃO</t>
  </si>
  <si>
    <t>LANÇAMENTO, ESPALHAMENTO E ADENSAMENTO DE CONCRETO OU MASSA EM LASTRO E/OU ENCHIMENTO</t>
  </si>
  <si>
    <t>LANÇAMENTO E ADENSAMENTO DE CONCRETO OU MASSA EM FUNDAÇÃO</t>
  </si>
  <si>
    <t>LANÇAMENTO E ADENSAMENTO DE CONCRETO OU MASSA EM ESTRUTURA</t>
  </si>
  <si>
    <t>LANÇAMENTO E ADENSAMENTO DE CONCRETO OU MASSA POR BOMBEAMENTO</t>
  </si>
  <si>
    <t>NIVELAMENTO DE PISO EM CONCRETO COM ACABADORA DE SUPERFÍCIE</t>
  </si>
  <si>
    <t>LASTRO E ENCHIMENTO</t>
  </si>
  <si>
    <t>LASTRO DE AREIA</t>
  </si>
  <si>
    <t>LASTRO DE PEDRA BRITADA</t>
  </si>
  <si>
    <t>ENCHIMENTO DE LAJE COM CONCRETO CELULAR COM DENSIDADE DE 1.200 KG/M³</t>
  </si>
  <si>
    <t>ENCHIMENTO DE LAJE COM TIJOLOS CERÂMICOS FURADOS</t>
  </si>
  <si>
    <t>ENCHIMENTO DE NICHOS EM GERAL, COM MATERIAL PROVENIENTE DE ENTULHO</t>
  </si>
  <si>
    <t>LASTRO E/OU FUNDAÇÃO EM RACHÃO MECANIZADO</t>
  </si>
  <si>
    <t>LASTRO E/OU FUNDAÇÃO EM RACHÃO MANUAL</t>
  </si>
  <si>
    <t>ENCHIMENTO DE NICHOS EM GERAL, COM AREIA</t>
  </si>
  <si>
    <t>COLCHÃO DE AREIA</t>
  </si>
  <si>
    <t>ENCHIMENTO DE NICHOS COM POLIESTIRENO EXPANDIDO DO TIPO P-1</t>
  </si>
  <si>
    <t>ENCHIMENTO DE NICHOS COM POLIESTIRENO EXPANDIDO DO TIPO EPS-5F</t>
  </si>
  <si>
    <t>REPAROS, CONSERVAÇÕES E COMPLEMENTOS - GRUPO 11</t>
  </si>
  <si>
    <t>CORTE DE JUNTA DE DILATAÇÃO, COM SERRA DE DISCO DIAMANTADO PARA PISOS</t>
  </si>
  <si>
    <t>SELANTE ENDURECEDOR DE CONCRETO ANTIPÓ</t>
  </si>
  <si>
    <t>REPARO SUPERFICIAL COM ARGAMASSA POLIMÉRICA (TIXOTRÓPICA), BICOMPONENTE</t>
  </si>
  <si>
    <t>TRATAMENTO DE FISSURAS ESTÁVEIS (NÃO ATIVAS) EM ELEMENTOS DE CONCRETO</t>
  </si>
  <si>
    <t>BROCA</t>
  </si>
  <si>
    <t>BROCA EM CONCRETO ARMADO DIÂMETRO DE 20 CM - COMPLETA</t>
  </si>
  <si>
    <t>BROCA EM CONCRETO ARMADO DIÂMETRO DE 25 CM - COMPLETA</t>
  </si>
  <si>
    <t>BROCA EM CONCRETO ARMADO DIÂMETRO DE 30 CM - COMPLETA</t>
  </si>
  <si>
    <t>ESTACA PRE-MOLDADA DE CONCRETO</t>
  </si>
  <si>
    <t>TAXA DE MOBILIZAÇÃO E DESMOBILIZAÇÃO DE EQUIPAMENTOS PARA EXECUÇÃO DE ESTACA PRÉ-MOLDADA</t>
  </si>
  <si>
    <t>ESTACA ESCAVADA MECANICAMENTE</t>
  </si>
  <si>
    <t>TAXA DE MOBILIZAÇÃO E DESMOBILIZAÇÃO DE EQUIPAMENTOS PARA EXECUÇÃO DE ESTACA ESCAVADA</t>
  </si>
  <si>
    <t>ESTACA ESCAVADA MECANICAMENTE, DIÂMETRO DE 25 CM ATÉ 20 T</t>
  </si>
  <si>
    <t>ESTACA ESCAVADA MECANICAMENTE, DIÂMETRO DE 30 CM ATÉ 30 T</t>
  </si>
  <si>
    <t>ESTACA ESCAVADA MECANICAMENTE, DIÂMETRO DE 35 CM ATÉ 40 T</t>
  </si>
  <si>
    <t>ESTACA ESCAVADA MECANICAMENTE, DIÂMETRO DE 40 CM ATÉ 50 T</t>
  </si>
  <si>
    <t>ESTACA TIPO STRAUSS</t>
  </si>
  <si>
    <t>TAXA DE MOBILIZAÇÃO E DESMOBILIZAÇÃO DE EQUIPAMENTOS PARA EXECUÇÃO DE ESTACA TIPO STRAUSS</t>
  </si>
  <si>
    <t>ESTACA TIPO STRAUSS, DIÂMETRO DE 25 CM ATÉ 20 T</t>
  </si>
  <si>
    <t>ESTACA TIPO STRAUSS, DIÂMETRO DE 32 CM ATÉ 30 T</t>
  </si>
  <si>
    <t>ESTACA TIPO STRAUSS, DIÂMETRO DE 38 CM ATÉ 40 T</t>
  </si>
  <si>
    <t>ESTACA TIPO STRAUSS, DIÂMETRO DE 45 CM ATÉ 60 T</t>
  </si>
  <si>
    <t>ESTACA TIPO RAIZ</t>
  </si>
  <si>
    <t>TAXA DE MOBILIZAÇÃO E DESMOBILIZAÇÃO DE EQUIPAMENTOS PARA EXECUÇÃO DE ESTACA TIPO RAIZ EM SOLO</t>
  </si>
  <si>
    <t>ESTACA TIPO RAIZ, DIÂMETRO DE 10 CM PARA 10 T, EM SOLO</t>
  </si>
  <si>
    <t>ESTACA TIPO RAIZ, DIÂMETRO DE 12 CM PARA 15 T, EM SOLO</t>
  </si>
  <si>
    <t>ESTACA TIPO RAIZ, DIÂMETRO DE 15 CM PARA 25 T, EM SOLO</t>
  </si>
  <si>
    <t>ESTACA TIPO RAIZ, DIÂMETRO DE 16 CM PARA 35 T, EM SOLO</t>
  </si>
  <si>
    <t>ESTACA TIPO RAIZ, DIÂMETRO DE 20 CM PARA 50 T, EM SOLO</t>
  </si>
  <si>
    <t>ESTACA TIPO RAIZ, DIÂMETRO DE 25 CM PARA 80 T, EM SOLO</t>
  </si>
  <si>
    <t>ESTACA TIPO RAIZ, DIÂMETRO DE 31 CM PARA 100 T, EM SOLO</t>
  </si>
  <si>
    <t>ESTACA TIPO RAIZ, DIÂMETRO DE 40 CM PARA 130 T, EM SOLO</t>
  </si>
  <si>
    <t>ESTACA TIPO RAIZ, DIÂMETRO DE 31 CM, SEM ARMAÇÃO, EM SOLO</t>
  </si>
  <si>
    <t>ESTACA TIPO RAIZ, DIÂMETRO DE 45 CM, SEM ARMAÇÃO, EM SOLO</t>
  </si>
  <si>
    <t>TAXA DE MOBILIZAÇÃO E DESMOBILIZAÇÃO DE EQUIPAMENTOS PARA EXECUÇÃO DE ESTACA TIPO RAIZ EM ROCHA</t>
  </si>
  <si>
    <t>ESTACA TIPO RAIZ, DIÂMETRO DE 31 CM, SEM ARMAÇÃO, EM ROCHA</t>
  </si>
  <si>
    <t>ESTACA TIPO RAIZ, DIÂMETRO DE 41 CM, SEM ARMAÇÃO, EM ROCHA</t>
  </si>
  <si>
    <t>ESTACA TIPO RAIZ, DIÂMETRO DE 45 CM, SEM ARMAÇÃO, EM ROCHA</t>
  </si>
  <si>
    <t>ESTACA TIPO RAIZ, DIÂMETRO DE 15 CM PARA 25 T, SEM ARMAÇÃO E SEM ARGAMASSA, EM ROCHA</t>
  </si>
  <si>
    <t>INJEÇÃO DE ARGAMASSA DE CIMENTO E AREIA EM ESTACA RAIZ - SOBRECONSUMO</t>
  </si>
  <si>
    <t>TUBULÃO</t>
  </si>
  <si>
    <t>TAXA DE MOBILIZAÇÃO E DESMOBILIZAÇÃO DE EQUIPAMENTOS PARA EXECUÇÃO DE TUBULÃO ESCAVADO MECANICAMENTE</t>
  </si>
  <si>
    <t>ABERTURA DE FUSTE MECANIZADO DIÂMETRO DE 50 CM</t>
  </si>
  <si>
    <t>ABERTURA DE FUSTE MECANIZADO DIÂMETRO DE 60 CM</t>
  </si>
  <si>
    <t>ABERTURA DE FUSTE MECANIZADO DIÂMETRO DE 80 CM</t>
  </si>
  <si>
    <t>ESCAVAÇÃO MANUAL EM CAMPO ABERTO PARA TUBULÃO, FUSTE E/OU BASE</t>
  </si>
  <si>
    <t>ESTACA HÉLICE CONTINUA</t>
  </si>
  <si>
    <t>TAXA DE MOBILIZAÇÃO E DESMOBILIZAÇÃO DE EQUIPAMENTOS PARA EXECUÇÃO DE ESTACA TIPO HÉLICE CONTÍNUA EM SOLO</t>
  </si>
  <si>
    <t>ESTACA TIPO HÉLICE CONTÍNUA, DIÂMETRO DE 25 CM EM SOLO</t>
  </si>
  <si>
    <t>ESTACA TIPO HÉLICE CONTÍNUA, DIÂMETRO DE 30 CM EM SOLO</t>
  </si>
  <si>
    <t>ESTACA TIPO HÉLICE CONTÍNUA, DIÂMETRO DE 35 CM EM SOLO</t>
  </si>
  <si>
    <t>ESTACA TIPO HÉLICE CONTÍNUA, DIÂMETRO DE 40 CM EM SOLO</t>
  </si>
  <si>
    <t>ESTACA TIPO HÉLICE CONTÍNUA, DIÂMETRO DE 50 CM EM SOLO</t>
  </si>
  <si>
    <t>ESTACA TIPO HÉLICE CONTÍNUA, DIÂMETRO DE 60 CM EM SOLO</t>
  </si>
  <si>
    <t>ESTACA TIPO HÉLICE CONTÍNUA, DIÂMETRO DE 70 CM EM SOLO</t>
  </si>
  <si>
    <t>ESTACA TIPO HÉLICE CONTÍNUA, DIÂMETRO DE 80 CM EM SOLO</t>
  </si>
  <si>
    <t>ESTACA ESCAVADA COM INJEÇÃO OU MICRO ESTACA</t>
  </si>
  <si>
    <t>TAXA DE MOBILIZAÇÃO E DESMOBILIZAÇÃO DE EQUIPAMENTOS PARA EXECUÇÃO DE ESTACAS ESCAVADAS COM INJEÇÃO OU MICROESTACA</t>
  </si>
  <si>
    <t>ESTACA ESCAVADA COM INJEÇÃO OU MICROESTACA, DIÂMETRO DE 16 CM</t>
  </si>
  <si>
    <t>ESTACA ESCAVADA COM INJEÇÃO OU MICROESTACA, DIÂMETRO DE 20 CM</t>
  </si>
  <si>
    <t>ESTACA ESCAVADA COM INJEÇÃO OU MICROESTACA, DIÂMETRO DE 25 CM</t>
  </si>
  <si>
    <t>LAJE PRE-FABRICADA MISTA EM VIGOTAS TREPLICADAS E LAJOTAS</t>
  </si>
  <si>
    <t>LAJE PRÉ-FABRICADA MISTA VIGOTA TRELIÇADA/LAJOTA CERÂMICA - LT 12 (8+4) E CAPA COM CONCRETO DE 25 MPA</t>
  </si>
  <si>
    <t>LAJE PRÉ-FABRICADA MISTA VIGOTA TRELIÇADA/LAJOTA CERÂMICA - LT 16 (12+4) E CAPA COM CONCRETO DE 25 MPA</t>
  </si>
  <si>
    <t>LAJE PRÉ-FABRICADA MISTA VIGOTA TRELIÇADA/LAJOTA CERÂMICA - LT 20 (16+4) E CAPA COM CONCRETO DE 25 MPA</t>
  </si>
  <si>
    <t>LAJE PRÉ-FABRICADA MISTA VIGOTA TRELIÇADA/LAJOTA CERÂMICA - LT 24 (20+4) E CAPA COM CONCRETO DE 25 MPA</t>
  </si>
  <si>
    <t>LAJE PRÉ-FABRICADA MISTA VIGOTA TRELIÇADA/LAJOTA CERÂMICA - LT 30 (24+6) E CAPA COM CONCRETO DE 25 MPA</t>
  </si>
  <si>
    <t>LAJE PRÉ-FABRICADA UNIDIRECIONAL EM VIGA TRELIÇADA/LAJOTA EM EPS LT 12 (8 + 4), COM CAPA DE CONCRETO DE 25 MPA</t>
  </si>
  <si>
    <t>LAJE PRÉ-FABRICADA UNIDIRECIONAL EM VIGA TRELIÇADA/LAJOTA EM EPS LT 16 (12 + 4), COM CAPA DE CONCRETO DE 25 MPA</t>
  </si>
  <si>
    <t>LAJE PRÉ-FABRICADA UNIDIRECIONAL EM VIGA TRELIÇADA/LAJOTA EM EPS LT 20 (16 + 4), COM CAPA DE CONCRETO DE 25 MPA</t>
  </si>
  <si>
    <t>LAJE PRÉ-FABRICADA UNIDIRECIONAL EM VIGA TRELIÇADA/LAJOTA EM EPS LT 25 (20 + 5), COM CAPA DE CONCRETO DE 25 MPA</t>
  </si>
  <si>
    <t>LAJE PRÉ-FABRICADA UNIDIRECIONAL EM VIGA TRELIÇADA/LAJOTA EM EPS LT 30 (25 + 5), COM CAPA DE CONCRETO DE 25 MPA</t>
  </si>
  <si>
    <t>LAJE PRE-FABRICADA MISTA EM VIGOTAS PROTENDIDAS E LAJOTAS</t>
  </si>
  <si>
    <t>LAJE PRÉ-FABRICADA MISTA VIGOTA PROTENDIDA/LAJOTA CERÂMICA - LP 12 (8+4) E CAPA COM CONCRETO DE 25 MPA</t>
  </si>
  <si>
    <t>LAJE PRÉ-FABRICADA MISTA VIGOTA PROTENDIDA/LAJOTA CERÂMICA - LP 16 (12+4) E CAPA COM CONCRETO DE 25 MPA</t>
  </si>
  <si>
    <t>LAJE PRÉ-FABRICADA MISTA VIGOTA PROTENDIDA/LAJOTA CERÂMICA - LP 20 (16+4) E CAPA COM CONCRETO DE 25 MPA</t>
  </si>
  <si>
    <t>LAJE PRÉ-FABRICADA MISTA VIGOTA PROTENDIDA/LAJOTA CERÂMICA - LP 25 (20+5) E CAPA COM CONCRETO DE 25 MPA</t>
  </si>
  <si>
    <t>PRE-LAJE</t>
  </si>
  <si>
    <t>PRÉ-LAJE EM PAINEL PRÉ-FABRICADO TRELIÇADO, COM EPS, H= 12 CM</t>
  </si>
  <si>
    <t>PRÉ-LAJE EM PAINEL PRÉ-FABRICADO TRELIÇADO, COM EPS, H= 16 CM</t>
  </si>
  <si>
    <t>PRÉ-LAJE EM PAINEL PRÉ-FABRICADO TRELIÇADO, COM EPS, H= 20 CM</t>
  </si>
  <si>
    <t>PRÉ-LAJE EM PAINEL PRÉ-FABRICADO TRELIÇADO, COM EPS, H= 25 CM</t>
  </si>
  <si>
    <t>PRÉ-LAJE EM PAINEL PRÉ-FABRICADO TRELIÇADO, H= 12 CM</t>
  </si>
  <si>
    <t>PRÉ-LAJE EM PAINEL PRÉ-FABRICADO TRELIÇADO, H= 16 CM</t>
  </si>
  <si>
    <t>ALVENARIA DE FUNDAÇÃO (EMBASAMENTO)</t>
  </si>
  <si>
    <t>ALVENARIA DE EMBASAMENTO EM TIJOLO MACIÇO COMUM</t>
  </si>
  <si>
    <t>ALVENARIA DE EMBASAMENTO EM BLOCO DE CONCRETO DE 14 X 19 X 39 CM - CLASSE A</t>
  </si>
  <si>
    <t>ALVENARIA DE EMBASAMENTO EM BLOCO DE CONCRETO DE 19 X 19 X 39 CM - CLASSE A</t>
  </si>
  <si>
    <t>ALVENARIA COM TIJOLO MACIÇO COMUM OU ESPECIAL</t>
  </si>
  <si>
    <t>ALVENARIA DE ELEVAÇÃO DE 1/4 TIJOLO MACIÇO COMUM</t>
  </si>
  <si>
    <t>ALVENARIA DE ELEVAÇÃO DE 1/2 TIJOLO MACIÇO COMUM</t>
  </si>
  <si>
    <t>ALVENARIA DE ELEVAÇÃO DE 1 TIJOLO MACIÇO COMUM</t>
  </si>
  <si>
    <t>ALVENARIA DE ELEVAÇÃO DE 1 1/2 TIJOLO MACIÇO COMUM</t>
  </si>
  <si>
    <t>ALVENARIA DE ELEVAÇÃO DE 1/2 TIJOLO MACIÇO APARENTE</t>
  </si>
  <si>
    <t>ALVENARIA DE ELEVAÇÃO DE 1 TIJOLO MACIÇO APARENTE</t>
  </si>
  <si>
    <t>ALVENARIA COM TIJOLO LAMINADO APARENTE</t>
  </si>
  <si>
    <t>ALVENARIA DE ELEVAÇÃO DE 1/4 TIJOLO LAMINADO</t>
  </si>
  <si>
    <t>ALVENARIA DE ELEVAÇÃO DE 1/2 TIJOLO LAMINADO</t>
  </si>
  <si>
    <t>ALVENARIA DE ELEVAÇÃO DE 1 TIJOLO LAMINADO</t>
  </si>
  <si>
    <t>ALVENARIA COM BLOCO CERÂMICO DE VEDAÇÃO</t>
  </si>
  <si>
    <t>ALVENARIA COM BLOCO CERÂMICO ESTRUTURAL</t>
  </si>
  <si>
    <t>ALVENARIA COM BLOCO DE CONCRETO DE VEDAÇÃO</t>
  </si>
  <si>
    <t>ALVENARIA COM BLOCO DE CONCRETO ESTRUTURAL</t>
  </si>
  <si>
    <t>ALVENARIA DE CONCRETO CELULAR OU SILICO CALCÁRIO</t>
  </si>
  <si>
    <t>ALVENARIA EM BLOCO DE CONCRETO CELULAR AUTOCLAVADO DE 10 CM, USO REVESTIDO - CLASSE C25</t>
  </si>
  <si>
    <t>ALVENARIA EM BLOCO DE CONCRETO CELULAR AUTOCLAVADO DE 12,5 CM, USO REVESTIDO - CLASSE C25</t>
  </si>
  <si>
    <t>ALVENARIA EM BLOCO DE CONCRETO CELULAR AUTOCLAVADO DE 15 CM, USO REVESTIDO - CLASSE C25</t>
  </si>
  <si>
    <t>ALVENARIA EM BLOCO DE CONCRETO CELULAR AUTOCLAVADO DE 20 CM, USO REVESTIDO - CLASSE C25</t>
  </si>
  <si>
    <t>PECAS MOLDADAS NO LOCAL (VERGAS, PILARETES, ETC.)</t>
  </si>
  <si>
    <t>VERGAS, CONTRAVERGAS E PILARETES DE CONCRETO ARMADO</t>
  </si>
  <si>
    <t>CIMALHA EM CONCRETO COM PINGADEIRA</t>
  </si>
  <si>
    <t>ELEMENTOS VAZADOS (CONCRETO, CERÂMICA E VIDROS)</t>
  </si>
  <si>
    <t>ELEMENTO VAZADO EM CONCRETO, TIPO QUADRICULADO DE 39 X 39 X 10 CM</t>
  </si>
  <si>
    <t>ELEMENTO VAZADO EM CONCRETO, TIPO VENEZIANA DE 39 X 39 X 10 CM</t>
  </si>
  <si>
    <t>ELEMENTO VAZADO EM VIDRO, TIPO VENEZIANA CAPELINHA DE 20 X 10 X 10 CM</t>
  </si>
  <si>
    <t>ELEMENTO VAZADO EM VIDRO, TIPO VENEZIANA DE 20 X 20 X 6 CM</t>
  </si>
  <si>
    <t>DIVISÓRIA E FECHAMENTO</t>
  </si>
  <si>
    <t>DIVISÓRIA EM PLACAS DE GRANITO COM ESPESSURA DE 3 CM</t>
  </si>
  <si>
    <t>DIVISÓRIA EM PLACAS DE GRANILITE COM ESPESSURA DE 3 CM</t>
  </si>
  <si>
    <t>DIVISÓRIA SANITÁRIA EM PAINEL LAMINADO MELAMÍNICO ESTRUTURAL COM PERFIS EM ALUMÍNIO, INCLUSIVE FERRAGEM COMPLETA PARA VÃO DE PORTA</t>
  </si>
  <si>
    <t>DIVISÃO PARA MICTÓRIO EM PLACAS DE MÁRMORE BRANCO, COM ESPESSURA DE 3 CM</t>
  </si>
  <si>
    <t>DIVISÓRIA CEGA TIPO NAVAL, ACABAMENTO EM LAMINADO FENÓLICO MELAMÍNICO, COM ESPESSURA DE 3,5 CM</t>
  </si>
  <si>
    <t>DIVISÓRIA EM PLACAS DE GESSO ACARTONADO, RESISTÊNCIA AO FOGO 60 MINUTOS, ESPESSURA 120/90MM - 1RF / 1RF LM</t>
  </si>
  <si>
    <t>DIVISÓRIA CEGA TIPO NAVAL COM MIOLO MINERAL, ACABAMENTO EM LAMINADO MELAMÍNICO, COM ESPESSURA DE 3,5 CM</t>
  </si>
  <si>
    <t>DIVISÓRIA PAINEL/VIDRO/VIDRO TIPO NAVAL, ACABAMENTO EM LAMINADO FENÓLICO MELAMÍNICO, COM ESPESSURA DE 3,5 CM</t>
  </si>
  <si>
    <t>DIVISÓRIA EM PLACAS DE GESSO ACARTONADO, RESISTÊNCIA AO FOGO 30 MINUTOS, ESPESSURA 73/48MM - 1ST / 1ST</t>
  </si>
  <si>
    <t>DIVISÓRIA EM PLACAS DE GESSO ACARTONADO, RESISTÊNCIA AO FOGO 30 MINUTOS, ESPESSURA 73/48MM - 1ST / 1ST LM</t>
  </si>
  <si>
    <t>DIVISÓRIA EM PLACAS DE GESSO ACARTONADO, RESISTÊNCIA AO FOGO 30 MINUTOS, ESPESSURA 100/70MM - 1ST / 1ST LM</t>
  </si>
  <si>
    <t>DIVISÓRIA EM PLACAS DE GESSO ACARTONADO, RESISTÊNCIA AO FOGO 30 MINUTOS, ESPESSURA 100/70MM - 1ST / 1ST</t>
  </si>
  <si>
    <t>DIVISÓRIA EM PLACAS DE GESSO ACARTONADO, RESISTÊNCIA AO FOGO 30 MINUTOS, ESPESSURA 100/70MM - 1RU / 1RU</t>
  </si>
  <si>
    <t>DIVISÓRIA EM PLACAS DUPLAS DE GESSO ACARTONADO, RESISTÊNCIA AO FOGO 60 MINUTOS, ESPESSURA 120/70MM - 2ST / 2ST LM</t>
  </si>
  <si>
    <t>DIVISÓRIA CEGA TIPO PISO/TETO EM LAMINADO MELAMÍNICO DE BAIXA PRESSÃO, COM COLUNA ESTRUTURAL EM ALUMÍNIO EXTRUDADO</t>
  </si>
  <si>
    <t>DIVISÓRIA TIPO PISO/TETO EM VIDRO TEMPERADO SIMPLES, COM COLUNA ESTRUTURAL EM ALUMÍNIO EXTRUDADO</t>
  </si>
  <si>
    <t>DIVISÓRIA TIPO PISO/TETO EM VIDRO TEMPERADO DUPLO E MICRO PERSIANAS, COM COLUNA ESTRUTURAL EM ALUMÍNIO EXTRUDADO</t>
  </si>
  <si>
    <t>DIVISÓRIA EM PLACAS DE GRANILITE COM ESPESSURA DE 4 CM</t>
  </si>
  <si>
    <t>DIVISÓRIA EM PLACAS DUPLAS DE GESSO ACARTONADO, RESISTÊNCIA AO FOGO 120 MINUTOS, ESPESSURA 130/70MM - 2RF / 2RF</t>
  </si>
  <si>
    <t>DIVISÓRIA EM PLACAS DUPLAS DE GESSO ACARTONADO, RESISTÊNCIA AO FOGO 60 MINUTOS, ESPESSURA 120/70MM - 2ST / 2RU</t>
  </si>
  <si>
    <t>DIVISÓRIA EM PLACAS DUPLAS DE GESSO ACARTONADO, RESISTÊNCIA AO FOGO 60 MINUTOS, ESPESSURA 120/70MM - 2RU / 2RU</t>
  </si>
  <si>
    <t>DIVISÓRIA EM PLACAS DUPLAS DE GESSO ACARTONADO, RESISTÊNCIA AO FOGO 60 MINUTOS, ESPESSURA 98/48MM - 2ST / 2ST LM</t>
  </si>
  <si>
    <t>DIVISÓRIA EM PLACAS DUPLAS DE GESSO ACARTONADO, RESISTÊNCIA AO FOGO 60 MINUTOS, ESPESSURA 98/48MM - 2RU / 2RU LM</t>
  </si>
  <si>
    <t>DIVISÓRIA EM PLACAS DUPLAS DE GESSO ACARTONADO, RESISTÊNCIA AO FOGO 60 MINUTOS, ESPESSURA 98/48MM - 2ST / 2RU LM</t>
  </si>
  <si>
    <t>DIVISÓRIA E FECHAMENTO.</t>
  </si>
  <si>
    <t>FECHAMENTO EM PLACA CIMENTÍCIA COM ESPESSURA DE 12 MM</t>
  </si>
  <si>
    <t>REPAROS, CONSERVAÇÕES E COMPLEMENTOS - GRUPO 14</t>
  </si>
  <si>
    <t>RECOLOCAÇÃO DE DIVISÓRIAS EM CHAPAS COM MONTANTES METÁLICOS</t>
  </si>
  <si>
    <t>TELA GALVANIZADA PARA FIXAÇÃO DE ALVENARIA COM DIMENSÃO DE 6X50CM</t>
  </si>
  <si>
    <t>TELA GALVANIZADA PARA FIXAÇÃO DE ALVENARIA COM DIMENSÃO DE 7,5X50CM</t>
  </si>
  <si>
    <t>TELA GALVANIZADA PARA FIXAÇÃO DE ALVENARIA COM DIMENSÃO DE 10,5X50CM</t>
  </si>
  <si>
    <t>TELA GALVANIZADA PARA FIXAÇÃO DE ALVENARIA COM DIMENSÃO DE 12X50CM</t>
  </si>
  <si>
    <t>TELA GALVANIZADA PARA FIXAÇÃO DE ALVENARIA COM DIMENSÃO DE 17X50CM</t>
  </si>
  <si>
    <t>ESTRUTURA EM MADEIRA PARA COBERTURA</t>
  </si>
  <si>
    <t>ESTRUTURA DE MADEIRA TESOURADA PARA TELHA DE BARRO - VÃOS ATÉ 7,00 M</t>
  </si>
  <si>
    <t>ESTRUTURA DE MADEIRA TESOURADA PARA TELHA DE BARRO - VÃOS DE 7,01 A 10,00 M</t>
  </si>
  <si>
    <t>ESTRUTURA DE MADEIRA TESOURADA PARA TELHA DE BARRO - VÃOS DE 10,01 A 13,00 M</t>
  </si>
  <si>
    <t>ESTRUTURA DE MADEIRA TESOURADA PARA TELHA DE BARRO - VÃOS DE 13,01 A 18,00 M</t>
  </si>
  <si>
    <t>ESTRUTURA DE MADEIRA TESOURADA PARA TELHA PERFIL ONDULADO - VÃOS ATÉ 7,00 M</t>
  </si>
  <si>
    <t>ESTRUTURA DE MADEIRA TESOURADA PARA TELHA PERFIL ONDULADO - VÃOS 7,01 A 10,00 M</t>
  </si>
  <si>
    <t>ESTRUTURA DE MADEIRA TESOURADA PARA TELHA PERFIL ONDULADO - VÃOS 10,01 A 13,00 M</t>
  </si>
  <si>
    <t>ESTRUTURA DE MADEIRA TESOURADA PARA TELHA PERFIL ONDULADO - VÃOS 13,01 A 18,00 M</t>
  </si>
  <si>
    <t>ESTRUTURA PONTALETADA PARA TELHAS DE BARRO</t>
  </si>
  <si>
    <t>ESTRUTURA PONTALETADA PARA TELHAS ONDULADAS</t>
  </si>
  <si>
    <t>ESTRUTURA EM TERÇAS PARA TELHAS DE BARRO</t>
  </si>
  <si>
    <t>ESTRUTURA EM TERÇAS PARA TELHAS PERFIL E MATERIAL QUALQUER, EXCETO BARRO</t>
  </si>
  <si>
    <t>ESTRUTURA EM TERÇAS PARA TELHAS PERFIL TRAPEZOIDAL</t>
  </si>
  <si>
    <t>ESTRUTURA EM AÇO</t>
  </si>
  <si>
    <t>FORNECIMENTO E MONTAGEM DE ESTRUTURA EM AÇO ASTM-A36, SEM PINTURA</t>
  </si>
  <si>
    <t>MONTAGEM DE ESTRUTURA METÁLICA EM AÇO, SEM PINTURA</t>
  </si>
  <si>
    <t>FORNECIMENTO E MONTAGEM DE ESTRUTURA EM AÇO PATINÁVEL, SEM PINTURA</t>
  </si>
  <si>
    <t>FORNECIMENTO E MONTAGEM DE ESTRUTURA EM AÇO ASTM-A572 GRAU 50, SEM PINTURA</t>
  </si>
  <si>
    <t>FORNECIMENTO E MONTAGEM DE ESTRUTURA TUBULAR EM AÇO ASTM-A572 GRAU 50, SEM PINTURA</t>
  </si>
  <si>
    <t>FORNECIMENTO E MONTAGEM DE ESTRUTURA METÁLICA EM PERFIL METALON, SEM PINTURA</t>
  </si>
  <si>
    <t>ESTRUTURA PRE-FABRICADA DE CONCRETO</t>
  </si>
  <si>
    <t>PLACAS, VIGAS E PILARES EM CONCRETO ARMADO PRÉ-MOLDADO - FCK= 40 MPA</t>
  </si>
  <si>
    <t>MOBILIÁRIO EM CONCRETO ARMADO PRÉ-MOLDADO - FCK= 40 MPA</t>
  </si>
  <si>
    <t>PLACAS, VIGAS E PILARES EM CONCRETO ARMADO PRÉ-MOLDADO - FCK= 35 MPA</t>
  </si>
  <si>
    <t>PLACAS, VIGAS E PILARES EM CONCRETO ARMADO PRÉ-MOLDADO - FCK= 25 MPA</t>
  </si>
  <si>
    <t>MOBILIÁRIO EM CONCRETO ARMADO PRÉ-MOLDADO - FCK= 25 MPA</t>
  </si>
  <si>
    <t>REPAROS, CONSERVAÇÕES E COMPLEMENTOS - GRUPO 15</t>
  </si>
  <si>
    <t>FORNECIMENTO DE PEÇAS DIVERSAS PARA ESTRUTURA EM MADEIRA</t>
  </si>
  <si>
    <t>RECOLOCAÇÃO DE PEÇAS LINEARES EM MADEIRA COM SEÇÃO ATÉ 60 CM²</t>
  </si>
  <si>
    <t>RECOLOCAÇÃO DE PEÇAS LINEARES EM MADEIRA COM SEÇÃO SUPERIOR A 60 CM²</t>
  </si>
  <si>
    <t>TELHAMENTO EM BARRO</t>
  </si>
  <si>
    <t>TELHA DE BARRO TIPO ITALIANA</t>
  </si>
  <si>
    <t>TELHA DE BARRO TIPO FRANCESA</t>
  </si>
  <si>
    <t>TELHA DE BARRO TIPO ROMANA</t>
  </si>
  <si>
    <t>TELHA DE BARRO COLONIAL/PAULISTA</t>
  </si>
  <si>
    <t>TELHA DE BARRO TIPO PLAN</t>
  </si>
  <si>
    <t>EMBOÇAMENTO DE BEIRAL EM TELHAS DE BARRO</t>
  </si>
  <si>
    <t>CUMEEIRA DE BARRO EMBOÇADO TIPOS: PLAN, ROMANA, ITALIANA, FRANCESA E PAULISTINHA</t>
  </si>
  <si>
    <t>ESPIGÃO DE BARRO EMBOÇADO</t>
  </si>
  <si>
    <t>TELHAMENTO EM CIMENTO REFORÇADO COM FIO SINTÉTICO (CRFS)</t>
  </si>
  <si>
    <t>TELHAMENTO EM CIMENTO REFORÇADO COM FIO SINTÉTICO CRFS - PERFIL ONDULADO DE 6 MM</t>
  </si>
  <si>
    <t>TELHAMENTO EM CIMENTO REFORÇADO COM FIO SINTÉTICO CRFS - PERFIL ONDULADO DE 8 MM</t>
  </si>
  <si>
    <t>TELHAMENTO EM CIMENTO REFORÇADO COM FIO SINTÉTICO CRFS - PERFIL TRAPEZOIDAL DE 44 CM</t>
  </si>
  <si>
    <t>TELHAMENTO EM CIMENTO REFORÇADO COM FIO SINTÉTICO CRFS - PERFIL MODULADO</t>
  </si>
  <si>
    <t>CUMEEIRA NORMAL EM CIMENTO REFORÇADO COM FIO SINTÉTICO CRFS - PERFIL ONDULADO</t>
  </si>
  <si>
    <t>CUMEEIRA UNIVERSAL EM CIMENTO REFORÇADO COM FIO SINTÉTICO CRFS - PERFIL ONDULADO</t>
  </si>
  <si>
    <t>CUMEEIRA NORMAL EM CIMENTO REFORÇADO COM FIO SINTÉTICO CRFS - PERFIL TRAPEZOIDAL 44 CM</t>
  </si>
  <si>
    <t>CUMEEIRA NORMAL EM CIMENTO REFORÇADO COM FIO SINTÉTICO CRFS - PERFIL MODULADO</t>
  </si>
  <si>
    <t>ESPIGÃO EM CIMENTO REFORÇADO COM FIO SINTÉTICO CRFS - PERFIL ONDULADO</t>
  </si>
  <si>
    <t>ESPIGÃO EM CIMENTO REFORÇADO COM FIO SINTÉTICO CRFS - PERFIL MODULADO</t>
  </si>
  <si>
    <t>RUFO EM CIMENTO REFORÇADO COM FIO SINTÉTICO CRFS - PERFIL ONDULADO</t>
  </si>
  <si>
    <t>TELHAMENTO EM MADEIRA OU FIBRA VEGETAL</t>
  </si>
  <si>
    <t>TELHA EM FIBRA VEGETAL, PERFIL ONDULADO, COM ESPESSURA DE 3 MM</t>
  </si>
  <si>
    <t>CUMEEIRA EM FIBRA VEGETAL, LISA, COM ESPESSURA DE 3 MM</t>
  </si>
  <si>
    <t>TELHAMENTO METÁLICO COMUM</t>
  </si>
  <si>
    <t>TELHAMENTO EM CHAPA DE AÇO PRÉ-PINTADA COM EPÓXI E POLIÉSTER, PERFIL ONDULADO, COM ESPESSURA DE 0,50 MM</t>
  </si>
  <si>
    <t>TELHAMENTO EM CHAPA DE AÇO PRÉ-PINTADA COM EPÓXI E POLIÉSTER, PERFIL ONDULADO CALANDRADO, COM ESPESSURA DE 0,80 MM</t>
  </si>
  <si>
    <t>TELHAMENTO EM CHAPA DE AÇO PRÉ-PINTADA COM EPÓXI E POLIÉSTER, PERFIL TRAPEZOIDAL, COM ESPESSURA DE 0,80 MM E ALTURA DE 100 MM</t>
  </si>
  <si>
    <t>TELHAMENTO EM CHAPA DE AÇO PRÉ-PINTADA COM EPÓXI E POLIÉSTER, PERFIL TRAPEZOIDAL, COM ESPESSURA DE 0,50 MM E ALTURA DE 40 MM</t>
  </si>
  <si>
    <t>CUMEEIRA EM CHAPA DE AÇO PRÉ-PINTADA COM EPÓXI E POLIÉSTER, PERFIL TRAPEZOIDAL, COM ESPESSURA DE 0,50 MM</t>
  </si>
  <si>
    <t>CUMEEIRA EM CHAPA DE AÇO PRÉ-PINTADA COM EPÓXI E POLIÉSTER, PERFIL ONDULADO, COM ESPESSURA DE 0,50 MM</t>
  </si>
  <si>
    <t>TELHAMENTO METÁLICO ESPECIAL</t>
  </si>
  <si>
    <t>TELHAMENTO EM CHAPA DE AÇO PRÉ-PINTADA COM EPÓXI E POLIÉSTER, TIPO SANDUÍCHE, ESPESSURA DE 0,50 MM, COM LÃ DE ROCHA</t>
  </si>
  <si>
    <t>TELHAMENTO EM CHAPA DE AÇO PRÉ-PINTADA COM EPÓXI E POLIÉSTER, TIPO SANDUÍCHE, ESPESSURA DE 0,50 MM, COM POLIURETANO</t>
  </si>
  <si>
    <t>TELHAMENTO EM CHAPA DE AÇO COM PINTURA POLIÉSTER, TIPO SANDUÍCHE, ESPESSURA DE 0,50 MM, COM POLIESTIRENO EXPANDIDO</t>
  </si>
  <si>
    <t>TELHAMENTO EM CHAPA DE AÇO GALVANIZADO AUTOPORTANTE, PERFIL TRAPEZOIDAL, COM ESPESSURA DE 0,80 MM E ALTURA DE 120 MM</t>
  </si>
  <si>
    <t>TELHAMENTO EM MATERIAL SINTÉTICO</t>
  </si>
  <si>
    <t>TELHA ONDULADA TRANSLÚCIDA EM POLIPROPILENO</t>
  </si>
  <si>
    <t>TELHA EM POLIÉSTER REFORÇADO COM FIBRAS DE VIDRO, PERFIL TRAPEZOIDAL 49</t>
  </si>
  <si>
    <t>CUMEEIRA PARA TELHA DE POLIÉSTER, TIPO PERFIL TRAPEZOIDAL 49</t>
  </si>
  <si>
    <t>TELHAMENTO EM VIDRO</t>
  </si>
  <si>
    <t>TELHAS DE VIDRO PARA ILUMINAÇÃO TIPO FRANCESA</t>
  </si>
  <si>
    <t>TELHAS DE VIDRO PARA ILUMINAÇÃO TIPO COLONIAL/PAULISTINHA</t>
  </si>
  <si>
    <t>DOMOS</t>
  </si>
  <si>
    <t>DOMO DE ACRÍLICO FIXADO EM PERFIS DE ALUMÍNIO</t>
  </si>
  <si>
    <t>PAINEL, CHAPAS E FECHAMENTO</t>
  </si>
  <si>
    <t>COBERTURA CURVA EM CHAPA DE POLICARBONATO ALVEOLAR BRONZE DE 6 MM</t>
  </si>
  <si>
    <t>COBERTURA PLANA EM CHAPA DE POLICARBONATO ALVEOLAR DE 10 MM</t>
  </si>
  <si>
    <t>COBERTURA CURVA EM CHAPA DE POLICARBONATO ALVEOLAR BRONZE DE 10 MM</t>
  </si>
  <si>
    <t>CALHAS E RUFOS</t>
  </si>
  <si>
    <t>CALHA, RUFO, AFINS EM CHAPA GALVANIZADA Nº 24 - CORTE 0,33 M</t>
  </si>
  <si>
    <t>CALHA, RUFO, AFINS EM CHAPA GALVANIZADA Nº 24 - CORTE 0,50 M</t>
  </si>
  <si>
    <t>CALHA, RUFO, AFINS EM CHAPA GALVANIZADA Nº 24 - CORTE 1,00 M</t>
  </si>
  <si>
    <t>CALHA, RUFO, AFINS EM CHAPA GALVANIZADA Nº 26 - CORTE 0,33 M</t>
  </si>
  <si>
    <t>CALHA, RUFO, AFINS EM CHAPA GALVANIZADA Nº 26 - CORTE 0,50 M</t>
  </si>
  <si>
    <t>RUFO PRÉ-MOLDADO EM CONCRETO, DE 14 X 50 X 18,5 CM</t>
  </si>
  <si>
    <t>RUFO PRÉ-MOLDADO EM CONCRETO, DE 20 X 50 X 26 CM</t>
  </si>
  <si>
    <t>RUFO PRÉ-MOLDADO EM CONCRETO, LARGURA 24 CM</t>
  </si>
  <si>
    <t>REPAROS, CONSERVAÇÕES E COMPLEMENTOS - GRUPO 16</t>
  </si>
  <si>
    <t>RECOLOCAÇÃO DE CUMEEIRAS E ESPIGÕES DE BARRO</t>
  </si>
  <si>
    <t>RECOLOCAÇÃO DE TELHA DE BARRO TIPO COLONIAL/PAULISTINHA</t>
  </si>
  <si>
    <t>RECOLOCAÇÃO DE TELHA DE BARRO TIPO PLAN</t>
  </si>
  <si>
    <t>RECOLOCAÇÃO DE DOMO DE ACRÍLICO, INCLUSIVE PERFIS METÁLICOS DE FIXAÇÃO</t>
  </si>
  <si>
    <t>RECOLOCAÇÃO DE TELHA EM FIBROCIMENTO OU CRFS, PERFIL ONDULADO</t>
  </si>
  <si>
    <t>RECOLOCAÇÃO DE TELHA EM FIBROCIMENTO OU CRFS, PERFIL MODULADO OU TRAPEZOIDAL</t>
  </si>
  <si>
    <t>REGULARIZAÇÃO DE BASE</t>
  </si>
  <si>
    <t>ARGAMASSA DE PROTEÇÃO COM ARGILA EXPANDIDA</t>
  </si>
  <si>
    <t>ARGAMASSA DE REGULARIZAÇÃO E/OU PROTEÇÃO</t>
  </si>
  <si>
    <t>LASTRO DE CONCRETO IMPERMEABILIZADO</t>
  </si>
  <si>
    <t>REGULARIZAÇÃO DE PISO COM NATA DE CIMENTO</t>
  </si>
  <si>
    <t>ARGAMASSA DE CIMENTO E AREIA TRAÇO 1:3, COM ADESIVO ACRÍLICO</t>
  </si>
  <si>
    <t>REVESTIMENTO EM ARGAMASSA</t>
  </si>
  <si>
    <t>CHAPISCO</t>
  </si>
  <si>
    <t>CHAPISCO 1:4 COM AREIA GROSSA</t>
  </si>
  <si>
    <t>CHAPISCO FINO PENEIRADO</t>
  </si>
  <si>
    <t>CHAPISCO RÚSTICO COM PEDRA BRITADA Nº 1</t>
  </si>
  <si>
    <t>EMBOÇO COMUM</t>
  </si>
  <si>
    <t>EMBOÇO DESEMPENADO COM ESPUMA DE POLIÉSTER</t>
  </si>
  <si>
    <t>EMBOÇO DESEMPENADO COM ARGAMASSA INDUSTRIALIZADA</t>
  </si>
  <si>
    <t>REBOCO</t>
  </si>
  <si>
    <t>BARRA LISA COM ACABAMENTO EM NATA DE CIMENTO</t>
  </si>
  <si>
    <t>REVESTIMENTO EM CIMENTADO</t>
  </si>
  <si>
    <t>CIMENTADO DESEMPENADO</t>
  </si>
  <si>
    <t>CIMENTADO DESEMPENADO E ALISADO (QUEIMADO)</t>
  </si>
  <si>
    <t>CIMENTADO DESEMPENADO E ALISADO COM CORANTE (QUEIMADO)</t>
  </si>
  <si>
    <t>CIMENTADO SEMI-ÁSPERO</t>
  </si>
  <si>
    <t>CIMENTADO ÁSPERO COM CANELURAS</t>
  </si>
  <si>
    <t>DEGRAU EM CIMENTADO</t>
  </si>
  <si>
    <t>RODAPÉ EM CIMENTADO DESEMPENADO E ALISADO COM ALTURA 5 CM</t>
  </si>
  <si>
    <t>RODAPÉ EM CIMENTADO DESEMPENADO E ALISADO COM ALTURA 7 CM</t>
  </si>
  <si>
    <t>RODAPÉ EM CIMENTADO DESEMPENADO E ALISADO COM ALTURA 10 CM</t>
  </si>
  <si>
    <t>RODAPÉ EM CIMENTADO DESEMPENADO E ALISADO COM ALTURA 15 CM</t>
  </si>
  <si>
    <t>REVESTIMENTO EM GESSO</t>
  </si>
  <si>
    <t>REVESTIMENTO EM GESSO LISO DESEMPENADO SOBRE EMBOÇO</t>
  </si>
  <si>
    <t>REVESTIMENTO EM GESSO LISO DESEMPENADO SOBRE BLOCO</t>
  </si>
  <si>
    <t>REVESTIMENTO EM CONCRETO</t>
  </si>
  <si>
    <t>PISO COM REQUADRO EM CONCRETO SIMPLES SEM CONTROLE DE FCK</t>
  </si>
  <si>
    <t>PISO COM REQUADRO EM CONCRETO SIMPLES COM CONTROLE DE FCK= 20 MPA</t>
  </si>
  <si>
    <t>PISO COM REQUADRO EM CONCRETO SIMPLES COM CONTROLE DE FCK= 25 MPA</t>
  </si>
  <si>
    <t>SOLEIRA EM CONCRETO SIMPLES</t>
  </si>
  <si>
    <t>PEITORIL EM CONCRETO SIMPLES</t>
  </si>
  <si>
    <t>REVESTIMENTO EM GRANILITE FUNDIDO NO LOCAL</t>
  </si>
  <si>
    <t>PISO EM GRANILITE MOLDADO NO LOCAL</t>
  </si>
  <si>
    <t>SOLEIRA EM GRANILITE MOLDADO NO LOCAL</t>
  </si>
  <si>
    <t>DEGRAU EM GRANILITE MOLDADO NO LOCAL</t>
  </si>
  <si>
    <t>RODAPÉ QUALQUER EM GRANILITE MOLDADO NO LOCAL ATÉ 10 CM</t>
  </si>
  <si>
    <t>RODAPÉ EM PLACAS PRÉ-MOLDADAS DE GRANILITE, ACABAMENTO ENCERADO, ATÉ 10 CM</t>
  </si>
  <si>
    <t>PISO EM PLACAS DE GRANILITE, ACABAMENTO ENCERADO</t>
  </si>
  <si>
    <t>REVESTIMENTO INDUSTRIAL FUNDIDO NO LOCAL</t>
  </si>
  <si>
    <t>PISO EM ALTA RESISTÊNCIA MOLDADO NO LOCAL 12 MM</t>
  </si>
  <si>
    <t>SOLEIRA EM ALTA RESISTÊNCIA MOLDADA NO LOCAL</t>
  </si>
  <si>
    <t>DEGRAU EM ALTA RESISTÊNCIA 8 MM</t>
  </si>
  <si>
    <t>DEGRAU EM ALTA RESISTÊNCIA 12 MM</t>
  </si>
  <si>
    <t>RODAPÉ QUALQUER EM ALTA RESISTÊNCIA MOLDADO NO LOCAL ATÉ 10 CM</t>
  </si>
  <si>
    <t>REVESTIMENTO ESPECIAL FUNDIDO NO LOCAL</t>
  </si>
  <si>
    <t>MASSA RASPADA</t>
  </si>
  <si>
    <t>REVESTIMENTO EM GRANITO LAVADO TIPO FULGET USO EXTERNO, EM FAIXAS ATÉ 40 CM</t>
  </si>
  <si>
    <t>FRISO PARA JUNTA DE DILATAÇÃO EM REVESTIMENTO DE GRANITO LAVADO TIPO FULGET</t>
  </si>
  <si>
    <t>REVESTIMENTO EM GRANITO LAVADO TIPO FULGET USO EXTERNO</t>
  </si>
  <si>
    <t>REVESTIMENTO TEXTURIZADO ACRÍLICO COM MICROAGREGADOS MINERAIS</t>
  </si>
  <si>
    <t>REPAROS E CONSERVAÇÕES EM MASSA E CONCRETO - GRUPO 17</t>
  </si>
  <si>
    <t>REPAROS EM PISO DE GRANILITE - ESTUCAMENTO E POLIMENTO</t>
  </si>
  <si>
    <t>REPAROS EM PISOS DE ALTA RESISTÊNCIA FUNDIDOS NO LOCAL - ESTUCAMENTO E POLIMENTO</t>
  </si>
  <si>
    <t>REPAROS EM DEGRAU E ESPELHO DE GRANILITE - ESTUCAMENTO E POLIMENTO</t>
  </si>
  <si>
    <t>REPAROS EM RODAPÉ DE GRANILITE - ESTUCAMENTO E POLIMENTO</t>
  </si>
  <si>
    <t>FAIXA ANTIDERRAPANTE DEFINITIVA PARA DEGRAUS, SOLEIRAS, PATAMARES OU PISOS</t>
  </si>
  <si>
    <t>RESINA ACRÍLICA PARA PISO DE GRANILITE</t>
  </si>
  <si>
    <t>RESINA EPÓXI PARA PISO DE GRANILITE</t>
  </si>
  <si>
    <t>RESINA ACRÍLICA PARA DEGRAU DE GRANILITE</t>
  </si>
  <si>
    <t>RESINA EPÓXI PARA DEGRAU DE GRANILITE</t>
  </si>
  <si>
    <t>PLAQUETA LAMINADA PARA REVESTIMENTO</t>
  </si>
  <si>
    <t>REVESTIMENTO EM PLAQUETA LAMINADA, PARA ÁREA INTERNA E EXTERNA, SEM REJUNTE</t>
  </si>
  <si>
    <t>PLACA CERÂMICA ESMALTADA PRENSADA</t>
  </si>
  <si>
    <t>PLACA CERÂMICA ESMALTADA PEI-5 PARA ÁREA INTERNA, GRUPO DE ABSORÇÃO BIIB, RESISTÊNCIA QUÍMICA B, ASSENTADO COM ARGAMASSA COLANTE INDUSTRIALIZADA</t>
  </si>
  <si>
    <t>RODAPÉ EM PLACA CERÂMICA ESMALTADA PEI-5 PARA ÁREA INTERNA, GRUPO DE ABSORÇÃO BIIB, RESISTÊNCIA QUÍMICA B, ASSENTADO COM ARGAMASSA COLANTE INDUSTRIALIZADA</t>
  </si>
  <si>
    <t>PLACA CERÂMICA ESMALTADA ANTIDERRAPANTE PEI-5 PARA ÁREA INTERNA COM SAÍDA PARA O EXTERIOR, GRUPO DE ABSORÇÃO BIIA, RESISTÊNCIA QUÍMICA A, ASSENTADO COM ARGAMASSA COLANTE INDUSTRIALIZADA</t>
  </si>
  <si>
    <t>RODAPÉ EM PLACA CERÂMICA ESMALTADA ANTIDERRAPANTE PEI-5 PARA ÁREA INTERNA COM SAÍDA PARA O EXTERIOR, GRUPO DE ABSORÇÃO BIIA, RESISTÊNCIA QUÍMICA A, ASSENTADO COM ARGAMASSA COLANTE INDUSTRIALIZADA</t>
  </si>
  <si>
    <t>PLACA CERÂMICA ESMALTADA RÚSTICA PEI-5 PARA ÁREA INTERNA COM SAÍDA PARA O EXTERIOR, GRUPO DE ABSORÇÃO BIIB, RESISTÊNCIA QUÍMICA B, ASSENTADO COM ARGAMASSA COLANTE INDUSTRIALIZADA</t>
  </si>
  <si>
    <t>RODAPÉ EM PLACA CERÂMICA ESMALTADA RÚSTICA PEI-5 PARA ÁREA INTERNA COM SAÍDA PARA O EXTERIOR, GRUPO DE ABSORÇÃO BIIB, RESISTÊNCIA QUÍMICA B, ASSENTADO COM ARGAMASSA COLANTE INDUSTRIALIZADA</t>
  </si>
  <si>
    <t>ASSENTAMENTO DE PISOS E REVESTIMENTOS CERÂMICOS COM ARGAMASSA MISTA</t>
  </si>
  <si>
    <t>REJUNTAMENTO EM PLACAS CERÂMICAS COM CIMENTO BRANCO, JUNTAS ACIMA DE 3 ATÉ 5 MM</t>
  </si>
  <si>
    <t>REJUNTAMENTO EM PLACAS CERÂMICAS COM ARGAMASSA INDUSTRIALIZADA PARA REJUNTE, JUNTAS ACIMA DE 3 ATÉ 5 MM</t>
  </si>
  <si>
    <t>REJUNTAMENTO EM PLACAS CERÂMICAS COM CIMENTO BRANCO, JUNTAS ACIMA DE 5 ATÉ 10 MM</t>
  </si>
  <si>
    <t>REJUNTAMENTO EM PLACAS CERÂMICAS COM ARGAMASSA INDUSTRIALIZADA PARA REJUNTE, JUNTAS ACIMA DE 5 ATÉ 10 MM</t>
  </si>
  <si>
    <t>REJUNTAMENTO DE RODAPÉ EM PLACAS CERÂMICAS COM CIMENTO BRANCO, ALTURA ATÉ 10 CM, JUNTAS ACIMA DE 3 ATÉ 5 MM</t>
  </si>
  <si>
    <t>REJUNTAMENTO DE RODAPÉ EM PLACAS CERÂMICAS COM ARGAMASSA INDUSTRIALIZADA PARA REJUNTE, ALTURA ATÉ 10 CM, JUNTAS ACIMA DE 3 ATÉ 5 MM</t>
  </si>
  <si>
    <t>REJUNTAMENTO DE RODAPÉ EM PLACAS CERÂMICAS COM CIMENTO BRANCO, ALTURA ATÉ 10 CM, JUNTAS ACIMA DE 5 ATÉ 10 MM</t>
  </si>
  <si>
    <t>REJUNTAMENTO DE RODAPÉ EM PLACAS CERÂMICAS COM ARGAMASSA INDUSTRIALIZADA PARA REJUNTE, ALTURA ATÉ 10 CM, JUNTAS ACIMA DE 5 ATÉ 10 MM</t>
  </si>
  <si>
    <t>PLACA CERAMICA NAO ESMALTADA EXTRUDADA</t>
  </si>
  <si>
    <t>PLACA CERÂMICA NÃO ESMALTADA EXTRUDADA DE ALTA RESISTÊNCIA QUÍMICA E MECÂNICA, ESPESSURA DE 9 MM, USO INDUSTRIAL, ASSENTADO COM ARGAMASSA QUÍMICA BICOMPONENTE</t>
  </si>
  <si>
    <t>PLACA CERÂMICA NÃO ESMALTADA EXTRUDADA DE ALTA RESISTÊNCIA QUÍMICA E MECÂNICA, ESPESSURA DE 9 MM, USO INDUSTRIAL, ASSENTADO COM ARGAMASSA COLANTE INDUSTRIAL</t>
  </si>
  <si>
    <t>PLACA CERÂMICA NÃO ESMALTADA EXTRUDADA DE ALTA RESISTÊNCIA QUÍMICA E MECÂNICA, ESPESSURA DE 14 MM, USO INDUSTRIAL, ASSENTADO COM ARGAMASSA QUÍMICA BICOMPONENTE</t>
  </si>
  <si>
    <t>RODAPÉ EM PLACA CERÂMICA NÃO ESMALTADA EXTRUDADA DE ALTA RESISTÊNCIA QUÍMICA E MECÂNICA, ALTURA DE 10 CM, USO INDUSTRIAL, ASSENTADO COM ARGAMASSA QUÍMICA BICOMPONENTE</t>
  </si>
  <si>
    <t>PLACA CERÂMICA NÃO ESMALTADA EXTRUDADA PARA ÁREA COM ALTAS TEMPERATURAS, DE ALTA RESISTÊNCIA QUÍMICA E MECÂNICA, ESPESSURA MÍNIMA DE 13 MM, USO INDUSTRIAL E COZINHAS PROFISSIONAIS, ASSENTADO COM ARGAMASSA INDUSTRIALIZADA</t>
  </si>
  <si>
    <t>RODAPÉ EM PLACA CERÂMICA NÃO ESMALTADA EXTRUDADA PARA ÁREA COM ALTAS TEMPERATURAS, DE ALTA RESISTÊNCIA QUÍMICA E MECÂNICA, ALTURA DE 10CM, USO INDUSTRIAL E COZINHAS PROFISSIONAIS, ASSENTADO COM ARGAMASSA INDUSTRIALIZADA</t>
  </si>
  <si>
    <t>REJUNTAMENTO EM PLACA CERÂMICA EXTRUDADA ANTIÁCIDA DE 9 MM, COM ARGAMASSA INDUSTRIALIZADA BICOMPONENTE À BASE DE RESINA FURÂNICA, JUNTAS ACIMA DE 3 ATÉ 6 MM</t>
  </si>
  <si>
    <t>REJUNTAMENTO DE PLACA CERÂMICA EXTRUDADA DE 9 MM, COM ARGAMASSA SINTÉTICA INDUSTRIALIZADA TRICOMPONENTE À BASE DE RESINA EPÓXI, JUNTAS ACIMA DE 3 ATÉ 6 MM</t>
  </si>
  <si>
    <t>REJUNTAMENTO EM PLACA CERÂMICA EXTRUDADA ANTIÁCIDA, ESPESSURA DE 14 MM, COM ARGAMASSA INDUSTRIALIZADA BICOMPONENTE, À BASE DE RESINA FURÂNICA, JUNTAS ACIMA DE 3 ATÉ 6 MM</t>
  </si>
  <si>
    <t>REJUNTAMENTO EM PLACA CERÂMICA EXTRUDADA ANTIÁCIDA DE 14 MM, COM ARGAMASSA SINTÉTICA INDUSTRIALIZADA TRICOMPONENTE, À BASE DE RESINA EPÓXI, JUNTAS DE 3 ATÉ 6 MM</t>
  </si>
  <si>
    <t>REJUNTAMENTO DE RODAPÉ EM PLACA CERÂMICA EXTRUDADA ANTIÁCIDA DE 9 MM, COM ARGAMASSA INDUSTRIALIZADA BICOMPONENTE À BASE DE RESINA FURÂNICA, JUNTAS ACIMA DE 3 ATÉ 6 MM</t>
  </si>
  <si>
    <t>REJUNTAMENTO DE RODAPÉ EM PLACA CERÂMICA EXTRUDADA ANTIÁCIDA DE 9 MM, COM ARGAMASSA SINTÉTICA  INDUSTRIALIZADA TRICOMPONENTE À BASE DE RESINA EPÓXI, JUNTAS ACIMA DE 3 ATÉ 6 MM</t>
  </si>
  <si>
    <t>REVESTIMENTO EM PORCELANATO</t>
  </si>
  <si>
    <t>REVESTIMENTO EM PORCELANATO ESMALTADO ANTIDERRAPANTE PARA ÁREA EXTERNA E AMBIENTE COM ALTO TRÁFEGO, GRUPO DE ABSORÇÃO BIA, ASSENTADO COM ARGAMASSA COLANTE INDUSTRIALIZADA, REJUNTADO</t>
  </si>
  <si>
    <t>RODAPÉ EM PORCELANATO ESMALTADO ANTIDERRAPANTE PARA ÁREA EXTERNA E AMBIENTE COM ALTO TRÁFEGO, GRUPO DE ABSORÇÃO BIA, ASSENTADO COM ARGAMASSA COLANTE INDUSTRIALIZADA, REJUNTADO</t>
  </si>
  <si>
    <t>REVESTIMENTO EM PORCELANATO ESMALTADO POLIDO PARA ÁREA INTERNA E AMBIENTE COM TRÁFEGO MÉDIO, GRUPO DE ABSORÇÃO BIA, ASSENTADO COM ARGAMASSA COLANTE INDUSTRIALIZADA, REJUNTADO</t>
  </si>
  <si>
    <t>RODAPÉ EM PORCELANATO ESMALTADO POLIDO PARA ÁREA INTERNA E AMBIENTE COM TRÁFEGO MÉDIO, GRUPO DE ABSORÇÃO BIA, ASSENTADO COM ARGAMASSA COLANTE INDUSTRIALIZADA, REJUNTADO</t>
  </si>
  <si>
    <t>REVESTIMENTO EM PORCELANATO ESMALTADO ACETINADO PARA ÁREA INTERNA E AMBIENTE COM ACESSO AO EXTERIOR, GRUPO DE ABSORÇÃO BIA, RESISTÊNCIA QUÍMICA B, ASSENTADO COM ARGAMASSA COLANTE INDUSTRIALIZADA, REJUNTADO</t>
  </si>
  <si>
    <t>RODAPÉ EM PORCELANATO ESMALTADO ACETINADO PARA ÁREA INTERNA E AMBIENTE COM ACESSO AO EXTERIOR, GRUPO DE ABSORÇÃO BIA, RESISTÊNCIA QUÍMICA B, ASSENTADO COM ARGAMASSA COLANTE INDUSTRIALIZADA, REJUNTADO</t>
  </si>
  <si>
    <t>REVESTIMENTO EM PORCELANATO TÉCNICO ANTIDERRAPANTE PARA ÁREA EXTERNA, GRUPO DE ABSORÇÃO BIA, ASSENTADO COM ARGAMASSA COLANTE INDUSTRIALIZADA, REJUNTADO</t>
  </si>
  <si>
    <t>RODAPÉ EM PORCELANATO TÉCNICO ANTIDERRAPANTE PARA ÁREA INTERNA, GRUPO DE ABSORÇÃO BIA, ASSENTADO COM ARGAMASSA COLANTE INDUSTRIALIZADA, REJUNTADO</t>
  </si>
  <si>
    <t>REVESTIMENTO EM PORCELANATO TÉCNICO NATURAL PARA ÁREA INTERNA E AMBIENTE COM ACESSO AO EXTERIOR, GRUPO DE ABSORÇÃO BIA, ASSENTADO COM ARGAMASSA COLANTE INDUSTRIALIZADA, REJUNTADO</t>
  </si>
  <si>
    <t>RODAPÉ EM PORCELANATO TÉCNICO NATURAL, PARA ÁREA INTERNA E AMBIENTE COM ACESSO AO EXTERIOR, GRUPO DE ABSORÇÃO BIA, ASSENTADO COM ARGAMASSA COLANTE INDUSTRIALIZADA, REJUNTADO</t>
  </si>
  <si>
    <t>REVESTIMENTO EM PORCELANATO TÉCNICO POLIDO PARA ÁREA INTERNA E AMBIENTE DE MÉDIO TRÁFEGO, GRUPO DE ABSORÇÃO BIA, COEFICIENTE DE ATRITO I, ASSENTADO COM ARGAMASSA COLANTE INDUSTRIALIZADA, REJUNTADO</t>
  </si>
  <si>
    <t>RODAPÉ EM PORCELANATO TÉCNICO POLIDO PARA ÁREA INTERNA E AMBIENTE DE MÉDIO TRÁFEGO, GRUPO DE ABSORÇÃO BIA, ASSENTADO COM ARGAMASSA COLANTE INDUSTRIALIZADA, REJUNTADO</t>
  </si>
  <si>
    <t>REVESTIMENTO EM PLACA CERAMICA ESMALTADA</t>
  </si>
  <si>
    <t>REVESTIMENTO EM PLACA CERÂMICA ESMALTADA DE 7,5X7,5 CM, ASSENTADO E REJUNTADO COM ARGAMASSA INDUSTRIALIZADA</t>
  </si>
  <si>
    <t>REVESTIMENTO EM PLACA CERÂMICA ESMALTADA DE 10X10 CM, ASSENTADO E REJUNTADO COM ARGAMASSA INDUSTRIALIZADA</t>
  </si>
  <si>
    <t>REVESTIMENTO EM PLACA CERÂMICA ESMALTADA DE 15X15 CM, TIPO MONOCOLOR, ASSENTADO E REJUNTADO COM ARGAMASSA INDUSTRIALIZADA</t>
  </si>
  <si>
    <t>REVESTIMENTO EM PLACA CERÂMICA ESMALTADA DE 20X20 CM, TIPO MONOCOLOR, ASSENTADO E REJUNTADO COM ARGAMASSA INDUSTRIALIZADA</t>
  </si>
  <si>
    <t>REVESTIMENTO EM PASTILHA E MOSAICO</t>
  </si>
  <si>
    <t>REVESTIMENTO CERAMICO NAO ESMALTADO EXTRUDADO</t>
  </si>
  <si>
    <t>REVESTIMENTO EM PLACA CERÂMICA NÃO ESMALTADA EXTRUDADA, DE ALTA RESISTÊNCIA QUÍMICA E MECÂNICA, ESPESSURA DE 9 MM, ASSENTADO COM ARGAMASSA COLANTE INDUSTRIALIZADA</t>
  </si>
  <si>
    <t>REVESTIMENTO EM PLACA CERÂMICA EXTRUDADA DE ALTA RESISTÊNCIA QUÍMICA E MECÂNICA, ESPESSURA ENTRE 9 E 10 MM, ASSENTADO COM ARGAMASSA INDUSTRIALIZADA DE ALTA ADERÊNCIA</t>
  </si>
  <si>
    <t>REJUNTAMENTO EM PLACA CERÂMICA EXTRUDADA, ESPESSURA ENTRE 9 E 10 MM, COM ARGAMASSA INDUSTRIAL ANTICORROSIVA À BASE DE RESINA EPÓXI, JUNTAS DE 6 A 10 MM</t>
  </si>
  <si>
    <t>GRANITO</t>
  </si>
  <si>
    <t>REVESTIMENTO EM GRANITO, ESPESSURA DE 2 CM, ACABAMENTO POLIDO</t>
  </si>
  <si>
    <t>PEITORIL E/OU SOLEIRA EM GRANITO, ESPESSURA DE 2 CM E LARGURA ATÉ 20 CM, ACABAMENTO POLIDO</t>
  </si>
  <si>
    <t>PEITORIL E/OU SOLEIRA EM GRANITO, ESPESSURA DE 2 CM E LARGURA DE 21 CM ATÉ 30 CM, ACABAMENTO POLIDO</t>
  </si>
  <si>
    <t>DEGRAU E ESPELHO DE GRANITO, ESPESSURA DE 2 CM, ACABAMENTO POLIDO</t>
  </si>
  <si>
    <t>RODAPÉ EM GRANITO, ESPESSURA DE 2 CM E ALTURA DE 7 CM, ACABAMENTO POLIDO</t>
  </si>
  <si>
    <t>RODAPÉ EM GRANITO, ESPESSURA DE 2 CM E ALTURA DE 7,1 CM ATÉ 10 CM, ACABAMENTO POLIDO</t>
  </si>
  <si>
    <t>MARMORE</t>
  </si>
  <si>
    <t>REVESTIMENTO EM MÁRMORE BRANCO, ESPESSURA DE 2 CM, ASSENTE COM MASSA</t>
  </si>
  <si>
    <t>REVESTIMENTO EM MÁRMORE TRAVERTINO NACIONAL, ESPESSURA DE 2 CM, ASSENTE COM MASSA</t>
  </si>
  <si>
    <t>REVESTIMENTO EM MÁRMORE BRANCO, ESPESSURA DE 3 CM, ASSENTE COM MASSA</t>
  </si>
  <si>
    <t>REVESTIMENTO EM MÁRMORE TRAVERTINO NACIONAL, ESPESSURA DE 3 CM, ASSENTE COM MASSA</t>
  </si>
  <si>
    <t>DEGRAU E ESPELHO EM MÁRMORE BRANCO, ESPESSURA DE 2 CM</t>
  </si>
  <si>
    <t>DEGRAU E ESPELHO EM MÁRMORE TRAVERTINO NACIONAL, ESPESSURA DE 2 CM</t>
  </si>
  <si>
    <t>RODAPÉ EM MÁRMORE BRANCO, ESPESSURA DE 2 CM E ALTURA DE 7 CM</t>
  </si>
  <si>
    <t>PEDRA</t>
  </si>
  <si>
    <t>REVESTIMENTO EM PEDRA TIPO ARENITO COMUM</t>
  </si>
  <si>
    <t>REVESTIMENTO EM PEDRA MINEIRA COMUM</t>
  </si>
  <si>
    <t>REVESTIMENTO EM PEDRA MIRACEMA</t>
  </si>
  <si>
    <t>RODAPÉ EM PEDRA MIRACEMA, ALTURA DE 5,75 CM</t>
  </si>
  <si>
    <t>RODAPÉ EM PEDRA MIRACEMA, ALTURA DE 11,5 CM</t>
  </si>
  <si>
    <t>RODAPÉ EM PEDRA MINEIRA SIMPLES, ALTURA DE 10 CM</t>
  </si>
  <si>
    <t>REVESTIMENTO EM PEDRA ARDÓSIA SELECIONADA</t>
  </si>
  <si>
    <t>RODAPÉ EM PEDRA ARDÓSIA, ALTURA DE 7 CM</t>
  </si>
  <si>
    <t>PEITORIL E/OU SOLEIRA EM ARDÓSIA, ESPESSURA DE 2 CM E LARGURA ATÉ 20 CM</t>
  </si>
  <si>
    <t>REPAROS, CONSERVACOES E COMPLEMENTOS - GRUPO 19</t>
  </si>
  <si>
    <t>RECOLOCAÇÃO DE MÁRMORE, PEDRAS E GRANITOS, ASSENTES COM MASSA</t>
  </si>
  <si>
    <t>LAMBRIS DE MADEIRA</t>
  </si>
  <si>
    <t>LAMBRIL EM MADEIRA MACHO/FÊMEA TARUGADO, EXCETO PINUS</t>
  </si>
  <si>
    <t>SOALHO DE MADEIRA</t>
  </si>
  <si>
    <t>SOALHO EM TÁBUA DE MADEIRA APARELHADA</t>
  </si>
  <si>
    <t>TACOS</t>
  </si>
  <si>
    <t>PISO EM TACOS DE IPÊ COLADO</t>
  </si>
  <si>
    <t>RODAPE DE MADEIRA</t>
  </si>
  <si>
    <t>RODAPÉ DE MADEIRA DE 7 X 1,5 CM</t>
  </si>
  <si>
    <t>CORDÃO DE MADEIRA</t>
  </si>
  <si>
    <t>REPAROS, CONSERVACOES E COMPLEMENTOS - GRUPO 20</t>
  </si>
  <si>
    <t>RECOLOCAÇÃO DE SOALHO EM MADEIRA</t>
  </si>
  <si>
    <t>RECOLOCAÇÃO DE TACOS SOLTOS COM COLA</t>
  </si>
  <si>
    <t>RECOLOCAÇÃO DE RODAPÉ E CORDÃO DE MADEIRA</t>
  </si>
  <si>
    <t>RASPAGEM COM CALAFETAÇÃO E APLICAÇÃO DE VERNIZ</t>
  </si>
  <si>
    <t>REVESTIMENTO EM BORRACHA</t>
  </si>
  <si>
    <t>REVESTIMENTO EM BORRACHA SINTÉTICA PRETA, ESPESSURA DE 4 MM - COLADO</t>
  </si>
  <si>
    <t>REVESTIMENTO EM GRAMA SINTÉTICA, COM ESPESSURA DE 20 A 32 MM</t>
  </si>
  <si>
    <t>REVESTIMENTO VINILICO</t>
  </si>
  <si>
    <t>REVESTIMENTO VINÍLICO, ESPESSURA DE 2 MM, PARA TRÁFEGO MÉDIO, COM IMPERMEABILIZANTE ACRÍLICO</t>
  </si>
  <si>
    <t>REVESTIMENTO VINÍLICO, ESPESSURA DE 3,2 MM, PARA TRÁFEGO INTENSO, COM IMPERMEABILIZANTE ACRÍLICO</t>
  </si>
  <si>
    <t>REVESTIMENTO VINÍLICO EM MANTA, ESPESSURA TOTAL DE 2MM, RESISTENTE A LAVAGEM COM HIPOCLORITO</t>
  </si>
  <si>
    <t>REVESTIMENTO VINÍLICO EM MANTA HETEROGÊNEA, ESPESSURA DE 2 MM, COM IMPERMEABILIZANTE ACRÍLICO</t>
  </si>
  <si>
    <t>REVESTIMENTO VINÍLICO FLEXÍVEL EM MANTA HOMOGÊNEA, ESPESSURA DE 2 MM, COM IMPERMEABILIZANTE ACRÍLICO</t>
  </si>
  <si>
    <t>REVESTIMENTO VINÍLICO HETEROGÊNEO FLEXÍVEL EM RÉGUAS, ESPESSURA DE 3 MM, COM IMPERMEABILIZANTE ACRÍLICO</t>
  </si>
  <si>
    <t>REVESTIMENTO VINÍLICO AUTOPORTANTE ACÚSTICO, ESPESSURA DE 4,5 MM, COM IMPERMEABILIZANTE ACRÍLICO</t>
  </si>
  <si>
    <t>REVESTIMENTO VINÍLICO AUTOPORTANTE, ESPESSURA DE 4 MM, COM IMPERMEABILIZANTE ACRÍLICO</t>
  </si>
  <si>
    <t>REVESTIMENTO VINÍLICO ANTIESTÁTICO ACÚSTICO, ESPESSURA DE 5 MM, COM IMPERMEABILIZANTE ACRÍLICO</t>
  </si>
  <si>
    <t>REVESTIMENTO METALICO</t>
  </si>
  <si>
    <t>REVESTIMENTO EM AÇO INOXIDÁVEL AISI 304, LIGA 18,8, CHAPA 20, ESPESSURA DE 1 MM, ACABAMENTO ESCOVADO COM GRANA ESPECIAL</t>
  </si>
  <si>
    <t>PISO ELEVADO TIPO TELESCÓPICO EM CHAPA DE AÇO, SEM REVESTIMENTO</t>
  </si>
  <si>
    <t>FORRACAO E CARPETE</t>
  </si>
  <si>
    <t>REVESTIMENTO COM CARPETE PARA TRÁFEGO MODERADO, USO COMERCIAL, TIPO BOUCLÊ DE 5,4 ATÉ 8 MM</t>
  </si>
  <si>
    <t>REVESTIMENTO COM CARPETE PARA TRÁFEGO INTENSO, USO COMERCIAL, TIPO BOUCLÊ DE 6 MM</t>
  </si>
  <si>
    <t>REVESTIMENTO EM CIMENTO REFORCADO COM FIO SINTETICO (CRFS)</t>
  </si>
  <si>
    <t>PISO EM PAINEL COM MIOLO DE MADEIRA CONTRAPLACADO POR LÂMINAS DE MADEIRA E EXTERNAMENTE POR CHAPAS EM CRFS, ESPESSURA DE 40 MM</t>
  </si>
  <si>
    <t>PISO ELEVADO DE CONCRETO EM PLACAS DE 600 X 600 MM, ANTIDERRAPANTE, SEM ACABAMENTO</t>
  </si>
  <si>
    <t>REVESTIMENTO SINTETICO</t>
  </si>
  <si>
    <t>REVESTIMENTO EM LAMINADO MELAMÍNICO DISSIPATIVO</t>
  </si>
  <si>
    <t>RODAPE SINTETICO</t>
  </si>
  <si>
    <t>RODAPÉ DE POLIESTIRENO, ESPESSURA DE 7 CM</t>
  </si>
  <si>
    <t>RODAPÉ DE POLIESTIRENO, ESPESSURA DE 8 CM</t>
  </si>
  <si>
    <t>RODAPÉ PARA PISO VINÍLICO EM PVC, ESPESSURA DE 2 MM E ALTURA DE 5 CM, CURVO/PLANO, COM IMPERMEABILIZANTE ACRÍLICO</t>
  </si>
  <si>
    <t>RODAPÉ FLEXÍVEL PARA PISO VINÍLICO EM PVC, ESPESSURA DE 2 MM E ALTURA DE 7,5 CM, CURVO/PLANO, COM IMPERMEABILIZANTE ACRÍLICO</t>
  </si>
  <si>
    <t>RODAPÉ HOSPITALAR FLEXÍVEL EM PVC PARA PISO VINÍLICO, ESPESSURA DE 2 MM E ALTURA DE 7,5 CM, COM IMPERMEABILIZANTE ACRÍLICO</t>
  </si>
  <si>
    <t>RODAPÉ EM BORRACHA SINTÉTICA PRETA, ALTURA ATÉ 7 CM - COLADO</t>
  </si>
  <si>
    <t>RODAPÉ DE CORDÃO DE POLIAMIDA</t>
  </si>
  <si>
    <t>RODAPÉ EM LAMINADO MELAMÍNICO DISSIPATIVO, ESPESSURA DE 2 MM E ALTURA DE 10 CM</t>
  </si>
  <si>
    <t>DEGRAU SINTETICO</t>
  </si>
  <si>
    <t>DEGRAU (PISO E ESPELHO) EM BORRACHA SINTÉTICA PRETA COM TESTEIRA - COLADO</t>
  </si>
  <si>
    <t>TESTEIRA FLEXÍVEL PARA ARREMATE DE DEGRAU VINÍLICO EM PVC, ESPESSURA DE 2 MM, COM IMPERMEABILIZANTE ACRÍLICO</t>
  </si>
  <si>
    <t>REPAROS, CONSERVACOES E COMPLEMENTOS - GRUPO 21</t>
  </si>
  <si>
    <t>RECOLOCAÇÃO DE PISO SINTÉTICO COM COLA</t>
  </si>
  <si>
    <t>RECOLOCAÇÃO DE PISO SINTÉTICO ARGAMASSADO</t>
  </si>
  <si>
    <t>RECOLOCAÇÃO DE PISO ELEVADO TELESCÓPICO METÁLICO, INCLUSIVE ESTRUTURA DE SUSTENTAÇÃO</t>
  </si>
  <si>
    <t>FURAÇÃO DE PISO ELEVADO TELESCÓPICO EM CHAPA DE AÇO</t>
  </si>
  <si>
    <t>RECOLOCAÇÃO DE RODAPÉ E CORDÕES SINTÉTICOS</t>
  </si>
  <si>
    <t>FITA ADESIVA ANTIDERRAPANTE COM LARGURA DE 5 CM</t>
  </si>
  <si>
    <t>FITA ADESIVA ANTIDERRAPANTE FOSFORESCENTE, ALTO TRÁFEGO, LARGURA DE 5 CM</t>
  </si>
  <si>
    <t>CANTONEIRA DE SOBREPOR EM PVC DE 4 X 4 CM</t>
  </si>
  <si>
    <t>CANTO EXTERNO DE ACABAMENTO EM PVC</t>
  </si>
  <si>
    <t>CANTONEIRA EM ALUMÍNIO ANTIDERRAPANTE DE 50 X 30 MM</t>
  </si>
  <si>
    <t>FORRO DE MADEIRA</t>
  </si>
  <si>
    <t>FORRO EM TÁBUAS APARELHADAS MACHO E FÊMEA DE PINUS</t>
  </si>
  <si>
    <t>FORRO EM TÁBUAS APARELHADAS MACHO E FÊMEA DE PINUS TARUGADO</t>
  </si>
  <si>
    <t>FORRO XADREZ EM RIPAS DE ANGELIM-VERMELHO / BACURI / MAÇARANDUBA TARUGADO</t>
  </si>
  <si>
    <t>BEIRAL EM TÁBUA DE ANGELIM-VERMELHO / BACURI / MAÇARANDUBA MACHO E FÊMEA COM TARUGAMENTO</t>
  </si>
  <si>
    <t>BEIRAL EM TÁBUA DE ANGELIM-VERMELHO / BACURI / MAÇARANDUBA MACHO E FÊMEA</t>
  </si>
  <si>
    <t>FORRO DE GESSO</t>
  </si>
  <si>
    <t>FORRO EM PLACA DE GESSO LISO FIXO</t>
  </si>
  <si>
    <t>FORRO SINTETICO</t>
  </si>
  <si>
    <t>FORRO MODULAR REMOVÍVEL EM PVC DE 618MM X 1243MM</t>
  </si>
  <si>
    <t>FORRO EM LÂMINA DE PVC</t>
  </si>
  <si>
    <t>FORRO METALICO</t>
  </si>
  <si>
    <t>FORRO METÁLICO REMOVÍVEL, EM PAINÉIS DE 625MM X 625MM, TIPO COLMEIA</t>
  </si>
  <si>
    <t>BRISE-SOLEIL</t>
  </si>
  <si>
    <t>BRISE EM PLACA CIMENTÍCIA, MONTADO EM PERFIL E CHAPA METÁLICA</t>
  </si>
  <si>
    <t>BRISE METÁLICO CURVO E MÓVEL EM CHAPA MICROPERFURADA DE ALUMÍNIO PRÉ-PINTADA</t>
  </si>
  <si>
    <t>BRISE METÁLICO CURVO E MÓVEL TERMOACÚSTICO EM CHAPA LISA DE ALUMÍNIO PRÉ-PINTADA</t>
  </si>
  <si>
    <t>REPAROS, CONSERVACOES E COMPLEMENTOS - GRUPO 22</t>
  </si>
  <si>
    <t>PLACA EM LÃ DE VIDRO REVESTIDA EM PVC, AUTO EXTINGUÍVEL</t>
  </si>
  <si>
    <t>RECOLOCAÇÃO DE FORROS FIXADOS</t>
  </si>
  <si>
    <t>RECOLOCAÇÃO DE FORROS APOIADOS OU ENCAIXADOS</t>
  </si>
  <si>
    <t>ABERTURA PARA VÃO DE LUMINÁRIA EM FORRO DE PVC MODULAR</t>
  </si>
  <si>
    <t>JANELA E VENEZIANA EM MADEIRA</t>
  </si>
  <si>
    <t>CAIXILHO EM MADEIRA MAXIM-AR</t>
  </si>
  <si>
    <t>CAIXILHO EM MADEIRA TIPO VENEZIANA DE CORRER</t>
  </si>
  <si>
    <t>PORTA MACHO / FEMEA MONTADA COM BATENTE</t>
  </si>
  <si>
    <t>ACRÉSCIMO DE BANDEIRA - PORTA MACHO E FÊMEA COM BATENTE DE MADEIRA</t>
  </si>
  <si>
    <t>PORTA MACHO E FÊMEA COM BATENTE DE MADEIRA - 70 X 210 CM</t>
  </si>
  <si>
    <t>PORTA MACHO E FÊMEA COM BATENTE DE MADEIRA - 80 X 210 CM</t>
  </si>
  <si>
    <t>PORTA MACHO E FÊMEA COM BATENTE DE MADEIRA - 90 X 210 CM</t>
  </si>
  <si>
    <t>PORTA MACHO E FÊMEA COM BATENTE DE MADEIRA - 120 X 210 CM</t>
  </si>
  <si>
    <t>PORTA LISA LAMINADA MONTADA COM BATENTE</t>
  </si>
  <si>
    <t>PORTA EM LAMINADO FENÓLICO MELAMÍNICO COM BATENTE EM ALUMÍNIO - 80 X 180 CM</t>
  </si>
  <si>
    <t>PORTA EM LAMINADO FENÓLICO MELAMÍNICO COM BATENTE EM ALUMÍNIO - 60 X 160 CM</t>
  </si>
  <si>
    <t>PORTA EM LAMINADO FENÓLICO MELAMÍNICO COM ACABAMENTO LISO, BATENTE DE MADEIRA SEM REVESTIMENTO - 70 X 210 CM</t>
  </si>
  <si>
    <t>PORTA EM LAMINADO FENÓLICO MELAMÍNICO COM ACABAMENTO LISO, BATENTE DE MADEIRA SEM REVESTIMENTO - 80 X 210 CM</t>
  </si>
  <si>
    <t>PORTA EM LAMINADO FENÓLICO MELAMÍNICO COM ACABAMENTO LISO, BATENTE DE MADEIRA SEM REVESTIMENTO - 90 X 210 CM</t>
  </si>
  <si>
    <t>PORTA EM LAMINADO FENÓLICO MELAMÍNICO COM ACABAMENTO LISO, BATENTE DE MADEIRA SEM REVESTIMENTO - 120 X 210 CM</t>
  </si>
  <si>
    <t>PORTA EM LAMINADO FENÓLICO MELAMÍNICO COM ACABAMENTO LISO, BATENTE DE MADEIRA SEM REVESTIMENTO - 140 X 210 CM</t>
  </si>
  <si>
    <t>PORTA EM LAMINADO FENÓLICO MELAMÍNICO COM ACABAMENTO LISO, BATENTE DE MADEIRA SEM REVESTIMENTO - 220 X 210 CM</t>
  </si>
  <si>
    <t>PORTA EM LAMINADO MELAMÍNICO ESTRUTURAL COM ACABAMENTO TEXTURIZADO, BATENTE EM ALUMÍNIO COM FERRAGENS - 60 X 180 CM</t>
  </si>
  <si>
    <t>PORTA EM LAMINADO FENÓLICO MELAMÍNICO COM ACABAMENTO LISO, BATENTE METÁLICO - 60 X 160 CM</t>
  </si>
  <si>
    <t>PORTA EM LAMINADO FENÓLICO MELAMÍNICO COM ACABAMENTO LISO, BATENTE METÁLICO - 70 X 210 CM</t>
  </si>
  <si>
    <t>PORTA EM LAMINADO FENÓLICO MELAMÍNICO COM ACABAMENTO LISO, BATENTE METÁLICO - 80 X 210 CM</t>
  </si>
  <si>
    <t>PORTA EM LAMINADO FENÓLICO MELAMÍNICO COM ACABAMENTO LISO, BATENTE METÁLICO - 90 X 210 CM</t>
  </si>
  <si>
    <t>PORTA EM LAMINADO FENÓLICO MELAMÍNICO COM ACABAMENTO LISO, BATENTE METÁLICO - 120 X 210 CM</t>
  </si>
  <si>
    <t>MARCENARIA EM GERAL</t>
  </si>
  <si>
    <t>ESTRADO EM MADEIRA</t>
  </si>
  <si>
    <t>FAIXA/BATEDOR DE PROTEÇÃO EM MADEIRA APARELHADA NATURAL DE 10 X 2,5 CM</t>
  </si>
  <si>
    <t>FAIXA/BATEDOR DE PROTEÇÃO EM MADEIRA DE 20 X 5 CM, COM ACABAMENTO EM LAMINADO FENÓLICO MELAMÍNICO</t>
  </si>
  <si>
    <t>ARMÁRIO/GABINETE EMBUTIDO EM MDF SOB MEDIDA, REVESTIDO EM LAMINADO MELAMÍNICO, COM PORTAS E PRATELEIRAS</t>
  </si>
  <si>
    <t>TAMPO SOB MEDIDA EM COMPENSADO, REVESTIDO NA FACE SUPERIOR EM LAMINADO FENÓLICO MELAMÍNICO</t>
  </si>
  <si>
    <t>PRATELEIRA SOB MEDIDA EM COMPENSADO, REVESTIDA NAS DUAS FACES EM LAMINADO FENÓLICO MELAMÍNICO</t>
  </si>
  <si>
    <t>ARMÁRIO TIPO PRATELEIRA COM SUBDIVISÃO EM COMPENSADO, REVESTIDO TOTALMENTE EM LAMINADO FENÓLICO MELAMÍNICO</t>
  </si>
  <si>
    <t>PAINEL EM COMPENSADO NAVAL, ESPESSURA DE 25 MM</t>
  </si>
  <si>
    <t>PORTA LISA COM BALCÃO, BATENTE DE MADEIRA, COMPLETA - 80 X 210 CM</t>
  </si>
  <si>
    <t>LOUSA EM LAMINADO MELAMÍNICO, BRANCO - LINHA COMERCIAL</t>
  </si>
  <si>
    <t>ARMÁRIO SOB MEDIDA EM COMPENSADO DE MADEIRA TOTALMENTE REVESTIDO EM FOLHEADO DE MADEIRA, COMPLETO</t>
  </si>
  <si>
    <t>ARMÁRIO SOB MEDIDA EM COMPENSADO DE MADEIRA TOTALMENTE REVESTIDO EM LAMINADO MELAMÍNICO TEXTURIZADO, COMPLETO</t>
  </si>
  <si>
    <t>PORTA ACÚSTICA DE MADEIRA</t>
  </si>
  <si>
    <t>FAIXA/BATEDOR DE PROTEÇÃO EM MADEIRA DE 290 X 15 MM, COM ACABAMENTO EM LAMINADO FENÓLICO MELAMÍNICO</t>
  </si>
  <si>
    <t>PORTA LISA COMUM MONTADA COM BATENTE</t>
  </si>
  <si>
    <t>ACRÉSCIMO DE BANDEIRA - PORTA LISA COMUM COM BATENTE DE MADEIRA</t>
  </si>
  <si>
    <t>PORTA LISA COM BATENTE MADEIRA - 60 X 210 CM</t>
  </si>
  <si>
    <t>PORTA LISA COM BATENTE MADEIRA - 70 X 210 CM</t>
  </si>
  <si>
    <t>PORTA LISA COM BATENTE MADEIRA - 80 X 210 CM</t>
  </si>
  <si>
    <t>PORTA LISA COM BATENTE MADEIRA - 90 X 210 CM</t>
  </si>
  <si>
    <t>PORTA LISA COM BATENTE MADEIRA - 110 X 210 CM</t>
  </si>
  <si>
    <t>PORTA LISA COM BATENTE MADEIRA - 120 X 210 CM</t>
  </si>
  <si>
    <t>PORTA LISA COM BATENTE MADEIRA - 160 X 210 CM</t>
  </si>
  <si>
    <t>PORTA LISA COM BATENTE EM ALUMÍNIO, LARGURA 60 CM, ALTURA DE 105 A 200 CM</t>
  </si>
  <si>
    <t>PORTA LISA COM BATENTE EM ALUMÍNIO, LARGURA 80 CM, ALTURA DE 105 A 200 CM</t>
  </si>
  <si>
    <t>PORTA LISA COM BATENTE EM ALUMÍNIO, LARGURA 90 CM, ALTURA DE 105 A 200 CM</t>
  </si>
  <si>
    <t>PORTA LISA COM BATENTE METÁLICO - 60 X 160 CM</t>
  </si>
  <si>
    <t>PORTA LISA COM BATENTE METÁLICO - 80 X 160 CM</t>
  </si>
  <si>
    <t>PORTA LISA COM BATENTE METÁLICO - 70 X 210 CM</t>
  </si>
  <si>
    <t>PORTA LISA COM BATENTE METÁLICO - 80 X 210 CM</t>
  </si>
  <si>
    <t>PORTA LISA COM BATENTE METÁLICO - 90 X 210 CM</t>
  </si>
  <si>
    <t>PORTA LISA COM BATENTE METÁLICO - 120 X 210 CM</t>
  </si>
  <si>
    <t>PORTA LISA COM BATENTE METÁLICO - 160 X 210 CM</t>
  </si>
  <si>
    <t>PORTA LISA COM BATENTE METÁLICO - 60 X 180 CM</t>
  </si>
  <si>
    <t>PORTA LISA COM BATENTE METÁLICO - 60 X 210 CM</t>
  </si>
  <si>
    <t>PORTA LISA COM BATENTE MADEIRA, 2 FOLHAS - 140 X 210 CM</t>
  </si>
  <si>
    <t>PORTA LISA PARA ACABAMENTO EM VERNIZ MONTADA COM BATENTE</t>
  </si>
  <si>
    <t>ACRÉSCIMO DE BANDEIRA - PORTA LISA PARA ACABAMENTO EM VERNIZ, COM BATENTE DE MADEIRA</t>
  </si>
  <si>
    <t>PORTA LISA PARA ACABAMENTO EM VERNIZ, COM BATENTE DE MADEIRA - 70 X 210 CM</t>
  </si>
  <si>
    <t>PORTA LISA PARA ACABAMENTO EM VERNIZ, COM BATENTE DE MADEIRA - 80 X 210 CM</t>
  </si>
  <si>
    <t>PORTA LISA PARA ACABAMENTO EM VERNIZ, COM BATENTE DE MADEIRA - 90 X 210 CM</t>
  </si>
  <si>
    <t>PORTA COMUM COMPLETA - USO COLETIVO (PADRAO DIMENSIONAL MEDIO)</t>
  </si>
  <si>
    <t>PORTA LISA DE MADEIRA, INTERNA "PIM", PARA ACABAMENTO EM PINTURA, PADRÃO DIMENSIONAL MÉDIO, COM FERRAGENS, COMPLETO - 80 X 210 CM</t>
  </si>
  <si>
    <t>PORTA COMUM COMPLETA - USO PUBLICO (PADRAO DIMENSIONAL MEDIO/PESADO)</t>
  </si>
  <si>
    <t>PORTA LISA DE MADEIRA, INTERNA "PIM", PARA ACABAMENTO EM PINTURA, PADRÃO DIMENSIONAL MÉDIO/PESADO, COM FERRAGENS, COMPLETO - 80 X 210 CM</t>
  </si>
  <si>
    <t>PORTA LISA DE MADEIRA, INTERNA "PIM", PARA ACABAMENTO EM PINTURA, PADRÃO DIMENSIONAL MÉDIO/PESADO, COM FERRAGENS, COMPLETO - 90 X 210 CM</t>
  </si>
  <si>
    <t>PORTA LISA DE MADEIRA, INTERNA, RESISTENTE A UMIDADE "PIM RU", PARA ACABAMENTO EM PINTURA, PADRÃO DIMENSIONAL MÉDIO/PESADO, COM FERRAGENS, COMPLETO - 80 X 210 CM</t>
  </si>
  <si>
    <t>PORTA LISA DE MADEIRA, INTERNA, RESISTENTE A UMIDADE "PIM RU", PARA ACABAMENTO REVESTIDO OU EM PINTURA, PARA DIVISÓRIA SANITÁRIA, PADRÃO DIMENSIONAL MÉDIO/PESADO, COM FERRAGENS, COMPLETO - 80 X 190 CM</t>
  </si>
  <si>
    <t>PORTA LISA DE MADEIRA, INTERNA, RESISTENTE A UMIDADE "PIM RU", PARA ACABAMENTO EM PINTURA, TIPO ACESSÍVEL, PADRÃO DIMENSIONAL MÉDIO/PESADO, COM FERRAGENS, COMPLETO - 90 X 210 CM</t>
  </si>
  <si>
    <t>PORTA LISA DE MADEIRA, INTERNA, RESISTENTE A UMIDADE "PIM RU", PARA ACABAMENTO EM PINTURA, DE CORRER OU DESLIZANTE, TIPO ACESSÍVEL, PADRÃO DIMENSIONAL PESADO, COM SISTEMA DESLIZANTE E FERRAGENS, COMPLETO - 100 X 210 CM</t>
  </si>
  <si>
    <t>REPAROS, CONSERVACOES E COMPLEMENTOS - GRUPO 23</t>
  </si>
  <si>
    <t>RECOLOCAÇÃO DE BATENTES DE MADEIRA</t>
  </si>
  <si>
    <t>RECOLOCAÇÃO DE FOLHAS DE PORTA OU JANELA</t>
  </si>
  <si>
    <t>RECOLOCAÇÃO DE GUARNIÇÃO OU MOLDURAS</t>
  </si>
  <si>
    <t>BATENTE DE MADEIRA PARA PORTA</t>
  </si>
  <si>
    <t>VISOR FIXO E REQUADRO DE MADEIRA PARA PORTA, PARA RECEBER VIDRO</t>
  </si>
  <si>
    <t>GUARNIÇÃO DE MADEIRA</t>
  </si>
  <si>
    <t>ACRÉSCIMO DE VISOR COMPLETO EM PORTA DE MADEIRA</t>
  </si>
  <si>
    <t>FOLHA DE PORTA VENEZIANA MACIÇA, SOB MEDIDA</t>
  </si>
  <si>
    <t>FOLHA DE PORTA LISA FOLHEADA COM MADEIRA, SOB MEDIDA</t>
  </si>
  <si>
    <t>FOLHA DE PORTA EM MADEIRA PARA RECEBER VIDRO, SOB MEDIDA</t>
  </si>
  <si>
    <t>FOLHA DE PORTA LISA COMUM - 60 X 210 CM</t>
  </si>
  <si>
    <t>FOLHA DE PORTA LISA COMUM - 70 X 210 CM</t>
  </si>
  <si>
    <t>FOLHA DE PORTA LISA COMUM - 80 X 210 CM</t>
  </si>
  <si>
    <t>FOLHA DE PORTA LISA COMUM - 90 X 210 CM</t>
  </si>
  <si>
    <t>FOLHA DE PORTA EM LAMINADO FENÓLICO MELAMÍNICO COM ACABAMENTO LISO - 70 X 210 CM</t>
  </si>
  <si>
    <t>FOLHA DE PORTA EM LAMINADO FENÓLICO MELAMÍNICO COM ACABAMENTO LISO - 90 X 210 CM</t>
  </si>
  <si>
    <t>FOLHA DE PORTA EM LAMINADO FENÓLICO MELAMÍNICO COM ACABAMENTO LISO - 80 X 210 CM</t>
  </si>
  <si>
    <t>FOLHA DE PORTA EM MADEIRA COM TELA DE PROTEÇÃO TIPO MOSQUETEIRA</t>
  </si>
  <si>
    <t>CAIXILHO EM FERRO</t>
  </si>
  <si>
    <t>CAIXILHO EM FERRO FIXO, SOB MEDIDA</t>
  </si>
  <si>
    <t>CAIXILHO EM FERRO BASCULANTE, SOB MEDIDA</t>
  </si>
  <si>
    <t>CAIXILHO EM FERRO DE CORRER, SOB MEDIDA</t>
  </si>
  <si>
    <t>CAIXILHO EM FERRO COM VENTILAÇÃO PERMANENTE, SOB MEDIDA</t>
  </si>
  <si>
    <t>CAIXILHO EM FERRO TIPO VENEZIANA, LINHA COMERCIAL</t>
  </si>
  <si>
    <t>CAIXILHO EM FERRO TIPO VENEZIANA, SOB MEDIDA</t>
  </si>
  <si>
    <t>CAIXILHO TIPO VENEZIANA INDUSTRIAL COM MONTANTES EM AÇO GALVANIZADO E ALETAS EM FIBRA DE VIDRO</t>
  </si>
  <si>
    <t>CAIXILHO REMOVÍVEL EM TELA DE AÇO GALVANIZADO, TIPO ONDULADA COM MALHA DE 1", FIO 12, COM REQUADRO TUBULAR DE AÇO CARBONO, SOB MEDIDA</t>
  </si>
  <si>
    <t>CAIXILHO FIXO EM TELA DE AÇO GALVANIZADO TIPO ONDULADA COM MALHA DE 1/2", FIO 12, COM REQUADRO EM CANTONEIRA DE AÇO CARBONO, SOB MEDIDA</t>
  </si>
  <si>
    <t>CAIXILHO FIXO EM AÇO SAE 1010/1020 PARA VIDRO À PROVA DE BALA, SOB MEDIDA</t>
  </si>
  <si>
    <t>CAIXILHO TIPO GUICHÊ EM CHAPA DE AÇO</t>
  </si>
  <si>
    <t>PORTAS, PORTOES E GRADIS</t>
  </si>
  <si>
    <t>PORTA EM FERRO DE ABRIR, PARA RECEBER VIDRO, SOB MEDIDA</t>
  </si>
  <si>
    <t>PORTA/PORTÃO TIPO GRADIL SOB MEDIDA</t>
  </si>
  <si>
    <t>PORTA CORTA-FOGO CLASSE P.90 DE 90 X 210 CM, COMPLETA, COM MAÇANETA TIPO ALAVANCA</t>
  </si>
  <si>
    <t>PORTA CORTA-FOGO CLASSE P.90 DE 100 X 210 CM, COMPLETA, COM MAÇANETA TIPO ALAVANCA</t>
  </si>
  <si>
    <t>PORTA CORTA-FOGO CLASSE P.90, COM BARRA ANTIPÂNICO NUMA FACE E MAÇANETA NA OUTRA, COMPLETA</t>
  </si>
  <si>
    <t>PORTA CORTA-FOGO CLASSE P.120 DE 80 X 210 CM, COM UMA FOLHA DE ABRIR, COMPLETA</t>
  </si>
  <si>
    <t>PORTA CORTA-FOGO CLASSE P.120 DE 90 X 210 CM, COM UMA FOLHA DE ABRIR, COMPLETA</t>
  </si>
  <si>
    <t>PORTA/PORTÃO DE ABRIR EM CHAPA, SOB MEDIDA</t>
  </si>
  <si>
    <t>PORTA DE FERRO DE ABRIR TIPO VENEZIANA, LINHA COMERCIAL</t>
  </si>
  <si>
    <t>PORTÃO TUBULAR EM TELA DE AÇO GALVANIZADO ATÉ 2,50 M DE ALTURA, COMPLETO</t>
  </si>
  <si>
    <t>PORTÃO DE 2 FOLHAS, TUBULAR EM TELA DE AÇO GALVANIZADO ACIMA DE 2,50 M DE ALTURA, COMPLETO</t>
  </si>
  <si>
    <t>PORTA/PORTÃO DE CORRER EM TELA ONDULADA DE AÇO GALVANIZADO, SOB MEDIDA</t>
  </si>
  <si>
    <t>PORTA/PORTÃO DE CORRER EM CHAPA CEGA DUPLA, SOB MEDIDA</t>
  </si>
  <si>
    <t>PORTA EM FERRO DE CORRER, PARA RECEBER VIDRO, SOB MEDIDA</t>
  </si>
  <si>
    <t>PORTA EM FERRO DE ABRIR, PARTE INFERIOR CHAPEADA, PARTE SUPERIOR PARA RECEBER VIDRO, SOB MEDIDA</t>
  </si>
  <si>
    <t>GRADE DE PROTEÇÃO PARA CAIXILHOS</t>
  </si>
  <si>
    <t>PORTA DE ABRIR EM TELA ONDULADA DE AÇO GALVANIZADO, COMPLETA</t>
  </si>
  <si>
    <t>PORTINHOLA DE CORRER EM CHAPA, PARA ´PASSA PACOTE´, COMPLETA, SOB MEDIDA</t>
  </si>
  <si>
    <t>PORTINHOLA DE ABRIR EM CHAPA, PARA ´PASSA PACOTE´, COMPLETA, SOB MEDIDA</t>
  </si>
  <si>
    <t>GRADE EM BARRA CHATA SOLDADA DE 1 1/2´ X 1/4´, SOB MEDIDA</t>
  </si>
  <si>
    <t>PORTA DE ENROLAR MANUAL, CEGA OU VAZADA</t>
  </si>
  <si>
    <t>PORTÃO DE 2 FOLHAS TUBULAR DIÂMETRO DE 3´, COM TELA EM AÇO GALVANIZADO DE 2´, ALTURA ACIMA DE 3,00 M, COMPLETO</t>
  </si>
  <si>
    <t>PORTA/PORTÃO DE ABRIR EM CHAPA CEGA COM ISOLAMENTO ACÚSTICO, SOB MEDIDA</t>
  </si>
  <si>
    <t>PORTA DE FERRO ACÚSTICA, ESPESSURA DE 80MM, BATENTE TRIPLA VEDAÇÃO 185MM, COM FECHADURA E MAÇANETA - 50 DB</t>
  </si>
  <si>
    <t>PORTÃO BASCULANTE EM CHAPA METÁLICA, ESTRUTURADO COM PERFIS METÁLICOS</t>
  </si>
  <si>
    <t>PORTA DE ABRIR EM CHAPA DUPLA COM VISOR, BATENTE ENVOLVENTE, COMPLETA</t>
  </si>
  <si>
    <t>PORTÃO DE 2 FOLHAS TUBULAR, COM TELA EM AÇO GALVANIZADO DE 2´ E FIO 10, COMPLETO</t>
  </si>
  <si>
    <t>ELEMENTOS EM FERRO</t>
  </si>
  <si>
    <t>GUARDA-CORPO TUBULAR COM TELA EM AÇO GALVANIZADO, DIÂMETRO DE 1 1/2´</t>
  </si>
  <si>
    <t>ALÇAPÃO/TAMPA EM CHAPA DE FERRO COM PORTA CADEADO</t>
  </si>
  <si>
    <t>TELA DE PROTEÇÃO TIPO MOSQUITEIRA EM AÇO GALVANIZADO, COM REQUADRO EM PERFIS DE FERRO</t>
  </si>
  <si>
    <t>FECHAMENTO EM CHAPA DE AÇO GALVANIZADA Nº 14 MSG, PERFURADA COM DIÂMETRO DE 12,7 MM, REQUADRO EM CHAPA DOBRADA</t>
  </si>
  <si>
    <t>FECHAMENTO EM CHAPA EXPANDIDA LOSANGULAR DE 10 X 20 MM, COM REQUADRO EM CANTONEIRA DE AÇO CARBONO</t>
  </si>
  <si>
    <t>CORRIMÃO TUBULAR EM AÇO GALVANIZADO, DIÂMETRO 1 1/2´</t>
  </si>
  <si>
    <t>CORRIMÃO TUBULAR EM AÇO GALVANIZADO, DIÂMETRO 2´</t>
  </si>
  <si>
    <t>TAMPA EM CHAPA DE SEGURANÇA TIPO XADREZ, AÇO GALVANIZADO A FOGO ANTIDERRAPANTE DE 1/4´</t>
  </si>
  <si>
    <t>FECHAMENTO EM CHAPA PERFURADA, FUROS QUADRADOS 4 X 4 MM, COM REQUADRO EM CANTONEIRA DE AÇO CARBONO</t>
  </si>
  <si>
    <t>GRADE PARA PISO ELETROFUNDIDA, MALHA 30 X 100 MM, COM BARRA DE 40 X 2 MM</t>
  </si>
  <si>
    <t>GRADE PARA FORRO ELETROFUNDIDA, MALHA 25 X 100 MM, COM BARRA DE 25 X 2 MM</t>
  </si>
  <si>
    <t>PORTA DE ENROLAR AUTOMATIZADA, EM CHAPA DE AÇO GALVANIZADA MICROPERFURADA, COM PINTURA ELETROSTÁTICA, COM CONTROLE REMOTO</t>
  </si>
  <si>
    <t>ESQUADRIA, SERRALHERIA DE SEGURANCA</t>
  </si>
  <si>
    <t>PORTA DE SEGURANÇA DE CORRER SUSPENSA EM GRADE DE AÇO SAE 1045, DIÂMETRO DE 1´, COMPLETA, SEM TÊMPERA E REVENIMENTO</t>
  </si>
  <si>
    <t>GRADE DE SEGURANÇA EM AÇO SAE 1045, DIÂMETRO 1´, SEM TÊMPERA E REVENIMENTO</t>
  </si>
  <si>
    <t>GRADE DE SEGURANÇA EM AÇO SAE 1045, PARA JANELA, DIÂMETRO 1´, SEM TÊMPERA E REVENIMENTO</t>
  </si>
  <si>
    <t>GRADE DE SEGURANÇA EM AÇO SAE 1045 CHAPEADA, DIÂMETRO 1´, SEM TÊMPERA E REVENIMENTO</t>
  </si>
  <si>
    <t>PORTA DE SEGURANÇA DE ABRIR EM GRADE DE AÇO SAE 1045, DIÂMETRO 1´, COMPLETA, SEM TÊMPERA E REVENIMENTO</t>
  </si>
  <si>
    <t>PORTA DE SEGURANÇA DE ABRIR EM GRADE DE AÇO SAE 1045 CHAPEADA, DIÂMETRO 1´, COMPLETA, SEM TÊMPERA E REVENIMENTO</t>
  </si>
  <si>
    <t>PORTA DE SEGURANÇA DE ABRIR EM GRADE DE AÇO SAE 1045, DIÂMETRO 1´, COM FERROLHO LONGO EMBUTIDO EM CAIXA, COMPLETA, SEM TÊMPERA E REVENIMENTO</t>
  </si>
  <si>
    <t>PORTÃO DE SEGURANÇA DE ABRIR EM GRADE DE AÇO SAE 1045 CHAPEADO, PARA MURALHA, DIÂMETRO 1´, COMPLETO, SEM TÊMPERA E REVENIMENTO</t>
  </si>
  <si>
    <t>GRADE DE SEGURANÇA EM AÇO SAE 1045, DIÂMETRO 1´, COM TÊMPERA E REVENIMENTO</t>
  </si>
  <si>
    <t>GRADE DE SEGURANÇA EM AÇO SAE 1045, PARA JANELA, DIÂMETRO 1´, COM TÊMPERA E REVENIMENTO</t>
  </si>
  <si>
    <t>GRADE DE SEGURANÇA EM AÇO SAE 1045 CHAPEADA, DIÂMETRO 1´, COM TÊMPERA E REVENIMENTO</t>
  </si>
  <si>
    <t>PORTA DE SEGURANÇA DE ABRIR EM GRADE DE AÇO SAE 1045, DIÂMETRO 1´, COMPLETA, COM TÊMPERA E REVENIMENTO</t>
  </si>
  <si>
    <t>PORTA DE SEGURANÇA DE ABRIR EM GRADE DE AÇO SAE 1045 CHAPEADA, DIÂMETRO 1´, COMPLETA, COM TÊMPERA E REVENIMENTO</t>
  </si>
  <si>
    <t>PORTA DE SEGURANÇA DE ABRIR EM GRADE DE AÇO SAE 1045, DIÂMETRO 1´, COM FERROLHO LONGO EMBUTIDO EM CAIXA, COMPLETA, COM TÊMPERA E REVENIMENTO</t>
  </si>
  <si>
    <t>PORTA DE SEGURANÇA DE ABRIR EM GRADE DE AÇO SAE 1045 CHAPEADA, COM ISOLAMENTO ACÚSTICO, DIÂMETRO 1´, COMPLETA, COM TÊMPERA E REVENIMENTO</t>
  </si>
  <si>
    <t>PORTÃO DE SEGURANÇA DE ABRIR EM GRADE DE AÇO SAE 1045 CHAPEADO, PARA MURALHA, DIÂMETRO 1´, COMPLETO, COM TÊMPERA E REVENIMENTO</t>
  </si>
  <si>
    <t>PORTA DE SEGURANÇA DE CORRER SUSPENSA EM GRADE DE AÇO SAE 1045, CHAPEADA, DIÂMETRO DE 1´, COMPLETA, SEM TÊMPERA E REVENIMENTO</t>
  </si>
  <si>
    <t>PORTA DE SEGURANÇA DE CORRER EM GRADE DE AÇO SAE 1045, DIÂMETRO DE 1´, COMPLETA, COM TÊMPERA E REVENIMENTO</t>
  </si>
  <si>
    <t>PORTA DE SEGURANÇA DE CORRER SUSPENSA EM GRADE DE AÇO SAE 1045 CHAPEADA, DIÂMETRO DE 1´, COMPLETA, COM TÊMPERA E REVENIMENTO</t>
  </si>
  <si>
    <t>PORTA DE SEGURANÇA DE CORRER EM GRADE DE AÇO SAE 1045 CHAPEADA, DIÂMETRO DE 1´, COMPLETA, SEM TÊMPERA E REVENIMENTO</t>
  </si>
  <si>
    <t>PORTA DE SEGURANÇA DE CORRER EM GRADE DE AÇO SAE 1045, DIÂMETRO DE 1´, COMPLETA, SEM TÊMPERA E REVENIMENTO</t>
  </si>
  <si>
    <t>CAIXILHO DE SEGURANÇA EM AÇO SAE 1010/1020 TIPO FIXO E DE CORRER, PARA RECEBER VIDRO, COM BANDEIRA TIPO VENEZIANA</t>
  </si>
  <si>
    <t>GUICHÊ DE SEGURANÇA EM GRADE DE AÇO SAE 1045, DIÂMETRO DE 1´', COM TÊMPERA E REVENIMENTO</t>
  </si>
  <si>
    <t>GUICHÊ DE SEGURANÇA EM GRADE DE AÇO SAE 1045, DIÂMETRO DE 1´', SEM TÊMPERA E REVENIMENTO</t>
  </si>
  <si>
    <t>ESQUADRIA, SERRALHERIA E ELEMENTO EM FERRO.</t>
  </si>
  <si>
    <t>GUARDA-CORPO COM VIDRO DE 8 MM, EM TUBO DE AÇO GALVANIZADO, DIÂMETRO 1 1/2´</t>
  </si>
  <si>
    <t>PORTAS, PORTOES E GRADIS.</t>
  </si>
  <si>
    <t>PORTA DE ENROLAR AUTOMATIZADO, EM PERFIL MEIA CANA PERFURADO, TIPO TRANSVISION</t>
  </si>
  <si>
    <t>PORTA DE ABRIR EM CHAPA DE AÇO GALVANIZADO, COM REQUADRO EM TELA ONDULADA MALHA 2´ E FIO 12</t>
  </si>
  <si>
    <t>ESQUADRIA, SERRALHERIA E ELEMENTO EM ACO INOXIDAVEL</t>
  </si>
  <si>
    <t>CORRIMÃO DUPLO EM TUBO DE AÇO INOXIDÁVEL ESCOVADO, COM DIÂMETRO DE 1 1/2´ E MONTANTES COM DIÂMETRO DE 2´</t>
  </si>
  <si>
    <t>CORRIMÃO EM TUBO DE AÇO INOXIDÁVEL ESCOVADO, DIÂMETRO DE 1 1/2"</t>
  </si>
  <si>
    <t>CORRIMÃO EM TUBO DE AÇO INOXIDÁVEL ESCOVADO, DIÂMETRO DE 1 1/2´ E MONTANTES COM DIÂMETRO DE 2´</t>
  </si>
  <si>
    <t>REPAROS, CONSERVACOES E COMPLEMENTOS - GRUPO 24</t>
  </si>
  <si>
    <t>RECOLOCAÇÃO DE ESQUADRIAS METÁLICAS</t>
  </si>
  <si>
    <t>RECOLOCAÇÃO DE BATENTES</t>
  </si>
  <si>
    <t>RECOLOCAÇÃO DE ESCADA DE MARINHEIRO</t>
  </si>
  <si>
    <t>SOLDA MIG EM ESQUADRIAS METÁLICAS</t>
  </si>
  <si>
    <t>BRETE PARA INSTALAÇÃO LATERAL EM GRADE DE SEGURANÇA</t>
  </si>
  <si>
    <t>BATENTE EM CHAPA DOBRADA PARA PORTAS</t>
  </si>
  <si>
    <t>BATENTE EM CHAPA DE AÇO SAE 1010/1020, ESPESSURA DE 3/16´, PARA OBRAS DE SEGURANÇA</t>
  </si>
  <si>
    <t>CHAPA DE FERRO Nº 14, INCLUSIVE SOLDAGEM</t>
  </si>
  <si>
    <t>TELA ONDULADA EM AÇO GALVANIZADO FIO 10 BWG, MALHA DE 1´</t>
  </si>
  <si>
    <t>TELA EM AÇO GALVANIZADO FIO 16 BWG, MALHA DE 1´ - TIPO ALAMBRADO</t>
  </si>
  <si>
    <t>CHAPA PERFURADA EM AÇO SAE 1020, FUROS REDONDOS DE DIÂMETRO 7,5 MM, ESPESSURA 1/8´ - SOLDAGEM TIPO MIG</t>
  </si>
  <si>
    <t>CHAPA PERFURADA EM AÇO SAE 1020, FUROS REDONDOS DE DIÂMETRO 25 MM, ESPESSURA 1/4´ - INCLUSIVE SOLDAGEM</t>
  </si>
  <si>
    <t>CAIXILHO EM ALUMINIO</t>
  </si>
  <si>
    <t>CAIXILHO EM ALUMÍNIO FIXO, SOB MEDIDA</t>
  </si>
  <si>
    <t>CAIXILHO EM ALUMÍNIO BASCULANTE COM VIDRO, LINHA COMERCIAL</t>
  </si>
  <si>
    <t>CAIXILHO EM ALUMÍNIO BASCULANTE, SOB MEDIDA</t>
  </si>
  <si>
    <t>CAIXILHO EM ALUMÍNIO MAXIM-AR COM VIDRO, LINHA COMERCIAL</t>
  </si>
  <si>
    <t>CAIXILHO EM ALUMÍNIO MAXIM-AR, SOB MEDIDA</t>
  </si>
  <si>
    <t>CAIXILHO EM ALUMÍNIO DE CORRER COM VIDRO, LINHA COMERCIAL</t>
  </si>
  <si>
    <t>CAIXILHO EM ALUMÍNIO DE CORRER, SOB MEDIDA</t>
  </si>
  <si>
    <t>CAIXILHO EM ALUMÍNIO TIPO VENEZIANA COM VIDRO, LINHA COMERCIAL</t>
  </si>
  <si>
    <t>CAIXILHO EM ALUMÍNIO TIPO VENEZIANA, SOB MEDIDA</t>
  </si>
  <si>
    <t>CAIXILHO GUILHOTINA EM ALUMÍNIO ANODIZADO, SOB MEDIDA</t>
  </si>
  <si>
    <t>CAIXILHO TIPO VENEZIANA INDUSTRIAL COM MONTANTES EM ALUMÍNIO E ALETAS EM FIBRA DE VIDRO</t>
  </si>
  <si>
    <t>CAIXILHO FIXO EM ALUMÍNIO, SOB MEDIDA - BRANCO</t>
  </si>
  <si>
    <t>CAIXILHO EM ALUMÍNIO MAXIM-AR COM VIDRO - BRANCO</t>
  </si>
  <si>
    <t>CAIXILHO EM ALUMÍNIO BASCULANTE COM VIDRO - BRANCO</t>
  </si>
  <si>
    <t>CAIXILHO EM ALUMÍNIO DE CORRER COM VIDRO - BRANCO</t>
  </si>
  <si>
    <t>CAIXILHO EM ALUMÍNIO ANODIZADO FIXO</t>
  </si>
  <si>
    <t>CAIXILHO EM ALUMÍNIO ANODIZADO MAXIM-AR</t>
  </si>
  <si>
    <t>CAIXILHO EM ALUMÍNIO FIXO, TIPO FACHADA</t>
  </si>
  <si>
    <t>CAIXILHO EM ALUMÍNIO MAXIM-AR, TIPO FACHADA</t>
  </si>
  <si>
    <t>CAIXILHO EM ALUMÍNIO PARA PELE DE VIDRO, TIPO FACHADA</t>
  </si>
  <si>
    <t>GRADIL EM ALUMÍNIO NATURAL, SOB MEDIDA</t>
  </si>
  <si>
    <t>CAIXILHO FIXO TIPO VENEZIANA EM ALUMÍNIO ANODIZADO, SOB MEDIDA - BRANCO</t>
  </si>
  <si>
    <t>CAIXILHO EM ALUMÍNIO COM PINTURA ELETROSTÁTICA, BASCULANTE, SOB MEDIDA - BRANCO</t>
  </si>
  <si>
    <t>CAIXILHO EM ALUMÍNIO COM PINTURA ELETROSTÁTICA, MAXIM-AR, SOB MEDIDA - BRANCO</t>
  </si>
  <si>
    <t>CAIXILHO EM ALUMÍNIO ANODIZADO FIXO, SOB MEDIDA - BRONZE/PRETO</t>
  </si>
  <si>
    <t>CAIXILHO EM ALUMÍNIO ANODIZADO BASCULANTE, SOB MEDIDA - BRONZE/PRETO</t>
  </si>
  <si>
    <t>CAIXILHO EM ALUMÍNIO ANODIZADO MAXIM-AR, SOB MEDIDA - BRONZE/PRETO</t>
  </si>
  <si>
    <t>CAIXILHO EM ALUMÍNIO ANODIZADO DE CORRER, SOB MEDIDA - BRONZE/PRETO</t>
  </si>
  <si>
    <t>PORTA EM ALUMINIO</t>
  </si>
  <si>
    <t>PORTA DE ENTRADA DE ABRIR EM ALUMÍNIO, SOB MEDIDA</t>
  </si>
  <si>
    <t>PORTA DE ENTRADA DE CORRER EM ALUMÍNIO, SOB MEDIDA</t>
  </si>
  <si>
    <t>PORTA DE CORRER EM ALUMÍNIO TIPO LAMBRI BRANCO, SOB MEDIDA</t>
  </si>
  <si>
    <t>PORTA VENEZIANA DE ABRIR EM ALUMÍNIO, LINHA COMERCIAL</t>
  </si>
  <si>
    <t>PORTA VENEZIANA DE ABRIR EM ALUMÍNIO, SOB MEDIDA</t>
  </si>
  <si>
    <t>PORTA VENEZIANA DE ABRIR EM ALUMÍNIO - COR BRANCA</t>
  </si>
  <si>
    <t>PORTA DE CORRER EM ALUMÍNIO COM VENEZIANA E VIDRO - COR BRANCA</t>
  </si>
  <si>
    <t>PORTA EM ALUMÍNIO ANODIZADO DE ABRIR, SOB MEDIDA - BRONZE/PRETO</t>
  </si>
  <si>
    <t>PORTA EM ALUMÍNIO ANODIZADO DE CORRER, SOB MEDIDA - BRONZE/PRETO</t>
  </si>
  <si>
    <t>PORTA EM ALUMÍNIO ANODIZADO DE ABRIR, TIPO VENEZIANA, SOB MEDIDA - BRONZE/PRETO</t>
  </si>
  <si>
    <t>PORTINHOLA EM ALUMÍNIO ANODIZADO DE CORRER, TIPO VENEZIANA, SOB MEDIDA - BRONZE/PRETO</t>
  </si>
  <si>
    <t>PORTA DE ABRIR EM ALUMÍNIO COM PINTURA ELETROSTÁTICA, SOB MEDIDA - COR BRANCA</t>
  </si>
  <si>
    <t>PORTA DE ABRIR EM ALUMÍNIO TIPO LAMBRI, SOB MEDIDA - COR BRANCA</t>
  </si>
  <si>
    <t>REPAROS, CONSERVACOES E COMPLEMENTOS - GRUPO 25</t>
  </si>
  <si>
    <t>TELA DE PROTEÇÃO TIPO MOSQUITEIRA REMOVÍVEL, EM FIBRA DE VIDRO COM REVESTIMENTO EM PVC E REQUADRO EM ALUMÍNIO</t>
  </si>
  <si>
    <t>VIDRO COMUM E LAMINADO</t>
  </si>
  <si>
    <t>VIDRO LISO TRANSPARENTE DE 3 MM</t>
  </si>
  <si>
    <t>VIDRO LISO TRANSPARENTE DE 4 MM</t>
  </si>
  <si>
    <t>VIDRO LISO TRANSPARENTE DE 5 MM</t>
  </si>
  <si>
    <t>VIDRO LISO TRANSPARENTE DE 6 MM</t>
  </si>
  <si>
    <t>VIDRO LISO LAMINADO COLORIDO DE 6 MM</t>
  </si>
  <si>
    <t>VIDRO LISO LAMINADO COLORIDO DE 10 MM</t>
  </si>
  <si>
    <t>VIDRO LISO LAMINADO LEITOSO DE 6 MM</t>
  </si>
  <si>
    <t>VIDRO LISO LAMINADO INCOLOR DE 6 MM</t>
  </si>
  <si>
    <t>VIDRO LISO LAMINADO INCOLOR DE 8 MM</t>
  </si>
  <si>
    <t>VIDRO LISO LAMINADO INCOLOR DE 10 MM</t>
  </si>
  <si>
    <t>VIDRO FANTASIA DE 3/4 MM</t>
  </si>
  <si>
    <t>VIDRO MULTILAMINADO DE ALTA SEGURANÇA, PROTEÇÃO BALÍSTICA NÍVEL III</t>
  </si>
  <si>
    <t>VIDRO MULTILAMINADO DE ALTA SEGURANÇA EM POLICARBONATO, PROTEÇÃO BALÍSTICA NÍVEL III</t>
  </si>
  <si>
    <t>VIDRO TEMPERADO</t>
  </si>
  <si>
    <t>VIDRO TEMPERADO INCOLOR DE 6 MM</t>
  </si>
  <si>
    <t>VIDRO TEMPERADO INCOLOR DE 8 MM</t>
  </si>
  <si>
    <t>VIDRO TEMPERADO INCOLOR DE 10 MM</t>
  </si>
  <si>
    <t>VIDRO TEMPERADO CINZA OU BRONZE DE 6 MM</t>
  </si>
  <si>
    <t>VIDRO TEMPERADO CINZA OU BRONZE DE 8 MM</t>
  </si>
  <si>
    <t>VIDRO TEMPERADO CINZA OU BRONZE DE 10 MM</t>
  </si>
  <si>
    <t>VIDRO TEMPERADO SERIGRAFADO INCOLOR DE 8 MM</t>
  </si>
  <si>
    <t>VIDRO TEMPERADO NEUTRO VERDE DE 10 MM</t>
  </si>
  <si>
    <t>VIDRO ESPECIAL</t>
  </si>
  <si>
    <t>VIDRO LAMINADO TEMPERADO INCOLOR DE 8MM</t>
  </si>
  <si>
    <t>VIDRO LAMINADO TEMPERADO INCOLOR DE 16 MM</t>
  </si>
  <si>
    <t>ESPELHOS</t>
  </si>
  <si>
    <t>ESPELHO EM VIDRO CRISTAL LISO, ESPESSURA DE 4 MM</t>
  </si>
  <si>
    <t>ESPELHO COMUM DE 3 MM COM MOLDURA EM ALUMÍNIO</t>
  </si>
  <si>
    <t>REPAROS, CONSERVACOES E COMPLEMENTOS - GRUPO 26</t>
  </si>
  <si>
    <t>MASSA PARA VIDRO</t>
  </si>
  <si>
    <t>RECOLOCAÇÃO DE VIDRO INCLUSIVE EMASSAMENTO OU RECOLOCAÇÃO DE BAGUETES</t>
  </si>
  <si>
    <t>POLICARBONATO</t>
  </si>
  <si>
    <t>CHAPA EM POLICARBONATO COMPACTA, CRISTAL, ESPESSURA DE 6 MM</t>
  </si>
  <si>
    <t>CHAPA EM POLICARBONATO COMPACTA, CRISTAL, ESPESSURA DE 10 MM</t>
  </si>
  <si>
    <t>CHAPA DE POLICARBONATO ALVEOLAR DE 6 MM</t>
  </si>
  <si>
    <t>CHAPA DE FIBRA DE VIDRO</t>
  </si>
  <si>
    <t>PLACA DE POLIÉSTER REFORÇADA COM FIBRA DE VIDRO DE 3 MM</t>
  </si>
  <si>
    <t>CAIXILHO DE CORRER EM PVC COM VIDRO E PERSIANA</t>
  </si>
  <si>
    <t>CORRIMÃO, BATE-MACA OU PROTETOR DE PAREDE EM PVC, COM AMORTECIMENTO À IMPACTO, ALTURA DE 131 MM</t>
  </si>
  <si>
    <t>PROTETOR DE PAREDE OU BATE-MACA EM PVC FLEXÍVEL, COM AMORTECIMENTO À IMPACTO, ALTURA DE 150 MM</t>
  </si>
  <si>
    <t>FAIXA EM VINIL PARA PROTEÇÃO DE PAREDES, COM AMORTECIMENTO À ALTO IMPACTO, ALTURA DE 400 MM</t>
  </si>
  <si>
    <t>CANTONEIRA ADESIVA EM VINIL DE ALTO IMPACTO</t>
  </si>
  <si>
    <t>BATE-MACA OU PROTETOR DE PAREDE CURVO EM PVC, COM AMORTECIMENTO À IMPACTO, ALTURA DE 200 MM</t>
  </si>
  <si>
    <t>BATE-MACA OU PROTETOR DE PAREDE EM PVC, COM AMORTECIMENTO À IMPACTO, ALTURA DE 200 MM</t>
  </si>
  <si>
    <t>FERRAGEM PARA PORTA</t>
  </si>
  <si>
    <t>FERRAGEM COMPLETA COM MAÇANETA TIPO ALAVANCA, PARA PORTA EXTERNA COM 1 FOLHA</t>
  </si>
  <si>
    <t>FERRAGEM COMPLETA COM MAÇANETA TIPO ALAVANCA, PARA PORTA EXTERNA COM 2 FOLHAS</t>
  </si>
  <si>
    <t>FERRAGEM COMPLETA COM MAÇANETA TIPO ALAVANCA, PARA PORTA INTERNA COM 1 FOLHA</t>
  </si>
  <si>
    <t>FERRAGEM COMPLETA COM MAÇANETA TIPO ALAVANCA, PARA PORTA INTERNA COM 2 FOLHAS</t>
  </si>
  <si>
    <t>FERRAGEM COMPLETA PARA PORTA DE BOX DE WC TIPO LIVRE/OCUPADO</t>
  </si>
  <si>
    <t>FERRAGEM ADICIONAL PARA PORTA VÃO SIMPLES EM DIVISÓRIA</t>
  </si>
  <si>
    <t>FERRAGEM ADICIONAL PARA PORTA VÃO DUPLO EM DIVISÓRIA</t>
  </si>
  <si>
    <t>FECHADURA ELETROMAGNÉTICA PARA CAPACIDADE DE ATRAQUE DE 150 KGF</t>
  </si>
  <si>
    <t>FECHADURA ELÉTRICA DE SOBREPOR PARA PORTA OU PORTÃO COM PESO ATÉ 400 KG</t>
  </si>
  <si>
    <t>MOLA AÉREA PARA PORTA, COM ESFORÇO ACIMA DE 50 KG ATÉ 60 KG</t>
  </si>
  <si>
    <t>MOLA AÉREA PARA PORTA, COM ESFORÇO ACIMA DE 60 KG ATÉ 80 KG</t>
  </si>
  <si>
    <t>MOLA AÉREA HIDRÁULICA, PARA PORTA COM LARGURA ATÉ 1,60 M</t>
  </si>
  <si>
    <t>FECHADURA TIPO ALAVANCA COM CHAVE PARA PORTA CORTA-FOGO</t>
  </si>
  <si>
    <t>VISOR TIPO OLHO MÁGICO</t>
  </si>
  <si>
    <t>MOLA HIDRÁULICA DE PISO, PARA PORTA COM LARGURA ATÉ 1,10 M E PESO ATÉ 120 KG</t>
  </si>
  <si>
    <t>FERROLHO DE SEGURANÇA DE 1,20 M, PARA ADAPTAÇÃO EM PORTAS DE CELAS, EMBUTIDO EM CAIXA</t>
  </si>
  <si>
    <t>FECHADURA COM MAÇANETA TIPO ALAVANCA EM AÇO INOXIDÁVEL, PARA PORTA EXTERNA</t>
  </si>
  <si>
    <t>CADEADO</t>
  </si>
  <si>
    <t>CADEADO DE LATÃO COM CILINDRO - TRAVA DUPLA - 25/27MM</t>
  </si>
  <si>
    <t>CADEADO DE LATÃO COM CILINDRO - TRAVA DUPLA - 35/36MM</t>
  </si>
  <si>
    <t>CADEADO DE LATÃO COM CILINDRO - TRAVA DUPLA - 50MM</t>
  </si>
  <si>
    <t>CADEADO DE LATÃO COM CILINDRO DE ALTA SEGURANÇA, COM 16 PINOS E TETRA-CHAVE - 70MM</t>
  </si>
  <si>
    <t>CADEADO DE LATÃO COM CILINDRO - TRAVA DUPLA - 60MM</t>
  </si>
  <si>
    <t>REPAROS, CONSERVACOES E COMPLEMENTOS - GRUPO 28</t>
  </si>
  <si>
    <t>RECOLOCAÇÃO DE FECHADURAS DE EMBUTIR</t>
  </si>
  <si>
    <t>BARRA ANTIPÂNICO DE SOBREPOR PARA PORTA DE 1 FOLHA</t>
  </si>
  <si>
    <t>RECOLOCAÇÃO DE FECHADURAS E FECHOS DE SOBREPOR</t>
  </si>
  <si>
    <t>BARRA ANTIPÂNICO DE SOBREPOR E MAÇANETA LIVRE PARA PORTA DE 1 FOLHA</t>
  </si>
  <si>
    <t>RECOLOCAÇÃO DE DOBRADIÇAS</t>
  </si>
  <si>
    <t>FERRAGEM PARA PORTÃO DE TAPUME</t>
  </si>
  <si>
    <t>DOBRADIÇA TIPO GONZO, DIÂMETRO DE 1 1/2´ COM ABAS DE 2´ X 3/8´</t>
  </si>
  <si>
    <t>BRETE PARA INSTALAÇÃO SUPERIOR EM PORTA CHAPA/GRADE DE SEGURANÇA</t>
  </si>
  <si>
    <t>FERROLHO DE SEGURANÇA PARA ADAPTAÇÃO EM PORTAS DE CELAS</t>
  </si>
  <si>
    <t>MAÇANETA TIPO ALAVANCA, ACIONAMENTO COM CHAVE, PARA PORTA CORTA-FOGO</t>
  </si>
  <si>
    <t>DOBRADIÇA INFERIOR PARA PORTA DE VIDRO TEMPERADO</t>
  </si>
  <si>
    <t>DOBRADIÇA SUPERIOR PARA PORTA DE VIDRO TEMPERADO</t>
  </si>
  <si>
    <t>SUPORTE DUPLO PARA VIDRO TEMPERADO FIXADO EM ALVENARIA</t>
  </si>
  <si>
    <t>DOBRADIÇA EM AÇO CROMADO DE 3 1/2", PARA PORTA DE ATÉ 21 KG</t>
  </si>
  <si>
    <t>DOBRADIÇA EM AÇO INOXIDÁVEL DE 3" X 2 1/2", PARA PORTA DE ATÉ 25 KG</t>
  </si>
  <si>
    <t>DOBRADIÇA EM LATÃO CROMADO REFORÇADA DE 3 1/2" X 3", PARA PORTA DE ATÉ 35 KG</t>
  </si>
  <si>
    <t>DOBRADIÇA EM LATÃO CROMADO, COM MOLA TIPO VAI E VEM, DE 3"</t>
  </si>
  <si>
    <t>PIVÔ SUPERIOR LATERAL PARA PORTA EM VIDRO TEMPERADO</t>
  </si>
  <si>
    <t>MANCAL INFERIOR COM ROLAMENTO PARA PORTA EM VIDRO TEMPERADO</t>
  </si>
  <si>
    <t>CONTRA FECHADURA DE CENTRO PARA PORTA EM VIDRO TEMPERADO</t>
  </si>
  <si>
    <t>FECHADURA DE CENTRO COM CILINDRO PARA PORTA EM VIDRO TEMPERADO</t>
  </si>
  <si>
    <t>PUXADOR DUPLO EM AÇO INOXIDÁVEL, PARA PORTA DE MADEIRA, ALUMÍNIO OU VIDRO, DE 350 MM</t>
  </si>
  <si>
    <t>PUXADOR DUPLO EM AÇO INOXIDÁVEL DE 300 MM, PARA PORTA</t>
  </si>
  <si>
    <t>CAPA DE PROTEÇÃO PARA FECHADURA / FERROLHO</t>
  </si>
  <si>
    <t>TRINCO DE PISO PARA PORTA EM VIDRO TEMPERADO</t>
  </si>
  <si>
    <t>EQUIPAMENTO AUTOMATIZADOR DE PORTAS DESLIZANTES PARA FOLHA DUPLA</t>
  </si>
  <si>
    <t>EQUIPAMENTO AUTOMATIZADOR TELESCÓPICO UNILATERAL DE PORTAS DESLIZANTES PARA FOLHA DUPLA</t>
  </si>
  <si>
    <t>BARRA ANTIPÂNICO DE SOBREPOR COM MAÇANETA E CHAVE, PARA PORTA EM VIDRO DE 1 FOLHA</t>
  </si>
  <si>
    <t>BARRA ANTIPÂNICO DE SOBREPOR COM MAÇANETA E CHAVE, PARA PORTA DUPLA EM VIDRO</t>
  </si>
  <si>
    <t>BARRA ANTIPÂNICO PARA PORTA DUPLA COM TRAVAMENTOS HORIZONTAL E VERTICAL COMPLETA, COM MAÇANETA TIPO ALAVANCA E CHAVE, PARA VÃOS DE 1,40 A 1,60 M</t>
  </si>
  <si>
    <t>BARRA ANTIPÂNICO PARA PORTA DUPLA COM TRAVAMENTOS HORIZONTAL E VERTICAL COMPLETA, COM MAÇANETA TIPO ALAVANCA E CHAVE, PARA VÃOS DE 1,70 A 2,60 M</t>
  </si>
  <si>
    <t>VEDA PORTA/VEDA FRESTA COM ESCOVA EM ALUMÍNIO BRANCO</t>
  </si>
  <si>
    <t>CANTONEIRA</t>
  </si>
  <si>
    <t>CANTONEIRA EM ALUMÍNIO PERFIL SEXTAVADO</t>
  </si>
  <si>
    <t>PERFIL EM ALUMÍNIO NATURAL</t>
  </si>
  <si>
    <t>CANTONEIRA EM ALUMÍNIO PERFIL ´Y´</t>
  </si>
  <si>
    <t>CANTONEIRA EM AÇO GALVANIZADO</t>
  </si>
  <si>
    <t>CANTONEIRA E PERFIS EM FERRO</t>
  </si>
  <si>
    <t>CABOS E CORDOALHAS</t>
  </si>
  <si>
    <t>CABO EM AÇO GALVANIZADO COM ALMA DE AÇO, DIÂMETRO DE 3/16´ (4,76 MM)</t>
  </si>
  <si>
    <t>CABO EM AÇO GALVANIZADO COM ALMA DE AÇO, DIÂMETRO DE 5/16´ (7,94 MM)</t>
  </si>
  <si>
    <t>CORDOALHA DE AÇO GALVANIZADO, DIÂMETRO DE 1/4´ (6,35 MM)</t>
  </si>
  <si>
    <t>CABO EM AÇO GALVANIZADO COM ALMA DE AÇO, DIÂMETRO DE 3/8´ (9,52 MM)</t>
  </si>
  <si>
    <t>REPAROS, CONSERVACOES E COMPLEMENTOS - GRUPO 29</t>
  </si>
  <si>
    <t>ALUMÍNIO LISO PARA COMPLEMENTOS E REPAROS</t>
  </si>
  <si>
    <t>BARRA DE APOIO</t>
  </si>
  <si>
    <t>BARRA DE APOIO RETA, PARA PESSOAS COM MOBILIDADE REDUZIDA, EM TUBO DE AÇO INOXIDÁVEL DE 1 1/2´</t>
  </si>
  <si>
    <t>BARRA DE APOIO RETA, PARA PESSOAS COM MOBILIDADE REDUZIDA, EM TUBO DE AÇO INOXIDÁVEL DE 1 1/2´ X 500 MM</t>
  </si>
  <si>
    <t>BARRA DE APOIO RETA, PARA PESSOAS COM MOBILIDADE REDUZIDA, EM TUBO DE AÇO INOXIDÁVEL DE 1 1/2´ X 800 MM</t>
  </si>
  <si>
    <t>BARRA DE APOIO EM ÂNGULO DE 90°, PARA PESSOAS COM MOBILIDADE REDUZIDA, EM TUBO DE AÇO INOXIDÁVEL DE 1 1/2´ X 800 X 800 MM</t>
  </si>
  <si>
    <t>BARRA DE APOIO LATERAL PARA LAVATÓRIO, PARA PESSOAS COM MOBILIDADE REDUZIDA, EM TUBO DE AÇO INOXIDÁVEL DE 1.1/4", COMPRIMENTO 25 A 30 CM</t>
  </si>
  <si>
    <t>BARRA DE APOIO RETA, PARA PESSOAS COM MOBILIDADE REDUZIDA, EM TUBO DE ALUMÍNIO, COMPRIMENTO DE 800 MM, ACABAMENTO COM PINTURA EPÓXI</t>
  </si>
  <si>
    <t>BARRA DE APOIO EM ÂNGULO DE 90°, PARA PESSOAS COM MOBILIDADE REDUZIDA, EM TUBO DE ALUMÍNIO DE 800 X 800 MM, ACABAMENTO COM PINTURA EPÓXI</t>
  </si>
  <si>
    <t>BARRA DE PROTEÇÃO PARA SIFÃO, PARA PESSOAS COM MOBILIDADE REDUZIDA, EM TUBO DE ALUMÍNIO, ACABAMENTO COM PINTURA EPÓXI</t>
  </si>
  <si>
    <t>BARRA DE APOIO RETA, PARA PESSOAS COM MOBILIDADE REDUZIDA, EM TUBO DE AÇO INOXIDÁVEL DE 1 1/4´ X 400 MM</t>
  </si>
  <si>
    <t>BARRA DE PROTEÇÃO PARA LAVATÓRIO, PARA PESSOAS COM MOBILIDADE REDUZIDA, EM TUBO DE ALUMÍNIO ACABAMENTO COM PINTURA EPÓXI</t>
  </si>
  <si>
    <t>APARELHOS ELETRICOS, HIDRAULICOS E A GAS</t>
  </si>
  <si>
    <t>PURIFICADOR DE PRESSÃO ELÉTRICO EM CHAPA ELETROZINCADO PRÉ-PINTADA E TAMPO EM AÇO INOXIDÁVEL, CAPACIDADE DE REFRIGERAÇÃO DE 2,75 L/H</t>
  </si>
  <si>
    <t>PURIFICADOR DE PRESSÃO ELÉTRICO EM CHAPA ELETROZINCADO PRÉ-PINTADA E TAMPO EM AÇO INOXIDÁVEL, CAPACIDADE DE REFRIGERAÇÃO DE 7,2 L/H</t>
  </si>
  <si>
    <t>REVESTIMENTO</t>
  </si>
  <si>
    <t>FAIXA EM POLICARBONATO PARA SINALIZAÇÃO VISUAL FOTOLUMINESCENTE, PARA DEGRAUS, COMPRIMENTO DE 20 CM</t>
  </si>
  <si>
    <t>REVESTIMENTO EM CHAPA DE AÇO INOXIDÁVEL PARA PROTEÇÃO DE PORTAS, ALTURA DE 40 CM</t>
  </si>
  <si>
    <t>SINALIZAÇÃO VISUAL DE DEGRAUS COM PINTURA ESMALTE EPÓXI, COMPRIMENTO DE 20 CM</t>
  </si>
  <si>
    <t>COMUNICACAO VISUAL E SONORA</t>
  </si>
  <si>
    <t>PLACA PARA SINALIZAÇÃO TÁTIL (INÍCIO OU FINAL) EM BRAILE PARA CORRIMÃO</t>
  </si>
  <si>
    <t>PLACA PARA SINALIZAÇÃO TÁTIL (PAVIMENTO) EM BRAILE PARA CORRIMÃO</t>
  </si>
  <si>
    <t>TINTA ACRÍLICA PARA SINALIZAÇÃO VISUAL DE PISO, COM ACABAMENTO MICROTEXTURIZADO E ANTIDERRAPANTE</t>
  </si>
  <si>
    <t>SISTEMA DE ALARME PNE COM INDICADOR AUDIOVISUAL, PARA PESSOAS COM MOBILIDADE REDUZIDA OU CADEIRANTE</t>
  </si>
  <si>
    <t>SISTEMA DE ALARME PNE COM INDICADOR AUDIOVISUAL, SISTEMA SEM FIO (WIRELESS), PARA PESSOAS COM MOBILIDADE REDUZIDA OU CADEIRANTE</t>
  </si>
  <si>
    <t>PLACA DE IDENTIFICAÇÃO EM ALUMÍNIO PARA WC, COM DESENHO UNIVERSAL DE ACESSIBILIDADE</t>
  </si>
  <si>
    <t>PLACA DE IDENTIFICAÇÃO PARA ESTACIONAMENTO, COM DESENHO UNIVERSAL DE ACESSIBILIDADE, TIPO PEDESTAL</t>
  </si>
  <si>
    <t>SINALIZAÇÃO COM PICTOGRAMA PARA VAGA DE ESTACIONAMENTO</t>
  </si>
  <si>
    <t>SINALIZAÇÃO COM PICTOGRAMA PARA VAGA DE ESTACIONAMENTO, COM FAIXAS DEMARCATÓRIAS</t>
  </si>
  <si>
    <t>SINALIZAÇÃO COM PICTOGRAMA AUTOADESIVO EM POLICARBONATO PARA PISO 80 CM X 120 CM - ÁREA DE RESGATE</t>
  </si>
  <si>
    <t>PLACA DE SINALIZAÇÃO TÁTIL EM POLIESTIRENO COM ALTO RELEVO EM BRAILE, PARA IDENTIFICAÇÃO DE PAVIMENTOS</t>
  </si>
  <si>
    <t>APARELHOS SANITARIOS</t>
  </si>
  <si>
    <t>ASSENTO ARTICULADO PARA BANHO, EM ALUMÍNIO COM PINTURA EPÓXI DE 700 X 450 MM</t>
  </si>
  <si>
    <t>LAVATÓRIO DE LOUÇA PARA CANTO SEM COLUNA PARA PESSOAS COM MOBILIDADE REDUZIDA</t>
  </si>
  <si>
    <t>BACIA SIFONADA DE LOUÇA PARA PESSOAS COM MOBILIDADE REDUZIDA - CAPACIDADE DE 6 LITROS</t>
  </si>
  <si>
    <t>ELEVADOR E PLATAFORMA</t>
  </si>
  <si>
    <t>ELEVADOR DE USO RESTRITO A PESSOAS COM MOBILIDADE REDUZIDA COM 02 PARADAS, CAPACIDADE DE 225 KG - USO INTERNO EM ALVENARIA</t>
  </si>
  <si>
    <t>ELEVADOR DE USO RESTRITO A PESSOAS COM MOBILIDADE REDUZIDA COM 03 PARADAS, CAPACIDADE DE 225 KG - USO INTERNO EM ALVENARIA</t>
  </si>
  <si>
    <t>PLATAFORMA PARA ELEVAÇÃO ATÉ 2,00 M, NAS DIMENSÕES DE 900 X 1400 MM, CAPACIDADE DE 250 KG- PERCURSO ATÉ 1,00 M DE ALTURA</t>
  </si>
  <si>
    <t>PLATAFORMA PARA ELEVAÇÃO ATÉ 2,00 M, NAS DIMENSÕES DE 900 X 1400 MM, CAPACIDADE DE 250 KG - PERCURSO SUPERIOR A 1,00 M DE ALTURA</t>
  </si>
  <si>
    <t>ISOLAMENTOS TERMICOS / ACUSTICOS</t>
  </si>
  <si>
    <t>LÃ DE VIDRO E/OU LÃ DE ROCHA COM ESPESSURA DE 1´</t>
  </si>
  <si>
    <t>LÃ DE VIDRO E/OU LÃ DE ROCHA COM ESPESSURA DE 2´</t>
  </si>
  <si>
    <t>ARGILA EXPANDIDA</t>
  </si>
  <si>
    <t>ESPUMA FLEXÍVEL DE POLIURETANO POLIÉTER/POLIÉSTER PARA ABSORÇÃO ACÚSTICA, ESPESSURA DE 50 MM</t>
  </si>
  <si>
    <t>LÂMINA REFLETIVA REVESTIDA COM DUPLA FACE EM ALUMÍNIO, DUPLA MALHA DE REFORÇO E LAMINAÇÃO ENTRE CAMADAS, PARA ISOLAÇÃO TÉRMICA</t>
  </si>
  <si>
    <t>ISOLAMENTO ACÚSTICO EM PLACAS DE ESPUMA SEMIRRÍGIDA, COM UMA CAMADA DE MANTA HD, ESPESSURA DE 50 MM</t>
  </si>
  <si>
    <t>MANTA TERMOACÚSTICA EM FIBRA CERÂMICA ALUMINIZADA, ESPESSURA DE 38 MM</t>
  </si>
  <si>
    <t>ISOLAMENTO ACÚSTICO EM PLACAS DE ESPUMA SEMIRRÍGIDA INCOMBUSTÍVEL, COM SUPERFÍCIE EM CUNHAS ANECÓICAS, ESPESSURA DE 50 MM</t>
  </si>
  <si>
    <t>JUNTA DE DILATACAO</t>
  </si>
  <si>
    <t>JUNTA PLÁSTICA DE 3/4´ X 1/8´</t>
  </si>
  <si>
    <t>JUNTA DE LATÃO BITOLA DE 1/8´</t>
  </si>
  <si>
    <t>JUNTA DE DILATAÇÃO OU VEDAÇÃO COM MASTIQUE DE SILICONE, 1,0 X 0,5 CM - INCLUSIVE GUIA DE APOIO EM POLIETILENO</t>
  </si>
  <si>
    <t>JUNTA A BASE DE ASFALTO OXIDADO A QUENTE</t>
  </si>
  <si>
    <t>MANGUEIRA PLÁSTICA FLEXÍVEL PARA JUNTA DE DILATAÇÃO</t>
  </si>
  <si>
    <t>JUNTA DE DILATAÇÃO ELÁSTICA A BASE DE POLIURETANO</t>
  </si>
  <si>
    <t>PERFIL DE ACABAMENTO COM BORRACHA TERMOPLÁSTICA VULCANIZADA CONTÍNUA FLEXÍVEL, PARA JUNTA DE DILATAÇÃO DE EMBUTIR - PISO-PISO</t>
  </si>
  <si>
    <t>PERFIL DE ACABAMENTO COM BORRACHA TERMOPLÁSTICA VULCANIZADA CONTÍNUA FLEXÍVEL, PARA JUNTA DE DILATAÇÃO DE EMBUTIR - PISO-PAREDE</t>
  </si>
  <si>
    <t>PERFIL DE ACABAMENTO COM BORRACHA TERMOPLÁSTICA VULCANIZADA CONTÍNUA FLEXÍVEL, PARA JUNTA DE DILATAÇÃO DE EMBUTIR - PAREDE-PAREDE OU FORRO-FORRO</t>
  </si>
  <si>
    <t>PERFIL DE ACABAMENTO COM BORRACHA TERMOPLÁSTICA VULCANIZADA CONTÍNUA FLEXÍVEL, PARA JUNTA DE DILATAÇÃO DE EMBUTIR - PAREDE-PAREDE OU FORRO-FORRO - CANTO</t>
  </si>
  <si>
    <t>JUNTA DE DILATACAO ESTRUTURAL</t>
  </si>
  <si>
    <t>JUNTA ESTRUTURAL COM POLIESTIRENO EXPANDIDO DE ALTA DENSIDADE P-III, ESPESSURA DE 10 MM</t>
  </si>
  <si>
    <t>JUNTA ESTRUTURAL COM POLIESTIRENO EXPANDIDO DE ALTA DENSIDADE P-III, ESPESSURA DE 20 MM</t>
  </si>
  <si>
    <t>JUNTA ESTRUTURAL COM PERFILADO TERMOPLÁSTICO EM PVC, PERFIL O-12</t>
  </si>
  <si>
    <t>JUNTA ESTRUTURAL COM PERFILADO TERMOPLÁSTICO EM PVC, PERFIL O-22</t>
  </si>
  <si>
    <t>JUNTA ESTRUTURAL COM PERFIL ELASTOMÉRICO PARA FISSURAS, PAINÉIS E ESTRUTURAS EM GERAL, MOVIMENTAÇÃO MÁXIMA 15 MM</t>
  </si>
  <si>
    <t>JUNTA ESTRUTURAL COM PERFIL ELASTOMÉRICO PARA FISSURAS, PAINÉIS E ESTRUTURAS EM GERAL, MOVIMENTAÇÃO MÁXIMA 30 MM</t>
  </si>
  <si>
    <t>JUNTA ESTRUTURAL COM PERFIL ELASTOMÉRICO E LÁBIOS POLIMÉRICOS PARA OBRAS DE ARTE, MOVIMENTAÇÃO MÁXIMA 40 MM</t>
  </si>
  <si>
    <t>JUNTA ESTRUTURAL COM PERFIL ELASTOMÉRICO E LÁBIOS POLIMÉRICOS PARA OBRAS DE ARTE, MOVIMENTAÇÃO MÁXIMA 55 MM</t>
  </si>
  <si>
    <t>JUNTA ELÁSTICA ESTRUTURAL DE NEOPRENE</t>
  </si>
  <si>
    <t>APOIOS E AFINS</t>
  </si>
  <si>
    <t>CHAPA DE AÇO EM BITOLAS MEDIAS</t>
  </si>
  <si>
    <t>APOIO EM PLACA DE NEOPRENE FRETADO</t>
  </si>
  <si>
    <t>ENVELOPE DE CONCRETO E PROTECAO DE TUBOS</t>
  </si>
  <si>
    <t>PROTEÇÃO ANTICORROSIVA, A BASE DE RESINA EPÓXI COM ALCATRÃO, PARA RAMAIS SOB A TERRA, COM DN ATÉ 1´</t>
  </si>
  <si>
    <t>PROTEÇÃO ANTICORROSIVA, A BASE DE RESINA EPÓXI COM ALCATRÃO, PARA RAMAIS SOB A TERRA, COM DN ACIMA DE 1´ ATÉ 2´</t>
  </si>
  <si>
    <t>PROTEÇÃO ANTICORROSIVA, A BASE DE RESINA EPÓXI COM ALCATRÃO, PARA RAMAIS SOB A TERRA, COM DN ACIMA DE 2´ ATÉ 3´</t>
  </si>
  <si>
    <t>PROTEÇÃO ANTICORROSIVA, A BASE DE RESINA EPÓXI COM ALCATRÃO, PARA RAMAIS SOB A TERRA, COM DN ACIMA DE 3´ ATÉ 4´</t>
  </si>
  <si>
    <t>PROTEÇÃO ANTICORROSIVA, A BASE DE RESINA EPÓXI COM ALCATRÃO, PARA RAMAIS SOB A TERRA, COM DN ACIMA DE 5´ ATÉ 6´</t>
  </si>
  <si>
    <t>PROTEÇÃO ANTICORROSIVA, COM FITA ADESIVA, PARA RAMAIS SOB A TERRA, COM DN ATÉ 1´</t>
  </si>
  <si>
    <t>PROTEÇÃO ANTICORROSIVA, COM FITA ADESIVA, PARA RAMAIS SOB A TERRA, COM DN ACIMA DE 1´ ATÉ 2´</t>
  </si>
  <si>
    <t>PROTEÇÃO ANTICORROSIVA, COM FITA ADESIVA, PARA RAMAIS SOB A TERRA, COM DN ACIMA DE 2´ ATÉ 3´</t>
  </si>
  <si>
    <t>ISOLANTE TERMICO PARA TUBOS E DUTOS</t>
  </si>
  <si>
    <t>PROTEÇÃO PARA ISOLAMENTO TÉRMICO EM ALUMÍNIO</t>
  </si>
  <si>
    <t>ISOLAMENTO TÉRMICO EM POLIETILENO EXPANDIDO, ESPESSURA DE 5 MM, PARA TUBULAÇÃO DE 1/2´ (15 MM)</t>
  </si>
  <si>
    <t>ISOLAMENTO TÉRMICO EM POLIETILENO EXPANDIDO, ESPESSURA DE 5 MM, PARA TUBULAÇÃO DE 3/4´ (22 MM)</t>
  </si>
  <si>
    <t>ISOLAMENTO TÉRMICO EM POLIETILENO EXPANDIDO, ESPESSURA DE 5 MM, PARA TUBULAÇÃO DE 1´ (28 MM)</t>
  </si>
  <si>
    <t>ISOLAMENTO TÉRMICO EM POLIETILENO EXPANDIDO, ESPESSURA DE 10 MM, PARA TUBULAÇÃO DE 1 1/4´ (35 MM)</t>
  </si>
  <si>
    <t>ISOLAMENTO TÉRMICO EM POLIETILENO EXPANDIDO, ESPESSURA DE 10 MM, PARA TUBULAÇÃO DE 1 1/2´ (42 MM)</t>
  </si>
  <si>
    <t>ISOLAMENTO TÉRMICO EM POLIETILENO EXPANDIDO, ESPESSURA DE 10 MM, PARA TUBULAÇÃO DE 2´ (54 MM)</t>
  </si>
  <si>
    <t>ISOLAMENTO TÉRMICO EM ESPUMA ELASTOMÉRICA, ESPESSURA DE 9 A 12 MM, PARA TUBULAÇÃO DE 1/4´ (COBRE)</t>
  </si>
  <si>
    <t>ISOLAMENTO TÉRMICO EM ESPUMA ELASTOMÉRICA, ESPESSURA DE 9 A 12 MM, PARA TUBULAÇÃO DE 1/2´ (COBRE)</t>
  </si>
  <si>
    <t>ISOLAMENTO TÉRMICO EM ESPUMA ELASTOMÉRICA, ESPESSURA DE 9 A 12 MM, PARA TUBULAÇÃO DE 5/8´ (COBRE) OU 1/4´ (FERRO)</t>
  </si>
  <si>
    <t>ISOLAMENTO TÉRMICO EM ESPUMA ELASTOMÉRICA, ESPESSURA DE 9 A 12 MM, PARA TUBULAÇÃO DE 1´ (COBRE)</t>
  </si>
  <si>
    <t>ISOLAMENTO TÉRMICO EM ESPUMA ELASTOMÉRICA, ESPESSURA DE 19 A 26 MM, PARA TUBULAÇÃO DE 7/8´ (COBRE) OU 1/2´ (FERRO)</t>
  </si>
  <si>
    <t>ISOLAMENTO TÉRMICO EM ESPUMA ELASTOMÉRICA, ESPESSURA DE 19 A 26 MM, PARA TUBULAÇÃO DE 1 1/8´ (COBRE) OU 3/4´ (FERRO)</t>
  </si>
  <si>
    <t>ISOLAMENTO TÉRMICO EM ESPUMA ELASTOMÉRICA, ESPESSURA DE 19 A 26 MM, PARA TUBULAÇÃO DE 1 3/8´ (COBRE) OU 1´ (FERRO)</t>
  </si>
  <si>
    <t>ISOLAMENTO TÉRMICO EM ESPUMA ELASTOMÉRICA, ESPESSURA DE 19 A 26 MM, PARA TUBULAÇÃO DE 1 5/8´ (COBRE) OU 1 1/4´ (FERRO)</t>
  </si>
  <si>
    <t>ISOLAMENTO TÉRMICO EM ESPUMA ELASTOMÉRICA, ESPESSURA DE 19 A 26 MM, PARA TUBULAÇÃO DE 1 1/2´ (FERRO)</t>
  </si>
  <si>
    <t>ISOLAMENTO TÉRMICO EM ESPUMA ELASTOMÉRICA, ESPESSURA DE 19 A 26 MM, PARA TUBULAÇÃO DE 2´ (FERRO)</t>
  </si>
  <si>
    <t>ISOLAMENTO TÉRMICO EM ESPUMA ELASTOMÉRICA, ESPESSURA DE 19 A 26 MM, PARA TUBULAÇÃO DE 2 1/2´ (FERRO)</t>
  </si>
  <si>
    <t>ISOLAMENTO TÉRMICO EM ESPUMA ELASTOMÉRICA, ESPESSURA DE 19 A 26 MM, PARA TUBULAÇÃO DE 3 1/2´ (COBRE) OU 3´ (FERRO)</t>
  </si>
  <si>
    <t>ISOLAMENTO TÉRMICO EM ESPUMA ELASTOMÉRICA, ESPESSURA DE 19 A 26 MM, PARA TUBULAÇÃO DE 4´ (FERRO)</t>
  </si>
  <si>
    <t>ISOLAMENTO TÉRMICO EM ESPUMA ELASTOMÉRICA, ESPESSURA DE 19 A 26 MM, PARA TUBULAÇÃO DE 5´ (FERRO)</t>
  </si>
  <si>
    <t>ISOLAMENTO TÉRMICO EM ESPUMA ELASTOMÉRICA, ESPESSURA DE 19 A 26 MM, PARA TUBULAÇÃO DE 6´ (FERRO)</t>
  </si>
  <si>
    <t>MANTA EM ESPUMA ELASTOMÉRICA, ESPESSURA DE 19 A 26 MM, PARA ISOLAMENTO TÉRMICO DE TUBULAÇÃO ACIMA DE 6´</t>
  </si>
  <si>
    <t>ISOLAMENTO TÉRMICO EM ESPUMA ELASTOMÉRICA, ESPESSURA DE 19 A 26 MM, PARA TUBULAÇÃO DE 3/8" (COBRE) OU 1/8" (FERRO)</t>
  </si>
  <si>
    <t>ISOLAMENTO TÉRMICO EM ESPUMA ELASTOMÉRICA, ESPESSURA DE 19 A 26 MM, PARA TUBULAÇÃO DE 3/4" (COBRE) OU 3/8" (FERRO)</t>
  </si>
  <si>
    <t>IMPERMEABILIZACAO FLEXIVEL COM MANTA</t>
  </si>
  <si>
    <t>IMPERMEABILIZAÇÃO EM MANTA ASFÁLTICA COM ARMADURA, TIPO III-B, ESPESSURA DE 3 MM</t>
  </si>
  <si>
    <t>IMPERMEABILIZAÇÃO EM MANTA ASFÁLTICA COM ARMADURA, TIPO III-B, ESPESSURA DE 4 MM</t>
  </si>
  <si>
    <t>IMPERMEABILIZAÇÃO EM MANTA ASFÁLTICA TIPO III-B, ESPESSURA DE 3 MM, FACE EXPOSTA EM GEOTÊXTIL, COM MEMBRANA ACRÍLICA</t>
  </si>
  <si>
    <t>IMPERMEABILIZAÇÃO EM MANTA ASFÁLTICA PLASTOMÉRICA COM ARMADURA, TIPO III, ESPESSURA DE 4 MM, FACE EXPOSTA EM GEOTÊXTIL COM MEMBRANA ACRÍLICA</t>
  </si>
  <si>
    <t>IMPERMEABILIZAÇÃO COM MANTA ASFÁLTICA TIPO III, ANTI RAIZ, ESPESSURA DE 4 MM</t>
  </si>
  <si>
    <t>IMPERMEABILIZACAO FLEXIVEL COM MEMBRANAS</t>
  </si>
  <si>
    <t>IMPERMEABILIZAÇÃO EM PINTURA DE ASFALTO OXIDADO COM SOLVENTES ORGÂNICOS, SOBRE MASSA</t>
  </si>
  <si>
    <t>IMPERMEABILIZAÇÃO EM PINTURA DE ASFALTO OXIDADO COM SOLVENTES ORGÂNICOS, SOBRE METAL</t>
  </si>
  <si>
    <t>IMPERMEABILIZAÇÃO EM MEMBRANA DE ASFALTO MODIFICADO COM ELASTÔMEROS, NA COR PRETA</t>
  </si>
  <si>
    <t>IMPERMEABILIZAÇÃO EM MEMBRANA DE ASFALTO MODIFICADO COM ELASTÔMEROS, NA COR PRETA E REFORÇO EM TELA POLIÉSTER</t>
  </si>
  <si>
    <t>IMPERMEABILIZAÇÃO EM MEMBRANA À BASE DE POLÍMEROS ACRÍLICOS, NA COR BRANCA</t>
  </si>
  <si>
    <t>IMPERMEABILIZAÇÃO EM MEMBRANA À BASE DE POLÍMEROS ACRÍLICOS, NA COR BRANCA E REFORÇO EM TELA POLIÉSTER</t>
  </si>
  <si>
    <t>IMPERMEABILIZAÇÃO EM MEMBRANA À BASE DE RESINA TERMOPLÁSTICA E CIMENTOS ADITIVADOS COM REFORÇO EM TELA POLIÉSTER</t>
  </si>
  <si>
    <t>IMPERMEABILIZACAO RIGIDA</t>
  </si>
  <si>
    <t>IMPERMEABILIZAÇÃO EM ARGAMASSA IMPERMEÁVEL COM ADITIVO HIDRÓFUGO</t>
  </si>
  <si>
    <t>IMPERMEABILIZAÇÃO EM ARGAMASSA DE CONCRETO NÃO ESTRUTURAL COM ADITIVO HIDRÓFUGO</t>
  </si>
  <si>
    <t>IMPERMEABILIZAÇÃO EM ARGAMASSA POLIMÉRICA PARA UMIDADE E ÁGUA DE PERCOLAÇÃO</t>
  </si>
  <si>
    <t>IMPERMEABILIZAÇÃO EM ARGAMASSA POLIMÉRICA COM REFORÇO EM TELA POLIÉSTER PARA PRESSÃO HIDROSTÁTICA POSITIVA</t>
  </si>
  <si>
    <t>IMPERMEABILIZAÇÃO ANTICORROSIVA EM MEMBRANA EPOXÍDICA COM ALCATRÃO DE HULHA, SOBRE MASSA</t>
  </si>
  <si>
    <t>REPAROS, CONSERVACOES E COMPLEMENTOS - GRUPO 32</t>
  </si>
  <si>
    <t>RECOLOCAÇÃO DE ARGILA EXPANDIDA</t>
  </si>
  <si>
    <t>APLICAÇÃO DE PAPEL KRAFT</t>
  </si>
  <si>
    <t>TELA EM POLIETILENO, MALHA HEXAGONAL DE 1/2´, PARA ARMADURA DE ARGAMASSA</t>
  </si>
  <si>
    <t>TELA GALVANIZADA FIO 24 BWG, MALHA HEXAGONAL DE 1/2´, PARA ARMADURA DE ARGAMASSA</t>
  </si>
  <si>
    <t>PREPARO DE BASE</t>
  </si>
  <si>
    <t>ESTUCAMENTO E LIXAMENTO DE CONCRETO DETERIORADO</t>
  </si>
  <si>
    <t>ESTUCAMENTO E LIXAMENTO DE CONCRETO</t>
  </si>
  <si>
    <t>IMUNIZANTE PARA MADEIRA</t>
  </si>
  <si>
    <t>REPARO DE TRINCAS RASAS ATÉ 5 MM DE LARGURA, NA MASSA</t>
  </si>
  <si>
    <t>PREPARO DE BASE PARA SUPERFÍCIE METÁLICA COM FUNDO ANTIOXIDANTE</t>
  </si>
  <si>
    <t>MASSA CORRIDA</t>
  </si>
  <si>
    <t>MASSA CORRIDA A BASE DE PVA</t>
  </si>
  <si>
    <t>MASSA CORRIDA À BASE DE RESINA ACRÍLICA</t>
  </si>
  <si>
    <t>PINTURA EM SUPERFICIES DE CONCRETO / MASSA / GESSO / PEDRAS</t>
  </si>
  <si>
    <t>TINTA LÁTEX EM ELEMENTO VAZADO</t>
  </si>
  <si>
    <t>PINTURA ESPECIAL EM ESMALTE PARA LOUSA COR VERDE</t>
  </si>
  <si>
    <t>RESINA ACRÍLICA PLASTIFICANTE</t>
  </si>
  <si>
    <t>VERNIZ ACRÍLICO</t>
  </si>
  <si>
    <t>HIDROREPELENTE INCOLOR PARA FACHADA À BASE DE SILANO-SILOXANO OLIGOMÉRICO DISPERSO EM ÁGUA</t>
  </si>
  <si>
    <t>HIDROREPELENTE INCOLOR PARA FACHADA À BASE DE SILANO-SILOXANO OLIGOMÉRICO DISPERSO EM SOLVENTE</t>
  </si>
  <si>
    <t>VERNIZ DE PROTEÇÃO ANTIPICHAÇÃO</t>
  </si>
  <si>
    <t>PINTURA EM SUPERFICIES DE MADEIRA</t>
  </si>
  <si>
    <t>VERNIZ FUNGICIDA PARA MADEIRA</t>
  </si>
  <si>
    <t>ESMALTE EM RODAPÉS, BAGUETES OU MOLDURAS DE MADEIRA</t>
  </si>
  <si>
    <t>VERNIZ EM SUPERFÍCIE DE MADEIRA</t>
  </si>
  <si>
    <t>VERNIZ EM RODAPÉS, BAGUETES OU MOLDURAS DE MADEIRA</t>
  </si>
  <si>
    <t>PINTURA EM PISOS</t>
  </si>
  <si>
    <t>ACRÍLICO PARA QUADRAS E PISOS CIMENTADOS</t>
  </si>
  <si>
    <t>PINTURA EM ESTRUTURAS METALICAS</t>
  </si>
  <si>
    <t>PINTURA EPÓXI BICOMPONENTE EM ESTRUTURAS METÁLICAS</t>
  </si>
  <si>
    <t>PINTURA COM ESMALTE ALQUÍDICO EM ESTRUTURA METÁLICA</t>
  </si>
  <si>
    <t>PROTEÇÃO PASSIVA CONTRA INCÊNDIO COM TINTA INTUMESCENTE, COM TEMPO REQUERIDO DE RESISTÊNCIA AO FOGO TRRF = 60 MIN - APLICAÇÃO EM ESTRUTURA METÁLICA</t>
  </si>
  <si>
    <t>PROTEÇÃO PASSIVA CONTRA INCÊNDIO COM TINTA INTUMESCENTE, COM TEMPO REQUERIDO DE RESISTÊNCIA AO FOGO TRRF = 120 MIN - APLICAÇÃO EM ESTRUTURA METÁLICA</t>
  </si>
  <si>
    <t>PINTURA DE SINALIZACAO</t>
  </si>
  <si>
    <t>BORRACHA CLORADA PARA FAIXAS DEMARCATÓRIAS</t>
  </si>
  <si>
    <t>TINTA ACRÍLICA PARA FAIXAS DEMARCATÓRIAS</t>
  </si>
  <si>
    <t>PINTURA EM SUPERFICIE DE CONCRETO/MASSA/GESSO/PEDRAS, INCLUSIVE PREPARO</t>
  </si>
  <si>
    <t>TINTA LÁTEX ANTIMOFO EM MASSA, INCLUSIVE PREPARO</t>
  </si>
  <si>
    <t>TINTA LÁTEX EM MASSA, INCLUSIVE PREPARO</t>
  </si>
  <si>
    <t>TINTA ACRÍLICA ANTIMOFO EM MASSA, INCLUSIVE PREPARO</t>
  </si>
  <si>
    <t>ESMALTE À BASE DE ÁGUA EM MASSA, INCLUSIVE PREPARO</t>
  </si>
  <si>
    <t>TINTA ACRÍLICA EM MASSA, INCLUSIVE PREPARO</t>
  </si>
  <si>
    <t>EPÓXI EM MASSA, INCLUSIVE PREPARO</t>
  </si>
  <si>
    <t>BORRACHA CLORADA EM MASSA, INCLUSIVE PREPARO</t>
  </si>
  <si>
    <t>TEXTURA ACRÍLICA PARA USO INTERNO / EXTERNO, INCLUSIVE PREPARO</t>
  </si>
  <si>
    <t>PROTEÇÃO PASSIVA CONTRA INCÊNDIO COM TINTA INTUMESCENTE, TEMPO REQUERIDO DE RESISTÊNCIA AO FOGO TRRF = 60 MINUTOS - APLICAÇÃO EM PAINÉIS DE GESSO ACARTONADO</t>
  </si>
  <si>
    <t>PROTEÇÃO PASSIVA CONTRA INCÊNDIO COM TINTA INTUMESCENTE, TEMPO REQUERIDO DE RESISTÊNCIA AO FOGO TRRF = 120 MINUTOS - APLICAÇÃO EM PAINÉIS DE GESSO ACARTONADO</t>
  </si>
  <si>
    <t>PINTURA EM SUPERFICIE METALICA, INCLUSIVE PREPARO</t>
  </si>
  <si>
    <t>ESMALTE À BASE ÁGUA EM SUPERFÍCIE METÁLICA, INCLUSIVE PREPARO</t>
  </si>
  <si>
    <t>PINTURA EM SUPERFICIE DE MADEIRA, INCLUSIVE PREPARO</t>
  </si>
  <si>
    <t>ESMALTE À BASE DE ÁGUA EM MADEIRA, INCLUSIVE PREPARO</t>
  </si>
  <si>
    <t>PREPARACAO DE SOLO</t>
  </si>
  <si>
    <t>TERRA VEGETAL ORGÂNICA COMUM</t>
  </si>
  <si>
    <t>LIMPEZA E REGULARIZAÇÃO DE ÁREAS PARA AJARDINAMENTO (JARDINS E CANTEIROS)</t>
  </si>
  <si>
    <t>VEGETACAO RASTEIRA</t>
  </si>
  <si>
    <t>PLANTIO DE GRAMA BATATAIS EM PLACAS (PRAÇAS E ÁREAS ABERTAS)</t>
  </si>
  <si>
    <t>PLANTIO DE GRAMA BATATAIS EM PLACAS (JARDINS E CANTEIROS)</t>
  </si>
  <si>
    <t>FORRAÇÃO COM LÍRIO AMARELO, MÍNIMO 18 MUDAS / M² - H= 0,50 M</t>
  </si>
  <si>
    <t>PLANTIO DE GRAMA SÃO CARLOS EM PLACAS (JARDINS E CANTEIROS)</t>
  </si>
  <si>
    <t>FORRAÇÃO COM HERA INGLESA, MÍNIMO 18 MUDAS / M² - H= 0,15 M</t>
  </si>
  <si>
    <t>PLANTIO DE GRAMA ESMERALDA EM PLACAS (JARDINS E CANTEIROS)</t>
  </si>
  <si>
    <t>FORRAÇÃO COM CLOROFITO, MÍNIMO DE 20 MUDAS / M² - H= 0,15 M</t>
  </si>
  <si>
    <t>PLANTIO DE GRAMA PELO PROCESSO HIDROSSEMEADURA</t>
  </si>
  <si>
    <t>VEGETACAO ARBUSTIVA</t>
  </si>
  <si>
    <t>ARBUSTO AZALÉA - H= 0,60 A 0,80 M</t>
  </si>
  <si>
    <t>ARBUSTO MORÉIA - H= 0,50 M</t>
  </si>
  <si>
    <t>ARBUSTO ALAMANDA - H= 0,60 A 0,80 M</t>
  </si>
  <si>
    <t>ARBUSTO CURCÚLIGO - H= 0,60 A 0,80 M</t>
  </si>
  <si>
    <t>ARVORES</t>
  </si>
  <si>
    <t>ÁRVORE ORNAMENTAL TIPO PATA DE VACA - H= 2,00 M</t>
  </si>
  <si>
    <t>ÁRVORE ORNAMENTAL TIPO IPÊ AMARELO - H= 2,00 M</t>
  </si>
  <si>
    <t>ÁRVORE ORNAMENTAL TIPO ARECA BAMBU - H= 2,00 M</t>
  </si>
  <si>
    <t>ÁRVORE ORNAMENTAL TIPO AROEIRA SALSA - H= 2,00 M</t>
  </si>
  <si>
    <t>ÁRVORE ORNAMENTAL TIPO COQUEIRO JERIVÁ - H= 4,00 M</t>
  </si>
  <si>
    <t>CERCAS E FECHAMENTOS</t>
  </si>
  <si>
    <t>CERCA EM ARAME FARPADO COM MOURÕES DE CONCRETO</t>
  </si>
  <si>
    <t>CERCA EM ARAME FARPADO COM MOURÕES DE CONCRETO, COM PONTA INCLINADA</t>
  </si>
  <si>
    <t>CERCA EM ARAME FARPADO COM MOURÕES DE CONCRETO, COM PONTA INCLINADA - 12 FIADAS</t>
  </si>
  <si>
    <t>CERCA EM TELA DE AÇO GALVANIZADO DE 2´, MONTANTES EM MOURÕES DE CONCRETO COM PONTA INCLINADA E ARAME FARPADO</t>
  </si>
  <si>
    <t>ALAMBRADO EM TELA DE AÇO GALVANIZADO DE 2´, MONTANTES METÁLICOS E ARAME FARPADO, ATÉ 4,00 M DE ALTURA</t>
  </si>
  <si>
    <t>ALAMBRADO EM TELA DE AÇO GALVANIZADO DE 2´, MONTANTES METÁLICOS E ARAME FARPADO, ACIMA DE 4,00 M DE ALTURA</t>
  </si>
  <si>
    <t>ALAMBRADO EM TELA DE AÇO GALVANIZADO DE 1´, MONTANTES METÁLICOS E ARAME FARPADO</t>
  </si>
  <si>
    <t>BARREIRA DE PROTEÇÃO PERIMETRAL EM AÇO INOXIDÁVEL AISI 430, DUPLA</t>
  </si>
  <si>
    <t>ALAMBRADO EM TELA DE AÇO GALVANIZADO DE 2´, MONTANTES METÁLICOS COM EXTREMO SUPERIOR DUPLO E ARAME FARPADO, ACIMA DE 4,00 M DE ALTURA</t>
  </si>
  <si>
    <t>GRADIL EM AÇO GALVANIZADO ELETROFUNDIDO, MALHA 65 X 132 MM E PINTURA ELETROSTÁTICA</t>
  </si>
  <si>
    <t>ALAMBRADO EM TELA DE AÇO GALVANIZADO DE 2´, MONTANTES METÁLICOS RETOS</t>
  </si>
  <si>
    <t>PORTÃO DE ABRIR EM GRADE DE AÇO GALVANIZADO ELETROFUNDIDA, MALHA 65 X 132 MM, E PINTURA ELETROSTÁTICA</t>
  </si>
  <si>
    <t>PORTÃO DE CORRER EM GRADE DE AÇO GALVANIZADO ELETROFUNDIDA, MALHA 65 X 132 MM, E PINTURA ELETROSTÁTICA</t>
  </si>
  <si>
    <t>GRADIL DE FERRO PERFILADO, TIPO PARQUE</t>
  </si>
  <si>
    <t>PORTÃO DE FERRO PERFILADO, TIPO PARQUE</t>
  </si>
  <si>
    <t>PORTÃO DE ABRIR EM GRADIL ELETROFUNDIDO, MALHA 5 X 15 CM</t>
  </si>
  <si>
    <t>GRADIL TELA ELETROSOLDADO, MALHA DE 5 X 15CM, GALVANIZADO</t>
  </si>
  <si>
    <t>FECHAMENTO DE DIVISA - MOURÃO COM PLACAS PRÉ MOLDADAS</t>
  </si>
  <si>
    <t>CORTE, RECORTE E REMOCAO</t>
  </si>
  <si>
    <t>CORTE, RECORTE E REMOÇÃO DE ÁRVORE  INCLUSIVE AS RAÍZES - DIÂMETRO (DAP)&gt;5CM&lt;15CM</t>
  </si>
  <si>
    <t>CORTE, RECORTE E REMOÇÃO DE ÁRVORE INCLUSIVE AS RAÍZES - DIÂMETRO (DAP)&gt;15CM&lt;30CM</t>
  </si>
  <si>
    <t>CORTE, RECORTE E REMOÇÃO DE ÁRVORE INCLUSIVE AS RAÍZES - DIÂMETRO (DAP)&gt;30CM&lt;45CM</t>
  </si>
  <si>
    <t>CORTE, RECORTE E REMOÇÃO DE ÁRVORE INCLUSIVE AS RAÍZES - DIÂMETRO (DAP)&gt;45CM&lt;60CM</t>
  </si>
  <si>
    <t>CORTE, RECORTE E REMOÇÃO DE ÁRVORE INCLUSIVE AS RAÍZES - DIÂMETRO (DAP)&gt;60CM&lt;100CM</t>
  </si>
  <si>
    <t>CORTE, RECORTE E REMOÇÃO DE ÁRVORE INCLUSIVE AS RAÍZES - DIÂMETRO (DAP) ACIMA DE 100 CM</t>
  </si>
  <si>
    <t>REPAROS, CONSERVACOES E COMPLEMENTOS - GRUPO 34</t>
  </si>
  <si>
    <t>TELA DE ARAME GALVANIZADO FIO Nº 22 BWG, MALHA DE 2´, TIPO GALINHEIRO</t>
  </si>
  <si>
    <t>TELA DE AÇO GALVANIZADO FIO Nº 10 BWG, MALHA DE 2´, TIPO ALAMBRADO DE SEGURANÇA</t>
  </si>
  <si>
    <t>RECOLOCAÇÃO DE BARREIRA DE PROTEÇÃO PERIMETRAL, SIMPLES OU DUPLA</t>
  </si>
  <si>
    <t>RECOLOCAÇÃO DE ALAMBRADO, COM ALTURA ATÉ 4,50 M</t>
  </si>
  <si>
    <t>RECOLOCAÇÃO DE ALAMBRADO, COM ALTURA ACIMA DE 4,50 M</t>
  </si>
  <si>
    <t>SUPORTE PARA APOIO DE BICICLETAS EM TUBO DE AÇO GALVANIZADO, DIÂMETRO DE 2 1/2´</t>
  </si>
  <si>
    <t>GRELHA ARVOREIRA EM FERRO FUNDIDO</t>
  </si>
  <si>
    <t>QUADRA E EQUIPAMENTO DE ESPORTES</t>
  </si>
  <si>
    <t>TELA DE ARAME GALVANIZADO FIO Nº 12 BWG, MALHA DE 2´</t>
  </si>
  <si>
    <t>TRAVE OFICIAL COMPLETA COM REDE PARA FUTEBOL DE SALÃO</t>
  </si>
  <si>
    <t>POSTE OFICIAL COMPLETO COM REDE PARA VOLEIBOL</t>
  </si>
  <si>
    <t>PISO EM FIBRA DE POLIPROPILENO CORRUGADO PARA QUADRA DE ESPORTES, INCLUSIVE PINTURA</t>
  </si>
  <si>
    <t>ABRIGO, GUARITA E QUIOSQUE</t>
  </si>
  <si>
    <t>CANCELA AUTOMÁTICA METÁLICA COM BARREIRA DE ALUMÍNIO DE 3,50 ATÉ 4,00 M</t>
  </si>
  <si>
    <t>BANCOS</t>
  </si>
  <si>
    <t>BANCO CONTÍNUO EM CONCRETO VAZADO</t>
  </si>
  <si>
    <t>BANCO EM CONCRETO PRÉ-MOLDADO, COMPRIMENTO 150 CM</t>
  </si>
  <si>
    <t>BANCO DE MADEIRA SOBRE ALVENARIA</t>
  </si>
  <si>
    <t>BANCO EM CONCRETO PRÉ-MOLDADO COM PÉS VAZADOS, COMPRIMENTO 200 CM</t>
  </si>
  <si>
    <t>BANCO EM CONCRETO PRÉ-MOLDADO COM 3 PÉS, COMPRIMENTO 300 CM</t>
  </si>
  <si>
    <t>EQUIPAMENTO RECREATIVO</t>
  </si>
  <si>
    <t>CENTRO DE ATIVIDADES EM MADEIRA RÚSTICA</t>
  </si>
  <si>
    <t>BALANÇO DUPLO EM MADEIRA RÚSTICA</t>
  </si>
  <si>
    <t>GANGORRA DUPLA EM MADEIRA RÚSTICA</t>
  </si>
  <si>
    <t>GIRA-GIRA EM FERRO COM ASSENTO DE MADEIRA (8 LUGARES)</t>
  </si>
  <si>
    <t>MASTRO PARA BANDEIRAS</t>
  </si>
  <si>
    <t>PLATAFORMA COM 3 MASTROS GALVANIZADOS, H= 7,00 M</t>
  </si>
  <si>
    <t>PLATAFORMA COM 3 MASTROS GALVANIZADOS, H= 9,00 M</t>
  </si>
  <si>
    <t>MASTRO PARA BANDEIRA GALVANIZADO, H= 9,00 M</t>
  </si>
  <si>
    <t>MASTRO PARA BANDEIRA GALVANIZADO, H= 7,00 M</t>
  </si>
  <si>
    <t>REPAROS, CONSERVACOES E COMPLEMENTOS - GRUPO 35</t>
  </si>
  <si>
    <t>TELA EM POLIETILENO, MALHA 10 X 10 CM, FIO 2 MM</t>
  </si>
  <si>
    <t>CONJUNTO DE 4 LIXEIRAS PARA COLETA SELETIVA, COM TAMPA BASCULANTE, CAPACIDADE 50 LITROS</t>
  </si>
  <si>
    <t>ENTRADA DE ENERGIA - COMPONENTES</t>
  </si>
  <si>
    <t>CUBÍCULO DE MÉDIA TENSÃO, PARA USO AO TEMPO, CLASSE 24 KV</t>
  </si>
  <si>
    <t>CUBÍCULO DE MÉDIA TENSÃO, PARA USO AO TEMPO, CLASSE 17,5 KV</t>
  </si>
  <si>
    <t>CUBÍCULO DE ENTRADA E MEDIÇÃO PARA USO ABRIGADO, CLASSE 15 KV</t>
  </si>
  <si>
    <t>CAIXAS DE ENTRADA / MEDICAO</t>
  </si>
  <si>
    <t>CAIXA DE MEDIÇÃO TIPO II (300 X 560 X 200) MM, PADRÃO CONCESSIONÁRIAS</t>
  </si>
  <si>
    <t>CAIXA DE MEDIÇÃO POLIFÁSICA (500 X 600 X 200) MM, PADRÃO CONCESSIONÁRIAS</t>
  </si>
  <si>
    <t>CAIXA DE MEDIÇÃO EXTERNA TIPO ´L´ (900 X 600 X 270) MM, PADRÃO CONCESSIONÁRIAS</t>
  </si>
  <si>
    <t>CAIXA DE MEDIÇÃO EXTERNA TIPO ´N´ (1300 X 1200 X 270) MM, PADRÃO CONCESSIONÁRIAS</t>
  </si>
  <si>
    <t>CAIXA DE MEDIÇÃO EXTERNA TIPO ´M´ (900 X 1200 X 270) MM, PADRÃO CONCESSIONÁRIAS</t>
  </si>
  <si>
    <t>CAIXA PARA SECCIONADORA TIPO ´T´ (900 X 600 X 250) MM, PADRÃO CONCESSIONÁRIAS</t>
  </si>
  <si>
    <t>CAIXA DE MEDIÇÃO INTERNA TIPO ´A1´ (1000 X 1000 X 300) MM, PADRÃO CONCESSIONÁRIAS</t>
  </si>
  <si>
    <t>CAIXA DE PROTEÇÃO PARA TRANSFORMADOR DE CORRENTE, (1000 X 750 X 300) MM, PADRÃO CONCESSIONÁRIAS</t>
  </si>
  <si>
    <t>CAIXA DE PROTEÇÃO DOS BORNES DO MEDIDOR, (300 X 250 X 90) MM, PADRÃO CONCESSIONÁRIAS</t>
  </si>
  <si>
    <t>CAIXA DE ENTRADA TIPO ´E´ (560 X 350 X 210) MM - PADRÃO CONCESSIONÁRIAS</t>
  </si>
  <si>
    <t>CAIXA BASE LATERAL TIPO ´N´ (1300 X 400 X 250) MM</t>
  </si>
  <si>
    <t>SUPORTE (BRAQUET)</t>
  </si>
  <si>
    <t>SUPORTE PARA 1 ISOLADOR DE BAIXA TENSÃO</t>
  </si>
  <si>
    <t>SUPORTE PARA 2 ISOLADORES DE BAIXA TENSÃO</t>
  </si>
  <si>
    <t>SUPORTE PARA 3 ISOLADORES DE BAIXA TENSÃO</t>
  </si>
  <si>
    <t>SUPORTE PARA 4 ISOLADORES DE BAIXA TENSÃO</t>
  </si>
  <si>
    <t>ISOLADORES</t>
  </si>
  <si>
    <t>ISOLADOR TIPO ROLDANA PARA BAIXA TENSÃO DE 76 X 79 MM</t>
  </si>
  <si>
    <t>ISOLADOR TIPO DISCO PARA 15 KV DE 6´ - 150 MM</t>
  </si>
  <si>
    <t>ISOLADOR TIPO PINO PARA 15 KV, INCLUSIVE PINO (POSTE)</t>
  </si>
  <si>
    <t>ISOLADOR PEDESTAL PARA 15 KV</t>
  </si>
  <si>
    <t>ISOLADOR PEDESTAL PARA 25 KV</t>
  </si>
  <si>
    <t>MUFLAS E TERMINAIS</t>
  </si>
  <si>
    <t>TERMINAL MODULAR (MUFLA) UNIPOLAR EXTERNO PARA CABO ATÉ 70 MM²/15 KV</t>
  </si>
  <si>
    <t>TERMINAL MODULAR (MUFLA) UNIPOLAR INTERNO PARA CABO ATÉ 70 MM²/15 KV</t>
  </si>
  <si>
    <t>PARA-RAIOS DE MEDIA TENSAO</t>
  </si>
  <si>
    <t>PARA-RAIOS DE DISTRIBUIÇÃO, CLASSE 12 KV/5 KA, COMPLETO, ENCAPSULADO COM POLÍMERO</t>
  </si>
  <si>
    <t>PARA-RAIOS DE DISTRIBUIÇÃO, CLASSE 12 KV/10 KA, COMPLETO, ENCAPSULADO COM POLÍMERO</t>
  </si>
  <si>
    <t>PARA-RAIOS DE DISTRIBUIÇÃO, CLASSE 15 KV/5 KA, COMPLETO, ENCAPSULADO COM POLÍMERO</t>
  </si>
  <si>
    <t>PARA-RAIOS DE DISTRIBUIÇÃO, CLASSE 15 KV/10 KA, COMPLETO, ENCAPSULADO COM POLÍMERO</t>
  </si>
  <si>
    <t>GERADOR E GRUPO GERADOR</t>
  </si>
  <si>
    <t>GRUPO GERADOR COM POTÊNCIA DE 250/228 KVA, VARIAÇÃO DE + OU - 5% - COMPLETO</t>
  </si>
  <si>
    <t>GRUPO GERADOR COM POTÊNCIA DE 350/320 KVA, VARIAÇÃO DE + OU - 10% - COMPLETO</t>
  </si>
  <si>
    <t>GRUPO GERADOR COM POTÊNCIA DE 88/80 KVA, VARIAÇÃO DE + OU - 10% - COMPLETO</t>
  </si>
  <si>
    <t>GRUPO GERADOR COM POTÊNCIA DE 165/150 KVA, VARIAÇÃO DE + OU - 5% - COMPLETO</t>
  </si>
  <si>
    <t>GRUPO GERADOR COM POTÊNCIA DE 55/50 KVA, VARIAÇÃO DE + OU - 10% - COMPLETO</t>
  </si>
  <si>
    <t>GRUPO GERADOR COM POTÊNCIA DE 180/168 KVA, VARIAÇÃO DE + OU - 5% - COMPLETO</t>
  </si>
  <si>
    <t>GRUPO GERADOR COM POTÊNCIA DE 563/513 KVA, VARIAÇÃO DE + OU - 10% - COMPLETO</t>
  </si>
  <si>
    <t>GRUPO GERADOR CARENADO COM POTÊNCIA DE 150/136 KVA, VARIAÇÃO DE + OU - 5% - COMPLETO</t>
  </si>
  <si>
    <t>GRUPO GERADOR CARENADO COM POTÊNCIA DE 460/434 KVA, VARIAÇÃO DE + OU - 10% - COMPLETO</t>
  </si>
  <si>
    <t>GRUPO GERADOR COM POTÊNCIA DE 460/434 KVA, VARIAÇÃO DE + OU - 10% - COMPLETO</t>
  </si>
  <si>
    <t>TRANSFORMADOR DE ENTRADA</t>
  </si>
  <si>
    <t>TRANSFORMADOR DE POTÊNCIA TRIFÁSICO DE 225 KVA, CLASSE 15 KV, A ÓLEO</t>
  </si>
  <si>
    <t>TRANSFORMADOR DE POTÊNCIA TRIFÁSICO DE 150 KVA, CLASSE 15 KV, A ÓLEO</t>
  </si>
  <si>
    <t>TRANSFORMADOR DE POTÊNCIA TRIFÁSICO DE 500 KVA, CLASSE 15 KV, A SECO</t>
  </si>
  <si>
    <t>TRANSFORMADOR DE POTÊNCIA TRIFÁSICO DE 1000 KVA, CLASSE 15 KV, A SECO COM CABINE</t>
  </si>
  <si>
    <t>TRANSFORMADOR DE POTÊNCIA TRIFÁSICO DE 5 KVA, CLASSE 0,6 KV, A SECO COM CABINE</t>
  </si>
  <si>
    <t>TRANSFORMADOR DE POTÊNCIA TRIFÁSICO DE 7,5 KVA, CLASSE 0,6 KV, A SECO COM CABINE</t>
  </si>
  <si>
    <t>TRANSFORMADOR DE POTÊNCIA TRIFÁSICO DE 75 KVA, CLASSE 15 KV, A ÓLEO</t>
  </si>
  <si>
    <t>TRANSFORMADOR DE POTÊNCIA TRIFÁSICO DE 300 KVA, CLASSE 15 KV, A ÓLEO</t>
  </si>
  <si>
    <t>TRANSFORMADOR DE POTÊNCIA TRIFÁSICO DE 112,5 KVA, CLASSE 15 KV, A ÓLEO</t>
  </si>
  <si>
    <t>TRANSFORMADOR DE POTÊNCIA TRIFÁSICO DE 500 KVA, CLASSE 15 KV, A SECO COM CABINE</t>
  </si>
  <si>
    <t>TRANSFORMADOR DE POTÊNCIA TRIFÁSICO DE 30 KVA, CLASSE 1,2 KV, A SECO COM CABINE</t>
  </si>
  <si>
    <t>TRANSFORMADOR DE POTÊNCIA TRIFÁSICO DE 500 KVA, CLASSE 15 KV, A ÓLEO</t>
  </si>
  <si>
    <t>TRANSFORMADOR DE POTÊNCIA TRIFÁSICO DE 750 KVA, CLASSE 15 KV, A ÓLEO</t>
  </si>
  <si>
    <t>TRANSFORMADOR DE POTÊNCIA TRIFÁSICO DE 750 KVA, CLASSE 15 KV, A SECO</t>
  </si>
  <si>
    <t>TRANSFORMADOR DE POTÊNCIA TRIFÁSICO DE 300 KVA, CLASSE 15 KV, A SECO</t>
  </si>
  <si>
    <t>TRANSFORMADOR DE POTÊNCIA TRIFÁSICO DE 45 KVA, CLASSE 15 KV, A SECO</t>
  </si>
  <si>
    <t>TRANSFORMADOR DE POTÊNCIA TRIFÁSICO DE 500 KVA, CLASSE 15 KV, A ÓLEO - TIPO PEDESTAL</t>
  </si>
  <si>
    <t>TRANSFORMADOR TRIFÁSICO A SECO DE 112,5 KVA, ENCAPSULADO EM RESINA EPÓXI SOB VÁCUO</t>
  </si>
  <si>
    <t>TRANSFORMADOR TRIFÁSICO A SECO DE 150 KVA, ENCAPSULADO EM RESINA EPÓXI SOB VÁCUO</t>
  </si>
  <si>
    <t>REPAROS, CONSERVACOES E COMPLEMENTOS - GRUPO 36</t>
  </si>
  <si>
    <t>VERGALHÃO DE COBRE ELETROLÍTICO, DIÂMETRO DE 3/8´</t>
  </si>
  <si>
    <t>UNIÃO ANGULAR PARA VERGALHÃO, DIÂMETRO DE 3/8´</t>
  </si>
  <si>
    <t>BOBINA MÍNIMA PARA DISJUNTOR (A ÓLEO)</t>
  </si>
  <si>
    <t>TERMINAL PARA VERGALHÃO, DIÂMETRO DE 3/8´</t>
  </si>
  <si>
    <t>BRAÇADEIRA PARA FIXAÇÃO DE ELETRODUTO, ATÉ 4´</t>
  </si>
  <si>
    <t>PRENSA VERGALHÃO ´T´, DIÂMETRO DE 3/8´</t>
  </si>
  <si>
    <t>VARA PARA MANOBRA EM CABINE EM FIBRA DE VIDRO, PARA TENSÃO ATÉ 36 KV</t>
  </si>
  <si>
    <t>BUCHA PARA PASSAGEM INTERNA/EXTERNA COM ISOLAÇÃO PARA 15 KV</t>
  </si>
  <si>
    <t>CHAPA DE FERRO DE 1,50 X 0,50 M PARA BUCHA DE PASSAGEM</t>
  </si>
  <si>
    <t>CRUZETA DE MADEIRA DE 2400 MM</t>
  </si>
  <si>
    <t>LUVA ISOLANTE DE BORRACHA, ACIMA DE 10 ATÉ 20 KV</t>
  </si>
  <si>
    <t>MÃO FRANCESA DE 700 MM</t>
  </si>
  <si>
    <t>LUVA ISOLANTE DE BORRACHA, ATÉ 10 KV</t>
  </si>
  <si>
    <t>MUDANÇA DE TAP DO TRANSFORMADOR</t>
  </si>
  <si>
    <t>ÓLEO PARA DISJUNTOR</t>
  </si>
  <si>
    <t>ÓLEO PARA TRANSFORMADOR</t>
  </si>
  <si>
    <t>PLACA DE ADVERTÊNCIA EM CHAPA DE AÇO, COM PINTURA REFLETIVA "PERIGO ALTA TENSÃO"</t>
  </si>
  <si>
    <t>PLACA DE ADVERTÊNCIA EM CHAPA DE ALUMÍNIO, COM PINTURA REFLETIVA "PERIGO ALTA TENSÃO"</t>
  </si>
  <si>
    <t>LUVA DE COURO PARA PROTEÇÃO DE LUVA ISOLANTE</t>
  </si>
  <si>
    <t>SELA PARA CRUZETA DE MADEIRA</t>
  </si>
  <si>
    <t>CAIXA PORTA LUVAS EM MADEIRA, COM TAMPA</t>
  </si>
  <si>
    <t>SUPORTE DE TRANSFORMADOR EM POSTE OU ESTALEIRO</t>
  </si>
  <si>
    <t>TAPETE DE BORRACHA ISOLANTE ELÉTRICO DE 1000 X 1000 MM</t>
  </si>
  <si>
    <t>CRUZETA METÁLICA DE 2400 MM, PARA FIXAÇÃO DE MUFLA OU PARA-RAIOS</t>
  </si>
  <si>
    <t>DISPOSITIVO SOFT STARTER PARA MOTOR 15 CV, TRIFÁSICO 220 V</t>
  </si>
  <si>
    <t>DISPOSITIVO SOFT STARTER PARA MOTOR 25 CV, TRIFÁSICO 220 V</t>
  </si>
  <si>
    <t>DISPOSITIVO SOFT STARTER PARA MOTOR 50 CV, TRIFÁSICO 220 V</t>
  </si>
  <si>
    <t>QUADRO PARA TELEFONIA EMBUTIR, PROTECAO IP40 CHAPA Nº 16MSG</t>
  </si>
  <si>
    <t>QUADRO TELEBRÁS DE EMBUTIR DE 200 X 200 X 120 MM</t>
  </si>
  <si>
    <t>QUADRO TELEBRÁS DE EMBUTIR DE 400 X 400 X 120 MM</t>
  </si>
  <si>
    <t>QUADRO TELEBRÁS DE EMBUTIR DE 600 X 600 X 120 MM</t>
  </si>
  <si>
    <t>QUADRO TELEBRÁS DE EMBUTIR DE 800 X 800 X 120 MM</t>
  </si>
  <si>
    <t>QUADRO TELEBRÁS DE EMBUTIR DE 1200 X 1200 X 120 MM</t>
  </si>
  <si>
    <t>QUADRO PARA TELEFONIA DE SOBREPOR, PROTECAO IP40 CHAPA Nº 16MSG</t>
  </si>
  <si>
    <t>QUADRO TELEBRÁS DE SOBREPOR DE 200 X 200 X 120 MM</t>
  </si>
  <si>
    <t>QUADRO TELEBRÁS DE SOBREPOR DE 400 X 400 X 120 MM</t>
  </si>
  <si>
    <t>QUADRO TELEBRÁS DE SOBREPOR DE 600 X 600 X 120 MM</t>
  </si>
  <si>
    <t>QUADRO TELEBRÁS DE SOBREPOR DE 800 X 800 X 120 MM</t>
  </si>
  <si>
    <t>QUADRO DISTRIBUICAO DE LUZ E FORCA DE EMBUTIR UNIVERSAL</t>
  </si>
  <si>
    <t>QUADRO DE DISTRIBUIÇÃO UNIVERSAL DE EMBUTIR, PARA DISJUNTORES 16 DIN / 12 BOLT-ON - 150 A - SEM COMPONENTES</t>
  </si>
  <si>
    <t>QUADRO DE DISTRIBUIÇÃO UNIVERSAL DE EMBUTIR, PARA DISJUNTORES 24 DIN / 18 BOLT-ON - 150 A - SEM COMPONENTES</t>
  </si>
  <si>
    <t>QUADRO DE DISTRIBUIÇÃO UNIVERSAL DE EMBUTIR, PARA DISJUNTORES 34 DIN / 24 BOLT-ON - 150 A - SEM COMPONENTES</t>
  </si>
  <si>
    <t>QUADRO DE DISTRIBUIÇÃO UNIVERSAL DE EMBUTIR, PARA DISJUNTORES 44 DIN / 32 BOLT-ON - 150 A - SEM COMPONENTES</t>
  </si>
  <si>
    <t>QUADRO DE DISTRIBUIÇÃO UNIVERSAL DE EMBUTIR, PARA DISJUNTORES 56 DIN / 40 BOLT-ON - 225 A - SEM COMPONENTES</t>
  </si>
  <si>
    <t>QUADRO DE DISTRIBUIÇÃO UNIVERSAL DE EMBUTIR, PARA DISJUNTORES 70 DIN / 50 BOLT-ON - 225 A - SEM COMPONENTES</t>
  </si>
  <si>
    <t>QUADRO DISTRIBUICAO DE LUZ E FORCA DE SOBREPOR UNIVERSAL</t>
  </si>
  <si>
    <t>QUADRO DE DISTRIBUIÇÃO UNIVERSAL DE SOBREPOR, PARA DISJUNTORES 16 DIN / 12 BOLT-ON - 150 A - SEM COMPONENTES</t>
  </si>
  <si>
    <t>QUADRO DE DISTRIBUIÇÃO UNIVERSAL DE SOBREPOR, PARA DISJUNTORES 24 DIN / 18 BOLT-ON - 150 A - SEM COMPONENTES</t>
  </si>
  <si>
    <t>QUADRO DE DISTRIBUIÇÃO UNIVERSAL DE SOBREPOR, PARA DISJUNTORES 34 DIN / 24 BOLT-ON - 150 A - SEM COMPONENTES</t>
  </si>
  <si>
    <t>QUADRO DE DISTRIBUIÇÃO UNIVERSAL DE SOBREPOR, PARA DISJUNTORES 44 DIN / 32 BOLT-ON - 150 A - SEM COMPONENTES</t>
  </si>
  <si>
    <t>QUADRO DE DISTRIBUIÇÃO UNIVERSAL DE SOBREPOR, PARA DISJUNTORES 56 DIN / 40 BOLT-ON - 225 A - SEM COMPONENTES</t>
  </si>
  <si>
    <t>QUADRO DE DISTRIBUIÇÃO UNIVERSAL DE SOBREPOR, PARA DISJUNTORES 70 DIN / 50 BOLT-ON - 225 A - SEM COMPONENTES</t>
  </si>
  <si>
    <t>PAINEL AUTOPORTANTE</t>
  </si>
  <si>
    <t>PAINEL AUTOPORTANTE EM CHAPA DE AÇO, COM PROTEÇÃO MÍNIMA IP 54 - SEM COMPONENTES</t>
  </si>
  <si>
    <t>BARRAMENTOS</t>
  </si>
  <si>
    <t>BARRAMENTO DE COBRE NU</t>
  </si>
  <si>
    <t>BASES</t>
  </si>
  <si>
    <t>BASE DE FUSÍVEL DIAZED COMPLETA PARA 25 A</t>
  </si>
  <si>
    <t>BASE DE FUSÍVEL DIAZED COMPLETA PARA 63 A</t>
  </si>
  <si>
    <t>BASE DE FUSÍVEL NH ATÉ 125 A, COM FUSÍVEL</t>
  </si>
  <si>
    <t>BASE DE FUSÍVEL NH ATÉ 250 A, COM FUSÍVEL</t>
  </si>
  <si>
    <t>BASE DE FUSÍVEL NH ATÉ 400 A, COM FUSÍVEL</t>
  </si>
  <si>
    <t>BASE DE FUSÍVEL TRIPOLAR DE 15 KV</t>
  </si>
  <si>
    <t>BASE DE FUSÍVEL UNIPOLAR DE 15 KV</t>
  </si>
  <si>
    <t>FUSIVEIS</t>
  </si>
  <si>
    <t>FUSÍVEL TIPO NH 00 DE 6 A ATÉ 160 A</t>
  </si>
  <si>
    <t>FUSÍVEL TIPO NH 1 DE 36 A ATÉ 250 A</t>
  </si>
  <si>
    <t>FUSÍVEL TIPO NH 2 DE 224 A ATÉ 400 A</t>
  </si>
  <si>
    <t>FUSÍVEL TIPO NH 3 DE 400 A ATÉ 630 A</t>
  </si>
  <si>
    <t>FUSÍVEL TIPO HH PARA 15 KV DE 2,5 A ATÉ 50 A</t>
  </si>
  <si>
    <t>FUSÍVEL TIPO HH PARA 15 KV DE 60 A ATÉ 100 A</t>
  </si>
  <si>
    <t>FUSÍVEL DIAZED RETARDADO DE 2 A ATÉ 25 A</t>
  </si>
  <si>
    <t>FUSÍVEL DIAZED RETARDADO DE 35 A ATÉ 63 A</t>
  </si>
  <si>
    <t>FUSÍVEL EM VIDRO PARA ´TP´ DE 0,5 A</t>
  </si>
  <si>
    <t>DISJUNTORES</t>
  </si>
  <si>
    <t>DISJUNTOR FIXO PVO TRIFÁSICO, 17,5 KV, 630 A X 350 MVA, 50/60 HZ, COM ACESSÓRIOS</t>
  </si>
  <si>
    <t>DISJUNTOR A SECO ABERTO TRIFÁSICO, 600 V DE 800 A, 50/60 HZ, COM ACESSÓRIOS</t>
  </si>
  <si>
    <t>DISJUNTOR FIXO PVO TRIFÁSICO, 15 KV, 630 A X 350 MVA, COM RELÉ DE PROTEÇÃO DE SOBRECORRENTE E TRANSFORMADORES DE CORRENTE</t>
  </si>
  <si>
    <t>DISJUNTOR EM CAIXA ABERTA TRIPOLAR EXTRAÍVEL, 500V DE 3200A, COM ACESSÓRIOS</t>
  </si>
  <si>
    <t>DISJUNTOR EM CAIXA ABERTA TRIPOLAR EXTRAÍVEL, 500V DE 4000A, COM ACESSÓRIOS</t>
  </si>
  <si>
    <t>DISJUNTOR TERMOMAGNÉTICO, UNIPOLAR 127/220 V, CORRENTE DE 10 A ATÉ 30 A</t>
  </si>
  <si>
    <t>DISJUNTOR TERMOMAGNÉTICO, UNIPOLAR 127/220 V, CORRENTE DE 35 A ATÉ 50 A</t>
  </si>
  <si>
    <t>DISJUNTOR TERMOMAGNÉTICO, BIPOLAR 220/380 V, CORRENTE DE 10 A ATÉ 50 A</t>
  </si>
  <si>
    <t>DISJUNTOR TERMOMAGNÉTICO, BIPOLAR 220/380 V, CORRENTE DE 60 A ATÉ 100 A</t>
  </si>
  <si>
    <t>DISJUNTOR TERMOMAGNÉTICO, TRIPOLAR 220/380 V, CORRENTE DE 10 A ATÉ 50 A</t>
  </si>
  <si>
    <t>DISJUNTOR TERMOMAGNÉTICO, TRIPOLAR 220/380 V, CORRENTE DE 60 A ATÉ 100 A</t>
  </si>
  <si>
    <t>DISJUNTOR SÉRIE UNIVERSAL, EM CAIXA MOLDADA, TÉRMICO E MAGNÉTICO FIXOS, BIPOLAR 480 V, CORRENTE DE 60 A ATÉ 100 A</t>
  </si>
  <si>
    <t>DISJUNTOR SÉRIE UNIVERSAL, EM CAIXA MOLDADA, TÉRMICO E MAGNÉTICO FIXOS, BIPOLAR 480/600 V, CORRENTE DE 125 A</t>
  </si>
  <si>
    <t>DISJUNTOR SÉRIE UNIVERSAL, EM CAIXA MOLDADA, TÉRMICO FIXO E MAGNÉTICO AJUSTÁVEL, TRIPOLAR 600 V, CORRENTE DE 300 A ATÉ 400 A</t>
  </si>
  <si>
    <t>DISJUNTOR SÉRIE UNIVERSAL, EM CAIXA MOLDADA, TÉRMICO FIXO E MAGNÉTICO AJUSTÁVEL, TRIPOLAR 600 V, CORRENTE DE 500 A ATÉ 630 A</t>
  </si>
  <si>
    <t>DISJUNTOR SÉRIE UNIVERSAL, EM CAIXA MOLDADA, TÉRMICO FIXO E MAGNÉTICO AJUSTÁVEL, TRIPOLAR 600 V, CORRENTE DE 700 A ATÉ 800 A</t>
  </si>
  <si>
    <t>DISJUNTOR EM CAIXA MOLDADA, TÉRMICO E MAGNÉTICO AJUSTÁVEIS, TRIPOLAR 630/690 V, FAIXA DE AJUSTE DE 440 ATÉ 630 A</t>
  </si>
  <si>
    <t>DISJUNTOR EM CAIXA MOLDADA, TÉRMICO E MAGNÉTICO AJUSTÁVEIS, TRIPOLAR 1250/690 V, FAIXA DE AJUSTE DE 800 ATÉ 1250 A</t>
  </si>
  <si>
    <t>DISJUNTOR EM CAIXA MOLDADA, TÉRMICO E MAGNÉTICO AJUSTÁVEIS, TRIPOLAR 1600/690 V, FAIXA DE AJUSTE DE 1000 ATÉ 1600 A</t>
  </si>
  <si>
    <t>MINI-DISJUNTOR TERMOMAGNÉTICO, UNIPOLAR 127/220 V, CORRENTE DE 10 A ATÉ 32 A</t>
  </si>
  <si>
    <t>MINI-DISJUNTOR TERMOMAGNÉTICO, UNIPOLAR 127/220 V, CORRENTE DE 40 A ATÉ 50 A</t>
  </si>
  <si>
    <t>MINI-DISJUNTOR TERMOMAGNÉTICO, BIPOLAR 220/380 V, CORRENTE DE 10 A ATÉ 32 A</t>
  </si>
  <si>
    <t>MINI-DISJUNTOR TERMOMAGNÉTICO, BIPOLAR 220/380 V, CORRENTE DE 40 A ATÉ 50 A</t>
  </si>
  <si>
    <t>MINI-DISJUNTOR TERMOMAGNÉTICO, BIPOLAR 220/380 V, CORRENTE DE 63 A</t>
  </si>
  <si>
    <t>MINI-DISJUNTOR TERMOMAGNÉTICO, BIPOLAR 400 V, CORRENTE DE 80 A ATÉ 100 A</t>
  </si>
  <si>
    <t>MINI-DISJUNTOR TERMOMAGNÉTICO, TRIPOLAR 220/380 V, CORRENTE DE 10 A ATÉ 32 A</t>
  </si>
  <si>
    <t>MINI-DISJUNTOR TERMOMAGNÉTICO, TRIPOLAR 220/380 V, CORRENTE DE 40 A ATÉ 50 A</t>
  </si>
  <si>
    <t>MINI-DISJUNTOR TERMOMAGNÉTICO, TRIPOLAR 220/380 V, CORRENTE DE 63 A</t>
  </si>
  <si>
    <t>MINI-DISJUNTOR TERMOMAGNÉTICO, TRIPOLAR 400 V, CORRENTE DE 80 A ATÉ 125 A</t>
  </si>
  <si>
    <t>DISJUNTOR EM CAIXA MOLDADA, TÉRMICO AJUSTÁVEL E MAGNÉTICO FIXO, TRIPOLAR 2000/1200 V, FAIXA DE AJUSTE DE 1600 ATÉ 2000 A</t>
  </si>
  <si>
    <t>DISJUNTOR EM CAIXA MOLDADA, TÉRMICO AJUSTÁVEL E MAGNÉTICO FIXO, TRIPOLAR 2500/1200 V, FAIXA DE AJUSTE DE 2000 ATÉ 2500 A</t>
  </si>
  <si>
    <t>DISJUNTOR EM CAIXA ABERTA TRIPOLAR EXTRAÍVEL, 500 V DE 6300 A, COM ACESSÓRIOS</t>
  </si>
  <si>
    <t>CHAVE DE BAIXA TENSAO</t>
  </si>
  <si>
    <t>CHAVE COMUTADORA, REVERSÃO SOB CARGA, TETRAPOLAR, SEM PORTA FUSÍVEL, PARA 100 A</t>
  </si>
  <si>
    <t>CHAVE SECCIONADORA SOB CARGA, TRIPOLAR, ACIONAMENTO ROTATIVO, COM PROLONGADOR, SEM PORTA-FUSÍVEL, DE 160 A</t>
  </si>
  <si>
    <t>CHAVE SECCIONADORA SOB CARGA, TRIPOLAR, ACIONAMENTO ROTATIVO, COM PROLONGADOR, SEM PORTA-FUSÍVEL, DE 250 A</t>
  </si>
  <si>
    <t>CHAVE SECCIONADORA SOB CARGA, TRIPOLAR, ACIONAMENTO ROTATIVO, COM PROLONGADOR, SEM PORTA-FUSÍVEL, DE 400 A</t>
  </si>
  <si>
    <t>CHAVE SECCIONADORA SOB CARGA, TRIPOLAR, ACIONAMENTO ROTATIVO, COM PROLONGADOR, SEM PORTA-FUSÍVEL, DE 630 A</t>
  </si>
  <si>
    <t>CHAVE SECCIONADORA SOB CARGA, TRIPOLAR, ACIONAMENTO ROTATIVO, COM PROLONGADOR, SEM PORTA-FUSÍVEL, DE 1000 A</t>
  </si>
  <si>
    <t>CHAVE SECCIONADORA SOB CARGA, TRIPOLAR, ACIONAMENTO ROTATIVO, COM PROLONGADOR, SEM PORTA-FUSÍVEL, DE 1250 A</t>
  </si>
  <si>
    <t>CHAVE SECCIONADORA SOB CARGA, TRIPOLAR, ACIONAMENTO ROTATIVO, COM PROLONGADOR E PORTA-FUSÍVEL ATÉ NH-00-125 A - SEM FUSÍVEIS</t>
  </si>
  <si>
    <t>CHAVE SECCIONADORA SOB CARGA, TRIPOLAR, ACIONAMENTO ROTATIVO, COM PROLONGADOR E PORTA-FUSÍVEL ATÉ NH-00-160 A - SEM FUSÍVEIS</t>
  </si>
  <si>
    <t>CHAVE SECCIONADORA SOB CARGA, TRIPOLAR, ACIONAMENTO ROTATIVO, COM PROLONGADOR E PORTA-FUSÍVEL ATÉ NH-1-250 A - SEM FUSÍVEIS</t>
  </si>
  <si>
    <t>CHAVE SECCIONADORA SOB CARGA, TRIPOLAR, ACIONAMENTO ROTATIVO, COM PROLONGADOR E PORTA-FUSÍVEL ATÉ NH-2-400 A - SEM FUSÍVEIS</t>
  </si>
  <si>
    <t>CHAVE SECCIONADORA SOB CARGA, TRIPOLAR, ACIONAMENTO ROTATIVO, COM PROLONGADOR E PORTA-FUSÍVEL ATÉ NH-3-630 A - SEM FUSÍVEIS</t>
  </si>
  <si>
    <t>CHAVE SECCIONADORA SOB CARGA, TRIPOLAR, ACIONAMENTO TIPO PUNHO, COM PORTA-FUSÍVEL ATÉ NH-00-160 A - SEM FUSÍVEIS</t>
  </si>
  <si>
    <t>CHAVE SECCIONADORA SOB CARGA, TRIPOLAR, ACIONAMENTO TIPO PUNHO, COM PORTA-FUSÍVEL ATÉ NH-1-250 A - SEM FUSÍVEIS</t>
  </si>
  <si>
    <t>CHAVE SECCIONADORA SOB CARGA, TRIPOLAR, ACIONAMENTO TIPO PUNHO, COM PORTA-FUSÍVEL ATÉ NH-2-400 A - SEM FUSÍVEIS</t>
  </si>
  <si>
    <t>CHAVE SECCIONADORA SOB CARGA, TRIPOLAR, ACIONAMENTO TIPO PUNHO, COM PORTA-FUSÍVEL ATÉ NH-3-630 A - SEM FUSÍVEIS</t>
  </si>
  <si>
    <t>CHAVE COMUTADORA, REVERSÃO SOB CARGA, TRIPOLAR, SEM PORTA FUSÍVEL, PARA 400 A</t>
  </si>
  <si>
    <t>CHAVE COMUTADORA, REVERSÃO SOB CARGA, TRIPOLAR, SEM PORTA FUSÍVEL, PARA 600/630 A</t>
  </si>
  <si>
    <t>CHAVE COMUTADORA, REVERSÃO SOB CARGA, TRIPOLAR, SEM PORTA FUSÍVEL, PARA 1000 A</t>
  </si>
  <si>
    <t>CHAVE COMUTADORA, REVERSÃO SOB CARGA, TETRAPOLAR, SEM PORTA FUSÍVEL, PARA 630 A / 690 V</t>
  </si>
  <si>
    <t>BARRA DE CONTATO PARA CHAVE SECCIONADORA TIPO NH3-630 A</t>
  </si>
  <si>
    <t>CHAVE SECCIONADORA TRIPOLAR, ABERTURA SOB CARGA SECA ATÉ 160 A / 690 V</t>
  </si>
  <si>
    <t>CHAVE DE MEDIA TENSAO</t>
  </si>
  <si>
    <t>CHAVE SECCIONADORA TRIPOLAR SOB CARGA PARA 400 A - 25 KV - COM PROLONGADOR</t>
  </si>
  <si>
    <t>CHAVE SECCIONADORA TRIPOLAR SOB CARGA PARA 400 A - 15 KV - COM PROLONGADOR</t>
  </si>
  <si>
    <t>CHAVE FUSÍVEL BASE ´C´ PARA 15 KV/100 A, COM CAPACIDADE DE RUPTURA ATÉ 10 KA - COM FUSÍVEL</t>
  </si>
  <si>
    <t>CHAVE SECCIONADORA TRIPOLAR SECA PARA 400 A - 15 KV - COM PROLONGADOR</t>
  </si>
  <si>
    <t>CHAVE SECCIONADORA TRIPOLAR SECA PARA 600 / 630 A - 15 KV - COM PROLONGADOR</t>
  </si>
  <si>
    <t>BUS-WAY</t>
  </si>
  <si>
    <t>DISPOSITIVO DR OU INTERRUPTOR DE CORRENTE DE FUGA</t>
  </si>
  <si>
    <t>DISPOSITIVO DIFERENCIAL RESIDUAL DE 25 A X 30 MA - 2 POLOS</t>
  </si>
  <si>
    <t>DISPOSITIVO DIFERENCIAL RESIDUAL DE 40 A X 30 MA - 2 POLOS</t>
  </si>
  <si>
    <t>DISPOSITIVO DIFERENCIAL RESIDUAL DE 25 A X 30 MA - 4 POLOS</t>
  </si>
  <si>
    <t>DISPOSITIVO DIFERENCIAL RESIDUAL DE 40 A X 30 MA - 4 POLOS</t>
  </si>
  <si>
    <t>DISPOSITIVO DIFERENCIAL RESIDUAL DE 63 A X 30 MA - 4 POLOS</t>
  </si>
  <si>
    <t>DISPOSITIVO DIFERENCIAL RESIDUAL DE 80 A X 30 MA - 4 POLOS</t>
  </si>
  <si>
    <t>DISPOSITIVO DIFERENCIAL RESIDUAL DE 100 A X 30 MA - 4 POLOS</t>
  </si>
  <si>
    <t>DISPOSITIVO DIFERENCIAL RESIDUAL DE 125 A X 30 MA - 4 POLOS</t>
  </si>
  <si>
    <t>DISPOSITIVO DIFERENCIAL RESIDUAL DE 25 A X 300 MA - 4 POLOS</t>
  </si>
  <si>
    <t>TRANSFORMADOR DE POTENCIAL</t>
  </si>
  <si>
    <t>TRANSFORMADOR DE POTENCIAL MONOFÁSICO ATÉ 1000 VA CLASSE 15 KV, A SECO, COM FUSÍVEIS</t>
  </si>
  <si>
    <t>TRANSFORMADOR DE POTENCIAL MONOFÁSICO ATÉ 2000 VA CLASSE 15 KV, A SECO, COM FUSÍVEIS</t>
  </si>
  <si>
    <t>TRANSFORMADOR DE POTENCIAL MONOFÁSICO ATÉ 500 VA CLASSE 15 KV, A SECO, SEM FUSÍVEIS</t>
  </si>
  <si>
    <t>TRANSFORMADOR DE CORRENTE</t>
  </si>
  <si>
    <t>TRANSFORMADOR DE CORRENTE 800-5 A, JANELA</t>
  </si>
  <si>
    <t>TRANSFORMADOR DE CORRENTE 200-5 A ATÉ 600-5 A, JANELA</t>
  </si>
  <si>
    <t>TRANSFORMADOR DE CORRENTE 1000-5 A ATÉ 1500-5 A, JANELA</t>
  </si>
  <si>
    <t>TRANSFORMADOR DE CORRENTE 50-5 A ATÉ 150-5 A, JANELA</t>
  </si>
  <si>
    <t>REPAROS, CONSERVACOES E COMPLEMENTOS - GRUPO 37</t>
  </si>
  <si>
    <t>ISOLADOR EM EPÓXI DE 1 KV PARA BARRAMENTO</t>
  </si>
  <si>
    <t>BARRA DE NEUTRO E/OU TERRA</t>
  </si>
  <si>
    <t>RECOLOCAÇÃO DE CHAVE SECCIONADORA TRIPOLAR DE 125 A ATÉ 650 A, SEM BASE FUSÍVEL</t>
  </si>
  <si>
    <t>RECOLOCAÇÃO DE FUNDO DE QUADRO DE DISTRIBUIÇÃO, SEM COMPONENTES</t>
  </si>
  <si>
    <t>RECOLOCAÇÃO DE QUADRO DE DISTRIBUIÇÃO DE SOBREPOR, SEM COMPONENTES</t>
  </si>
  <si>
    <t>BANCO DE MEDIÇÃO PARA TRANSFORMADORES TC/TP, PADRÃO ELETROPAULO E/OU CESP</t>
  </si>
  <si>
    <t>SUPORTE FIXO PARA TRANSFORMADORES DE POTENCIAL</t>
  </si>
  <si>
    <t>PLACA DE MONTAGEM PARA QUADROS EM GERAL, EM CHAPA DE AÇO</t>
  </si>
  <si>
    <t>INVERSOR DE FREQUÊNCIA PARA VARIAÇÃO DE VELOCIDADE EM MOTORES, POTÊNCIA DE 0,25 A 20 CV</t>
  </si>
  <si>
    <t>INVERSOR DE FREQUÊNCIA PARA VARIAÇÃO DE VELOCIDADE EM MOTORES, POTÊNCIA DE 25 A 30 CV</t>
  </si>
  <si>
    <t>INVERSOR DE FREQUÊNCIA PARA VARIAÇÃO DE VELOCIDADE EM MOTORES, POTÊNCIA DE 50 CV</t>
  </si>
  <si>
    <t>PUNHO DE MANOBRA COM ARTICULADOR DE ACIONAMENTO</t>
  </si>
  <si>
    <t>CAPACITOR DE POTENCIA</t>
  </si>
  <si>
    <t>CAPACITOR DE POTÊNCIA TRIFÁSICO DE 10 KVAR, 220 V/60 HZ, PARA CORREÇÃO DE FATOR DE POTÊNCIA</t>
  </si>
  <si>
    <t>TRANSFORMADOR DE COMANDO</t>
  </si>
  <si>
    <t>SUPRESSOR DE SURTO</t>
  </si>
  <si>
    <t>DISPOSITIVO DE PROTEÇÃO CONTRA SURTO, 1 POLO, SUPORTABILIDADE &lt;= 4 KV, UN ATÉ 240V/415V, IIMP = 60 KA, CURVA DE ENSAIO 10/350µS - CLASSE 1</t>
  </si>
  <si>
    <t>DISPOSITIVO DE PROTEÇÃO CONTRA SURTO, 4 POLOS, 3F+N, UN ATÉ 240/415V, IIMP= 75 KA (25 KA POR FASE), CURVA DE ENSAIO 10/350 µS - CLASSE 1</t>
  </si>
  <si>
    <t>DISPOSITIVO DE PROTEÇÃO CONTRA SURTO, 4 POLOS, SUPORTABILIDADE &lt;= 2,5 KV, 3F+N, UN ATÉ 240/415V, CURVA DE ENSAIO 8/20µS, IN=20KA/40KA - CLASSE 2</t>
  </si>
  <si>
    <t>DISPOSITIVO DE PROTEÇÃO CONTRA SURTO, 1 POLO, MONOBLOCO, SUPORTABILIDADE &lt;=1,5KV, F+N / F+F, UN ATÉ 230/264V, CURVA DE ENSAIO 8/20µS - CLASSE 3</t>
  </si>
  <si>
    <t>DISJUNTORES.</t>
  </si>
  <si>
    <t>DISJUNTOR EM CAIXA MOLDADA TRIPOLAR, TÉRMICO E MAGNÉTICO FIXOS, TENSÃO DE ISOLAMENTO 480/690V, DE 10A A 60A</t>
  </si>
  <si>
    <t>DISJUNTOR EM CAIXA MOLDADA TRIPOLAR, TÉRMICO E MAGNÉTICO FIXOS, TENSÃO DE ISOLAMENTO 480/690V, DE 70A ATÉ 150A</t>
  </si>
  <si>
    <t>DISJUNTOR EM CAIXA MOLDADA TRIPOLAR, TÉRMICO E MAGNÉTICO FIXOS, TENSÃO DE ISOLAMENTO 415/690V, DE 175A A 250A</t>
  </si>
  <si>
    <t>DISJUNTOR EM CAIXA MOLDADA BIPOLAR, TÉRMICO E MAGNÉTICO FIXOS - 480 V, DE 10 A A 50 A PARA 120/240 VCA - 25 KA E PARA 380/440 VCA - 18 KA</t>
  </si>
  <si>
    <t>DISJUNTOR EM CAIXA MOLDADA BIPOLAR, TÉRMICO E MAGNÉTICO FIXOS - 600 V, DE 150 A PARA 120/240 VCA - 25 KA E PARA 380/440 VCA - 18 KA</t>
  </si>
  <si>
    <t>DISJUNTOR FIXO A VÁCUO DE 15 A 17,5 KV, EQUIPADO COM MOTORIZAÇÃO DE FECHAMENTO, COM RELÊ DE PROTEÇÃO</t>
  </si>
  <si>
    <t>ELETRODUTO EM PVC RIGIDO ROSCAVEL</t>
  </si>
  <si>
    <t>ELETRODUTO DE PVC RÍGIDO ROSCÁVEL DE 3/4´ - COM ACESSÓRIOS</t>
  </si>
  <si>
    <t>ELETRODUTO DE PVC RÍGIDO ROSCÁVEL DE 1´ - COM ACESSÓRIOS</t>
  </si>
  <si>
    <t>ELETRODUTO DE PVC RÍGIDO ROSCÁVEL DE 1 1/4´ - COM ACESSÓRIOS</t>
  </si>
  <si>
    <t>ELETRODUTO DE PVC RÍGIDO ROSCÁVEL DE 1 1/2´ - COM ACESSÓRIOS</t>
  </si>
  <si>
    <t>ELETRODUTO DE PVC RÍGIDO ROSCÁVEL DE 2´ - COM ACESSÓRIOS</t>
  </si>
  <si>
    <t>ELETRODUTO DE PVC RÍGIDO ROSCÁVEL DE 2 1/2´ - COM ACESSÓRIOS</t>
  </si>
  <si>
    <t>ELETRODUTO DE PVC RÍGIDO ROSCÁVEL DE 3´ - COM ACESSÓRIOS</t>
  </si>
  <si>
    <t>ELETRODUTO DE PVC RÍGIDO ROSCÁVEL DE 4´ - COM ACESSÓRIOS</t>
  </si>
  <si>
    <t>ELETRODUTO RÍGIDO EM AÇO CARBONO GALVANIZADO COM ACESSÓRIOS - NBR 13057</t>
  </si>
  <si>
    <t>ELETRODUTO GALVANIZADO CONFORME NBR13057 -  3/4´ COM ACESSÓRIOS</t>
  </si>
  <si>
    <t>ELETRODUTO GALVANIZADO CONFORME NBR13057 -  1´ COM ACESSÓRIOS</t>
  </si>
  <si>
    <t>ELETRODUTO GALVANIZADO CONFORME NBR13057 -  1 1/4´ COM ACESSÓRIOS</t>
  </si>
  <si>
    <t>ELETRODUTO GALVANIZADO CONFORME NBR13057 -  1 1/2´ COM ACESSÓRIOS</t>
  </si>
  <si>
    <t>ELETRODUTO GALVANIZADO CONFORME NBR13057 -  2´ COM ACESSÓRIOS</t>
  </si>
  <si>
    <t>ELETRODUTO GALVANIZADO CONFORME NBR13057 -  2 1/2´ COM ACESSÓRIOS</t>
  </si>
  <si>
    <t>ELETRODUTO GALVANIZADO CONFORME NBR13057 -  3´ COM ACESSÓRIOS</t>
  </si>
  <si>
    <t>ELETRODUTO GALVANIZADO CONFORME NBR13057 -  4´ COM ACESSÓRIOS</t>
  </si>
  <si>
    <t>ELETRODUTO RÍGIDO EM AÇO CARBONO GALVANIZADO COM ACESSÓRIOS - NBR 6323</t>
  </si>
  <si>
    <t>ELETRODUTO GALVANIZADO A QUENTE CONFORME NBR6323 - 3/4´ - COM ACESSÓRIOS</t>
  </si>
  <si>
    <t>ELETRODUTO GALVANIZADO A QUENTE CONFORME NBR6323 - 1´ - COM ACESSÓRIOS</t>
  </si>
  <si>
    <t>ELETRODUTO GALVANIZADO A QUENTE CONFORME NBR6323 - 1 1/4´ COM ACESSÓRIOS</t>
  </si>
  <si>
    <t>ELETRODUTO GALVANIZADO A QUENTE CONFORME NBR6323 - 1 1/2´ COM ACESSÓRIOS</t>
  </si>
  <si>
    <t>ELETRODUTO GALVANIZADO A QUENTE CONFORME NBR6323 - 2´ COM ACESSÓRIOS</t>
  </si>
  <si>
    <t>ELETRODUTO GALVANIZADO A QUENTE CONFORME NBR6323 - 2 1/2´ COM ACESSÓRIOS</t>
  </si>
  <si>
    <t>ELETRODUTO GALVANIZADO A QUENTE CONFORME NBR6323 - 3´ COM ACESSÓRIOS</t>
  </si>
  <si>
    <t>ELETRODUTO GALVANIZADO A QUENTE CONFORME NBR6323 - 4´ COM ACESSÓRIOS</t>
  </si>
  <si>
    <t>ELETRODUTO RÍGIDO EM AÇO CARBONO GALVANIZADO POR IMERSÃO A QUENTE COM ACESSÓRIOS – NBR 5598</t>
  </si>
  <si>
    <t>ELETRODUTO GALVANIZADO A QUENTE CONFORME NBR5598 - 1/2´ COM ACESSÓRIOS</t>
  </si>
  <si>
    <t>ELETRODUTO GALVANIZADO A QUENTE CONFORME NBR5598 - 3/4´ COM ACESSÓRIOS</t>
  </si>
  <si>
    <t>ELETRODUTO GALVANIZADO A QUENTE CONFORME NBR5598 - 1´ COM ACESSÓRIOS</t>
  </si>
  <si>
    <t>ELETRODUTO GALVANIZADO A QUENTE CONFORME NBR5598 - 1 1/4´ COM ACESSÓRIOS</t>
  </si>
  <si>
    <t>ELETRODUTO GALVANIZADO A QUENTE CONFORME NBR5598 - 1 1/2´ COM ACESSÓRIOS</t>
  </si>
  <si>
    <t>ELETRODUTO GALVANIZADO A QUENTE CONFORME NBR5598 - 2´ COM ACESSÓRIOS</t>
  </si>
  <si>
    <t>ELETRODUTO GALVANIZADO A QUENTE CONFORME NBR5598 - 2 1/2´ COM ACESSÓRIOS</t>
  </si>
  <si>
    <t>ELETRODUTO GALVANIZADO A QUENTE CONFORME NBR5598 - 3´ COM ACESSÓRIOS</t>
  </si>
  <si>
    <t>ELETRODUTO GALVANIZADO A QUENTE CONFORME NBR5598 - 4´ COM ACESSÓRIOS</t>
  </si>
  <si>
    <t>CANALETA, PERFILADO E ACESSORIOS</t>
  </si>
  <si>
    <t>GRAMPO TIPO ´C´ DIÂMETRO 3/8`, COM BALANCIM TAMANHO GRANDE</t>
  </si>
  <si>
    <t>TAMPA DE PRESSÃO PARA PERFILADO DE 38 X 38 MM</t>
  </si>
  <si>
    <t>SAÍDA FINAL, DIÂMETRO DE 3/4´</t>
  </si>
  <si>
    <t>SAÍDA LATERAL SIMPLES, DIÂMETRO DE 3/4´</t>
  </si>
  <si>
    <t>SAÍDA LATERAL SIMPLES, DIÂMETRO DE 1´</t>
  </si>
  <si>
    <t>SAÍDA SUPERIOR, DIÂMETRO DE 3/4´</t>
  </si>
  <si>
    <t>CANALETA EM PVC DE 20 X 12 MM, INCLUSIVE ACESSÓRIOS</t>
  </si>
  <si>
    <t>VERGALHÃO COM ROSCA, PORCA E ARRUELA DE DIÂMETRO 3/8´ (TIRANTE)</t>
  </si>
  <si>
    <t>VERGALHÃO COM ROSCA, PORCA E ARRUELA DE DIÂMETRO 1/4´ (TIRANTE)</t>
  </si>
  <si>
    <t>VERGALHÃO COM ROSCA, PORCA E ARRUELA DE DIÂMETRO 5/16´ (TIRANTE)</t>
  </si>
  <si>
    <t>PERFILADO PERFURADO 38 X 38 MM EM CHAPA 14 PRÉ-ZINCADA, COM ACESSÓRIOS</t>
  </si>
  <si>
    <t>PERFILADO PERFURADO 38 X 76 MM EM CHAPA 14 PRÉ-ZINCADA, COM ACESSÓRIOS</t>
  </si>
  <si>
    <t>PERFILADO LISO 38 X 38 MM - COM ACESSÓRIOS</t>
  </si>
  <si>
    <t>CANALETA APARENTE COM TAMPA EM PVC, AUTOEXTINGUÍVEL, DE 85 X 35 MM, COM ACESSÓRIOS</t>
  </si>
  <si>
    <t>CANALETA APARENTE COM DUAS TAMPAS EM PVC, AUTOEXTINGUÍVEL, DE 120 X 35 MM, COM ACESSÓRIOS</t>
  </si>
  <si>
    <t>CANALETA APARENTE COM DUAS TAMPAS EM PVC, AUTOEXTINGUÍVEL, DE 120 X 60 MM, COM ACESSÓRIOS</t>
  </si>
  <si>
    <t>SUPORTE COM FUROS DE TOMADA EM PVC DE 60 X 35 X 150 MM, PARA CANALETA APARENTE</t>
  </si>
  <si>
    <t>SUPORTE COM FUROS DE TOMADA EM PVC DE 85 X 35 X 150 MM, PARA CANALETA APARENTE</t>
  </si>
  <si>
    <t>SUPORTE COM FUROS DE TOMADA EM PVC DE 60 X 60 X 150 MM, PARA CANALETA APARENTE</t>
  </si>
  <si>
    <t>DUTO FECHADO DE PISO E ACESSORIOS</t>
  </si>
  <si>
    <t>DUTO DE PISO LISO EM AÇO, MEDINDO 2 X 25 X 70 MM, COM ACESSÓRIOS</t>
  </si>
  <si>
    <t>DUTO DE PISO LISO EM AÇO, MEDINDO 3 X 25 X 70 MM, COM ACESSÓRIOS</t>
  </si>
  <si>
    <t>CAIXA DE DERIVAÇÃO OU PASSAGEM, PARA CRUZAMENTO DE DUTO, MEDINDO 4 X 25 X 70 MM, SEM CRUZADORA</t>
  </si>
  <si>
    <t>CAIXA DE DERIVAÇÃO OU PASSAGEM, PARA CRUZAMENTO DE DUTO, MEDINDO 12 X 25 X 70 MM, COM CRUZADORA</t>
  </si>
  <si>
    <t>CAIXA DE DERIVAÇÃO OU PASSAGEM, PARA CRUZAMENTO DE DUTO, MEDINDO 16 X 25 X 70 MM, COM CRUZADORA</t>
  </si>
  <si>
    <t>CAIXA DE TOMADA E TAMPA BASCULANTE COM REBAIXO DE 2 X (25 X 70 MM)</t>
  </si>
  <si>
    <t>CAIXA DE TOMADA E TAMPA BASCULANTE COM REBAIXO DE 3 X (25 X 70 MM)</t>
  </si>
  <si>
    <t>CAIXA DE TOMADA E TAMPA BASCULANTE COM REBAIXO DE 4 X (25 X 70 MM)</t>
  </si>
  <si>
    <t>SUPORTE DE TOMADA PARA CAIXAS COM 2, 3 OU 4 VIAS</t>
  </si>
  <si>
    <t>LEITOS E ACESSORIOS</t>
  </si>
  <si>
    <t>LEITO PARA CABOS, TIPO PESADO, EM AÇO GALVANIZADO DE 300 X 100 MM - COM ACESSÓRIOS</t>
  </si>
  <si>
    <t>LEITO PARA CABOS, TIPO PESADO, EM AÇO GALVANIZADO DE 400 X 100 MM - COM ACESSÓRIOS</t>
  </si>
  <si>
    <t>LEITO PARA CABOS, TIPO PESADO, EM AÇO GALVANIZADO DE 600 X 100 MM - COM ACESSÓRIOS</t>
  </si>
  <si>
    <t>LEITO PARA CABOS, TIPO PESADO, EM AÇO GALVANIZADO DE 500 X 100 MM - COM ACESSÓRIOS</t>
  </si>
  <si>
    <t>LEITO PARA CABOS, TIPO PESADO, EM AÇO GALVANIZADO DE 800 X 100 MM - COM ACESSÓRIOS</t>
  </si>
  <si>
    <t>ELETRODUTO EM POLIETILENO DE ALTA DENSIDADE</t>
  </si>
  <si>
    <t>ELETRODUTO CORRUGADO EM POLIETILENO DE ALTA DENSIDADE, DN= 30 MM, COM ACESSÓRIOS</t>
  </si>
  <si>
    <t>ELETRODUTO CORRUGADO EM POLIETILENO DE ALTA DENSIDADE, DN= 40 MM, COM ACESSÓRIOS</t>
  </si>
  <si>
    <t>ELETRODUTO CORRUGADO EM POLIETILENO DE ALTA DENSIDADE, DN= 50 MM, COM ACESSÓRIOS</t>
  </si>
  <si>
    <t>ELETRODUTO CORRUGADO EM POLIETILENO DE ALTA DENSIDADE, DN= 75 MM, COM ACESSÓRIOS</t>
  </si>
  <si>
    <t>ELETRODUTO CORRUGADO EM POLIETILENO DE ALTA DENSIDADE, DN= 100 MM, COM ACESSÓRIOS</t>
  </si>
  <si>
    <t>ELETRODUTO CORRUGADO EM POLIETILENO DE ALTA DENSIDADE, DN= 125 MM, COM ACESSÓRIOS</t>
  </si>
  <si>
    <t>ELETRODUTO CORRUGADO EM POLIETILENO DE ALTA DENSIDADE, DN= 150 MM, COM ACESSÓRIOS</t>
  </si>
  <si>
    <t>ELETRODUTO METALICO FLEXIVEL</t>
  </si>
  <si>
    <t>ELETRODUTO METÁLICO FLEXÍVEL COM CAPA EM PVC DE 3/4´</t>
  </si>
  <si>
    <t>ELETRODUTO METÁLICO FLEXÍVEL COM CAPA EM PVC DE 1´</t>
  </si>
  <si>
    <t>ELETRODUTO METÁLICO FLEXÍVEL COM CAPA EM PVC DE 2´</t>
  </si>
  <si>
    <t>TERMINAL MACHO FIXO EM LATÃO ZINCADO DE 3/4´</t>
  </si>
  <si>
    <t>TERMINAL MACHO FIXO EM LATÃO ZINCADO DE 1´</t>
  </si>
  <si>
    <t>TERMINAL MACHO FIXO EM LATÃO ZINCADO DE 2´</t>
  </si>
  <si>
    <t>TERMINAL MACHO GIRATÓRIO EM LATÃO ZINCADO DE 3/4´</t>
  </si>
  <si>
    <t>TERMINAL MACHO GIRATÓRIO EM LATÃO ZINCADO DE 1´</t>
  </si>
  <si>
    <t>TERMINAL MACHO GIRATÓRIO EM LATÃO ZINCADO DE 2´</t>
  </si>
  <si>
    <t>RODAPE TECNICO E ACESSORIOS</t>
  </si>
  <si>
    <t>RODAPÉ TÉCNICO TRIPLO E TAMPA COM PINTURA ELETROSTÁTICA</t>
  </si>
  <si>
    <t>CURVA HORIZONTAL TRIPLA DE 90°, INTERNA OU EXTERNA E TAMPA COM PINTURA ELETROSTÁTICA</t>
  </si>
  <si>
    <t>TÊ TRIPLO DE 90°, HORIZONTAL OU VERTICAL E TAMPA COM PINTURA ELETROSTÁTICA</t>
  </si>
  <si>
    <t>CAIXA PARA TOMADAS: DE ENERGIA, RJ, SOBRESSALENTE, INTERRUPTOR OU ESPELHO, COM PINTURA ELETROSTÁTICA, PARA RODAPÉ TÉCNICO TRIPLO</t>
  </si>
  <si>
    <t>CAIXA PARA TOMADAS: DE ENERGIA, RJ, SOBRESSALENTE, INTERRUPTOR OU ESPELHO, COM PINTURA ELETROSTÁTICA, PARA RODAPÉ TÉCNICO DUPLO</t>
  </si>
  <si>
    <t>TERMINAL DE FECHAMENTO OU MATA JUNTA COM PINTURA ELETROSTÁTICA, PARA RODAPÉ TÉCNICO TRIPLO</t>
  </si>
  <si>
    <t>RODAPÉ TÉCNICO DUPLO E TAMPA COM PINTURA ELETROSTÁTICA</t>
  </si>
  <si>
    <t>CURVA VERTICAL DUPLA DE 90°, INTERNA OU EXTERNA E TAMPA COM PINTURA ELETROSTÁTICA</t>
  </si>
  <si>
    <t>TERMINAL DE FECHAMENTO OU MATA JUNTA COM PINTURA ELETROSTÁTICA, PARA RODAPÉ TÉCNICO DUPLO</t>
  </si>
  <si>
    <t>CURVA HORIZONTAL DUPLA DE 90°, INTERNA OU EXTERNA E TAMPA COM PINTURA ELETROSTÁTICA</t>
  </si>
  <si>
    <t>CURVA VERTICAL TRIPLA DE 90°, INTERNA OU EXTERNA E TAMPA COM PINTURA ELETROSTÁTICA</t>
  </si>
  <si>
    <t>POSTE CONDUTOR METÁLICO PARA DISTRIBUIÇÃO, COM SUPORTE PARA TOMADAS ELÉTRICAS E RJ, COM PINTURA ELETROSTÁTICA, ALTURA DE 3 M</t>
  </si>
  <si>
    <t>CAIXA DE DERIVAÇÃO EMBUTIDA OU EXTERNA PARA RODAPÉ TÉCNICO DUPLO</t>
  </si>
  <si>
    <t>ELETRODUTO EM PVC CORRUGADO FLEXIVEL</t>
  </si>
  <si>
    <t>ELETRODUTO DE PVC CORRUGADO FLEXÍVEL LEVE, DIÂMETRO EXTERNO DE 20 MM</t>
  </si>
  <si>
    <t>ELETRODUTO DE PVC CORRUGADO FLEXÍVEL LEVE, DIÂMETRO EXTERNO DE 25 MM</t>
  </si>
  <si>
    <t>ELETRODUTO DE PVC CORRUGADO FLEXÍVEL LEVE, DIÂMETRO EXTERNO DE 32 MM</t>
  </si>
  <si>
    <t>ELETRODUTO DE PVC CORRUGADO FLEXÍVEL REFORÇADO, DIÂMETRO EXTERNO DE 25 MM</t>
  </si>
  <si>
    <t>ELETRODUTO DE PVC CORRUGADO FLEXÍVEL REFORÇADO, DIÂMETRO EXTERNO DE 32 MM</t>
  </si>
  <si>
    <t>REPAROS, CONSERVACOES E COMPLEMENTOS - GRUPO 38</t>
  </si>
  <si>
    <t>RECOLOCAÇÃO DE PERFILADO 38X38 MM</t>
  </si>
  <si>
    <t>RECOLOCAÇÃO DE VERGALHÃO</t>
  </si>
  <si>
    <t>RECOLOCAÇÃO DE CAIXA DE TOMADA PARA PERFILADO</t>
  </si>
  <si>
    <t>RECOLOCAÇÃO DE ELETRODUTOS</t>
  </si>
  <si>
    <t>ELETROCALHA E ACESSORIOS</t>
  </si>
  <si>
    <t>ELETROCALHA LISA GALVANIZADA A FOGO, 50 X 50 MM, COM ACESSÓRIOS</t>
  </si>
  <si>
    <t>ELETROCALHA LISA GALVANIZADA A FOGO, 100 X 50 MM, COM ACESSÓRIOS</t>
  </si>
  <si>
    <t>ELETROCALHA LISA GALVANIZADA A FOGO, 150 X 50 MM, COM ACESSÓRIOS</t>
  </si>
  <si>
    <t>ELETROCALHA LISA GALVANIZADA A FOGO, 200 X 50 MM, COM ACESSÓRIOS</t>
  </si>
  <si>
    <t>ELETROCALHA LISA GALVANIZADA A FOGO, 250 X 50 MM, COM ACESSÓRIOS</t>
  </si>
  <si>
    <t>ELETROCALHA LISA GALVANIZADA A FOGO, 100 X 100 MM, COM ACESSÓRIOS</t>
  </si>
  <si>
    <t>ELETROCALHA LISA GALVANIZADA A FOGO, 150 X 100 MM, COM ACESSÓRIOS</t>
  </si>
  <si>
    <t>ELETROCALHA LISA GALVANIZADA A FOGO, 200 X 100 MM, COM ACESSÓRIOS</t>
  </si>
  <si>
    <t>ELETROCALHA LISA GALVANIZADA A FOGO, 250 X 100 MM, COM ACESSÓRIOS</t>
  </si>
  <si>
    <t>ELETROCALHA LISA GALVANIZADA A FOGO, 300 X 100 MM, COM ACESSÓRIOS</t>
  </si>
  <si>
    <t>ELETROCALHA LISA GALVANIZADA A FOGO, 400 X 100 MM, COM ACESSÓRIOS</t>
  </si>
  <si>
    <t>ELETROCALHA PERFURADA GALVANIZADA A FOGO, 100 X 50 MM, COM ACESSÓRIOS</t>
  </si>
  <si>
    <t>ELETROCALHA PERFURADA GALVANIZADA A FOGO, 150 X 50 MM, COM ACESSÓRIOS</t>
  </si>
  <si>
    <t>ELETROCALHA PERFURADA GALVANIZADA A FOGO, 200 X 50 MM, COM ACESSÓRIOS</t>
  </si>
  <si>
    <t>ELETROCALHA PERFURADA GALVANIZADA A FOGO, 250 X 50 MM, COM ACESSÓRIOS</t>
  </si>
  <si>
    <t>ELETROCALHA E ACESSORIOS.</t>
  </si>
  <si>
    <t>ELETROCALHA E ACESSORIOS..</t>
  </si>
  <si>
    <t>CABO DE COBRE, ISOLAMENTO 450V / 750 V, ISOLACAO EM PVC 70°C</t>
  </si>
  <si>
    <t>CABO DE COBRE DE 1,5 MM², ISOLAMENTO 750 V - ISOLAÇÃO EM PVC 70°C</t>
  </si>
  <si>
    <t>CABO DE COBRE DE 2,5 MM², ISOLAMENTO 750 V - ISOLAÇÃO EM PVC 70°C</t>
  </si>
  <si>
    <t>CABO DE COBRE DE 4 MM², ISOLAMENTO 750 V - ISOLAÇÃO EM PVC 70°C</t>
  </si>
  <si>
    <t>CABO DE COBRE DE 6 MM², ISOLAMENTO 750 V - ISOLAÇÃO EM PVC 70°C</t>
  </si>
  <si>
    <t>CABO DE COBRE DE 10 MM², ISOLAMENTO 750 V - ISOLAÇÃO EM PVC 70°C</t>
  </si>
  <si>
    <t>CABO DE COBRE, ISOLAMENTO 0,6/1KV, ISOLACAO EM PVC 70°C</t>
  </si>
  <si>
    <t>CABO DE COBRE DE 1,5 MM², ISOLAMENTO 0,6/1 KV - ISOLAÇÃO EM PVC 70°C</t>
  </si>
  <si>
    <t>CABO DE COBRE DE 2,5 MM², ISOLAMENTO 0,6/1 KV - ISOLAÇÃO EM PVC 70°C</t>
  </si>
  <si>
    <t>CABO DE COBRE DE 6 MM², ISOLAMENTO 0,6/1 KV - ISOLAÇÃO EM PVC 70°C</t>
  </si>
  <si>
    <t>CABO DE COBRE DE 10 MM², ISOLAMENTO 0,6/1 KV - ISOLAÇÃO EM PVC 70°C</t>
  </si>
  <si>
    <t>CABO DE COBRE NU, TEMPERA MOLE, CLASSE 2</t>
  </si>
  <si>
    <t>CABO DE COBRE NU, TÊMPERA MOLE, CLASSE 2, DE 10 MM²</t>
  </si>
  <si>
    <t>CABO DE COBRE NU, TÊMPERA MOLE, CLASSE 2, DE 16 MM²</t>
  </si>
  <si>
    <t>CABO DE COBRE NU, TÊMPERA MOLE, CLASSE 2, DE 25 MM²</t>
  </si>
  <si>
    <t>CABO DE COBRE NU, TÊMPERA MOLE, CLASSE 2, DE 35 MM²</t>
  </si>
  <si>
    <t>CABO DE COBRE NU, TÊMPERA MOLE, CLASSE 2, DE 50 MM²</t>
  </si>
  <si>
    <t>CABO DE COBRE NU, TÊMPERA MOLE, CLASSE 2, DE 70 MM²</t>
  </si>
  <si>
    <t>CABO DE COBRE NU, TÊMPERA MOLE, CLASSE 2, DE 95 MM²</t>
  </si>
  <si>
    <t>CABO DE COBRE NU, TÊMPERA MOLE, CLASSE 2, DE 185 MM²</t>
  </si>
  <si>
    <t>CABO DE COBRE TRIPOLAR, ISOLAMENTO 8,7/15 KV, ISOLACAO EPR 90°C</t>
  </si>
  <si>
    <t>CABO DE COBRE DE 3X35 MM², ISOLAMENTO 8,7/15 KV - ISOLAÇÃO EPR 90°C</t>
  </si>
  <si>
    <t>CABO DE COBRE UNIPOLAR, ISOLAMENTO 8,7/15 KV, ISOLACAO EPR 90°C</t>
  </si>
  <si>
    <t>CABO DE COBRE DE 25 MM², ISOLAMENTO 8,7/15 KV - ISOLAÇÃO EPR 90°C</t>
  </si>
  <si>
    <t>CABO DE COBRE DE 35 MM², ISOLAMENTO 8,7/15 KV - ISOLAÇÃO EPR 90°C</t>
  </si>
  <si>
    <t>CABO DE COBRE DE 50 MM², ISOLAMENTO 8,7/15 KV - ISOLAÇÃO EPR 90°C</t>
  </si>
  <si>
    <t>CABO DE COBRE DE 120 MM², ISOLAMENTO 8,7/15 KV - ISOLAÇÃO EPR 90°C</t>
  </si>
  <si>
    <t>CONECTORES</t>
  </si>
  <si>
    <t>CONECTOR TERMINAL TIPO BNC PARA CABO COAXIAL RG 59</t>
  </si>
  <si>
    <t>CONECTOR DE EMENDA TIPO BNC PARA CABO COAXIAL RG 59</t>
  </si>
  <si>
    <t>CONECTOR SPLIT-BOLT PARA CABO DE 25 MM², LATÃO, SIMPLES</t>
  </si>
  <si>
    <t>CONECTOR SPLIT-BOLT PARA CABO DE 35 MM², LATÃO, SIMPLES</t>
  </si>
  <si>
    <t>CONECTOR SPLIT-BOLT PARA CABO DE 50 MM², LATÃO, SIMPLES</t>
  </si>
  <si>
    <t>CONECTOR SPLIT-BOLT PARA CABO DE 25 MM², LATÃO, COM RABICHO</t>
  </si>
  <si>
    <t>CONECTOR SPLIT-BOLT PARA CABO DE 35 MM², LATÃO, COM RABICHO</t>
  </si>
  <si>
    <t>CONECTOR SPLIT-BOLT PARA CABO DE 50 MM², LATÃO, COM RABICHO</t>
  </si>
  <si>
    <t>TERMINAIS DE PRESSAO E COMPRESSAO</t>
  </si>
  <si>
    <t>TERMINAL DE COMPRESSÃO PARA CABO DE 2,5 MM²</t>
  </si>
  <si>
    <t>TERMINAL DE PRESSÃO/COMPRESSÃO PARA CABO DE 6 ATÉ 10 MM²</t>
  </si>
  <si>
    <t>TERMINAL DE PRESSÃO/COMPRESSÃO PARA CABO DE 16 MM²</t>
  </si>
  <si>
    <t>TERMINAL DE PRESSÃO/COMPRESSÃO PARA CABO DE 25 MM²</t>
  </si>
  <si>
    <t>TERMINAL DE PRESSÃO/COMPRESSÃO PARA CABO DE 35 MM²</t>
  </si>
  <si>
    <t>TERMINAL DE PRESSÃO/COMPRESSÃO PARA CABO DE 50 MM²</t>
  </si>
  <si>
    <t>TERMINAL DE PRESSÃO/COMPRESSÃO PARA CABO DE 70 MM²</t>
  </si>
  <si>
    <t>TERMINAL DE PRESSÃO/COMPRESSÃO PARA CABO DE 95 MM²</t>
  </si>
  <si>
    <t>TERMINAL DE PRESSÃO/COMPRESSÃO PARA CABO DE 120 MM²</t>
  </si>
  <si>
    <t>TERMINAL DE PRESSÃO/COMPRESSÃO PARA CABO DE 150 MM²</t>
  </si>
  <si>
    <t>TERMINAL DE PRESSÃO/COMPRESSÃO PARA CABO DE 185 MM²</t>
  </si>
  <si>
    <t>TERMINAL DE PRESSÃO/COMPRESSÃO PARA CABO DE 240 MM²</t>
  </si>
  <si>
    <t>FIOS E CABOS TELEFÔNICOS</t>
  </si>
  <si>
    <t>CABO TELEFÔNICO CI, COM 10 PARES DE 0,50 MM, PARA CENTRAIS TELEFÔNICAS, EQUIPAMENTOS E REDE INTERNA</t>
  </si>
  <si>
    <t>CABO TELEFÔNICO CI, COM 20 PARES DE 0,50 MM, PARA CENTRAIS TELEFÔNICAS, EQUIPAMENTOS E REDE INTERNA</t>
  </si>
  <si>
    <t>CABO TELEFÔNICO CI, COM 50 PARES DE 0,50 MM, PARA CENTRAIS TELEFÔNICAS, EQUIPAMENTOS E REDE INTERNA</t>
  </si>
  <si>
    <t>FIO TELEFÔNICO TIPO FI-60, PARA LIGAÇÃO DE APARELHOS TELEFÔNICOS</t>
  </si>
  <si>
    <t>FIO TELEFÔNICO EXTERNO TIPO FE-160</t>
  </si>
  <si>
    <t>CABO TELEFÔNICO CTP-APL-SN, COM 10 PARES DE 0,50 MM, PARA COTOS DE TRANSIÇÃO EM CAIXAS E ENTRADAS</t>
  </si>
  <si>
    <t>CABO TELEFÔNICO CCE-APL, COM 4 PARES DE 0,50 MM, PARA CONEXÕES EM REDE EXTERNA</t>
  </si>
  <si>
    <t>CABO TELEFÔNICO SECUNDÁRIO DE DISTRIBUIÇÃO CTP-APL, COM 20 PARES DE 0,50 MM, PARA REDE EXTERNA</t>
  </si>
  <si>
    <t>CABO TELEFÔNICO SECUNDÁRIO DE DISTRIBUIÇÃO CTP-APL, COM 50 PARES DE 0,50 MM, PARA REDE EXTERNA</t>
  </si>
  <si>
    <t>CABO TELEFÔNICO SECUNDÁRIO DE DISTRIBUIÇÃO CTP-APL, COM 100 PARES DE 0,50 MM, PARA REDE EXTERNA</t>
  </si>
  <si>
    <t>CABO TELEFÔNICO SECUNDÁRIO DE DISTRIBUIÇÃO CTP-APL-G, COM 10 PARES DE 0,50 MM, PARA REDE SUBTERRÂNEA</t>
  </si>
  <si>
    <t>CABO TELEFÔNICO SECUNDÁRIO DE DISTRIBUIÇÃO CTP-APL-G, COM 20 PARES DE 0,50 MM, PARA REDE SUBTERRÂNEA</t>
  </si>
  <si>
    <t>CABO TELEFÔNICO SECUNDÁRIO DE DISTRIBUIÇÃO CTP-APL-G, COM 50 PARES DE 0,50 MM, PARA REDE SUBTERRÂNEA</t>
  </si>
  <si>
    <t>CABO TELEFÔNICO SECUNDÁRIO DE DISTRIBUIÇÃO CTP-APL, COM 10 PARES DE 0,65 MM, PARA REDE EXTERNA</t>
  </si>
  <si>
    <t>CABO TELEFÔNICO SECUNDÁRIO DE DISTRIBUIÇÃO CTP-APL, COM 20 PARES DE 0,65 MM, PARA REDE EXTERNA</t>
  </si>
  <si>
    <t>CABO TELEFÔNICO SECUNDÁRIO DE DISTRIBUIÇÃO CTP-APL, COM 50 PARES DE 0,65 MM, PARA REDE EXTERNA</t>
  </si>
  <si>
    <t>CABO DE COBRE FLEXIVEL, ISOLAMENTO 600 V, ISOLACAO EM VC/E 105°C</t>
  </si>
  <si>
    <t>CABO DE COBRE FLEXÍVEL BLINDADO DE 2 X 1,5 MM², ISOLAMENTO 600V, ISOLAÇÃO EM VC/E 105°C - PARA DETECÇÃO DE INCÊNDIO</t>
  </si>
  <si>
    <t>CABO DE COBRE FLEXÍVEL BLINDADO DE 3 X 1,5 MM², ISOLAMENTO 600V, ISOLAÇÃO EM VC/E 105°C - PARA DETECÇÃO DE INCÊNDIO</t>
  </si>
  <si>
    <t>CABO DE COBRE FLEXÍVEL BLINDADO DE 2 X 2,5 MM², ISOLAMENTO 600V, ISOLAÇÃO EM VC/E 105°C - PARA DETECÇÃO DE INCÊNDIO</t>
  </si>
  <si>
    <t>CABO DE ALUMINIO NU COM ALMA DE ACO</t>
  </si>
  <si>
    <t>CABO DE ALUMÍNIO NU COM ALMA DE AÇO CAA, 1/0 AWG - RAVEN</t>
  </si>
  <si>
    <t>CABO DE ALUMÍNIO NU COM ALMA DE AÇO CAA, 4 AWG - SWAN</t>
  </si>
  <si>
    <t>CABO DE ALUMINIO NU SEM ALMA DE ACO</t>
  </si>
  <si>
    <t>CABO DE ALUMÍNIO NU SEM ALMA DE AÇO CA, 2 AWG - IRIS</t>
  </si>
  <si>
    <t>CABO DE ALUMÍNIO NU SEM ALMA DE AÇO CA, 2/0 AWG - ASTER</t>
  </si>
  <si>
    <t>CABO PARA TRANSMISSAO DE DADOS</t>
  </si>
  <si>
    <t>CABO COAXIAL TIPO RG 6</t>
  </si>
  <si>
    <t>CABO COAXIAL TIPO RG 11</t>
  </si>
  <si>
    <t>CABO COAXIAL TIPO RG 59</t>
  </si>
  <si>
    <t>CABO COAXIAL TIPO RGC 59</t>
  </si>
  <si>
    <t>CABO PARA REDE U/UTP 23 AWG COM 4 PARES - CATEGORIA 6A</t>
  </si>
  <si>
    <t>CABO PARA REDE 24 AWG COM 4 PARES, CATEGORIA 6</t>
  </si>
  <si>
    <t>REPAROS, CONSERVACOES E COMPLEMENTOS - GRUPO 39</t>
  </si>
  <si>
    <t>CONECTOR PRENSA-CABO DE 3/4´</t>
  </si>
  <si>
    <t>RECOLOCAÇÃO DE CONDUTOR APARENTE COM DIÂMETRO EXTERNO ATÉ 6,5 MM</t>
  </si>
  <si>
    <t>RECOLOCAÇÃO DE CONDUTOR APARENTE COM DIÂMETRO EXTERNO ACIMA DE 6,5 MM</t>
  </si>
  <si>
    <t>CABO DE COBRE FLEXIVEL, ISOLAMENTO 0,6/1 KV, ISOLACAO EM HEPR 90°C</t>
  </si>
  <si>
    <t>CABO DE COBRE FLEXÍVEL DE 1,5 MM², ISOLAMENTO 0,6/1KV - ISOLAÇÃO HEPR 90°C</t>
  </si>
  <si>
    <t>CABO DE COBRE FLEXÍVEL DE 2,5 MM², ISOLAMENTO 0,6/1KV - ISOLAÇÃO HEPR 90°C</t>
  </si>
  <si>
    <t>CABO DE COBRE FLEXÍVEL DE 4 MM², ISOLAMENTO 0,6/1KV - ISOLAÇÃO HEPR 90°C</t>
  </si>
  <si>
    <t>CABO DE COBRE FLEXÍVEL DE 6 MM², ISOLAMENTO 0,6/1KV - ISOLAÇÃO HEPR 90°C</t>
  </si>
  <si>
    <t>CABO DE COBRE FLEXÍVEL DE 10 MM², ISOLAMENTO 0,6/1KV - ISOLAÇÃO HEPR 90°C</t>
  </si>
  <si>
    <t>CABO DE COBRE FLEXÍVEL DE 16 MM², ISOLAMENTO 0,6/1KV - ISOLAÇÃO HEPR 90°C</t>
  </si>
  <si>
    <t>CABO DE COBRE FLEXÍVEL DE 25 MM², ISOLAMENTO 0,6/1KV - ISOLAÇÃO HEPR 90°C</t>
  </si>
  <si>
    <t>CABO DE COBRE FLEXÍVEL DE 35 MM², ISOLAMENTO 0,6/1KV - ISOLAÇÃO HEPR 90°C</t>
  </si>
  <si>
    <t>CABO DE COBRE FLEXÍVEL DE 50 MM², ISOLAMENTO 0,6/1KV - ISOLAÇÃO HEPR 90°C</t>
  </si>
  <si>
    <t>CABO DE COBRE FLEXÍVEL DE 70 MM², ISOLAMENTO 0,6/1KV - ISOLAÇÃO HEPR 90°C</t>
  </si>
  <si>
    <t>CABO DE COBRE FLEXÍVEL DE 95 MM², ISOLAMENTO 0,6/1KV - ISOLAÇÃO HEPR 90°C</t>
  </si>
  <si>
    <t>CABO DE COBRE FLEXÍVEL DE 120 MM², ISOLAMENTO 0,6/1KV - ISOLAÇÃO HEPR 90°C</t>
  </si>
  <si>
    <t>CABO DE COBRE FLEXÍVEL DE 150 MM², ISOLAMENTO 0,6/1 KV - ISOLAÇÃO HEPR 90°C</t>
  </si>
  <si>
    <t>CABO DE COBRE FLEXÍVEL DE 185 MM², ISOLAMENTO 0,6/1KV - ISOLAÇÃO HEPR 90°C</t>
  </si>
  <si>
    <t>CABO DE COBRE FLEXÍVEL DE 240 MM², ISOLAMENTO 0,6/1KV - ISOLAÇÃO HEPR 90°C</t>
  </si>
  <si>
    <t>CABO DE COBRE FLEXÍVEL DE 2 X 2,5 MM², ISOLAMENTO 0,6/1 KV - ISOLAÇÃO HEPR 90°C</t>
  </si>
  <si>
    <t>CABO DE COBRE FLEXÍVEL DE 3 X 1,5 MM², ISOLAMENTO 0,6/1 KV - ISOLAÇÃO HEPR 90°C</t>
  </si>
  <si>
    <t>CABO DE COBRE FLEXÍVEL DE 3 X 2,5 MM², ISOLAMENTO 0,6/1 KV - ISOLAÇÃO HEPR 90°C</t>
  </si>
  <si>
    <t>CABO DE COBRE FLEXÍVEL DE 3 X 10 MM², ISOLAMENTO 0,6/1 KV - ISOLAÇÃO HEPR 90°C</t>
  </si>
  <si>
    <t>CABO DE COBRE FLEXÍVEL DE 3 X 25 MM², ISOLAMENTO 0,6/1 KV - ISOLAÇÃO HEPR 90°C</t>
  </si>
  <si>
    <t>CABO DE COBRE FLEXÍVEL DE 3 X 35 MM², ISOLAMENTO 0,6/1 KV - ISOLAÇÃO HEPR 90°C</t>
  </si>
  <si>
    <t>CABO DE COBRE FLEXÍVEL DE 4 X 10 MM², ISOLAMENTO 0,6/1 KV - ISOLAÇÃO HEPR 90°C</t>
  </si>
  <si>
    <t>CABO DE COBRE FLEXIVEL, ISOLAMENTO 500 V, ISOLACAO PP 70°C</t>
  </si>
  <si>
    <t>CABO DE COBRE FLEXÍVEL DE 3 X 1,5 MM², ISOLAMENTO 500 V - ISOLAÇÃO PP 70°C</t>
  </si>
  <si>
    <t>CABO DE COBRE FLEXÍVEL DE 3 X 2,5 MM², ISOLAMENTO 500 V - ISOLAÇÃO PP 70°C</t>
  </si>
  <si>
    <t>CABO DE COBRE FLEXÍVEL DE 3 X 4 MM², ISOLAMENTO 500 V - ISOLAÇÃO PP 70°C</t>
  </si>
  <si>
    <t>CABO DE COBRE FLEXÍVEL DE 3 X 6 MM², ISOLAMENTO 500 V - ISOLAÇÃO PP 70°C</t>
  </si>
  <si>
    <t>CABO DE COBRE FLEXÍVEL DE 4 X 4 MM², ISOLAMENTO 500 V - ISOLAÇÃO PP 70°C</t>
  </si>
  <si>
    <t>CABO DE COBRE FLEXÍVEL DE 4 X 6 MM², ISOLAMENTO 500 V - ISOLAÇÃO PP 70°C</t>
  </si>
  <si>
    <t>CABO DE COBRE UNIPOLAR, ISOLAMENTO 15/25 KV, ISOLACAO EPR 90 °C / 105 °C</t>
  </si>
  <si>
    <t>CABO DE COBRE DE 35 MM², ISOLAMENTO 15/25 KV - ISOLAÇÃO EPR 105°C</t>
  </si>
  <si>
    <t>CABO DE COBRE DE 50 MM², ISOLAMENTO 15/25 KV - ISOLAÇÃO EPR 105°C</t>
  </si>
  <si>
    <t>CABO DE COBRE FLEXIVEL, ISOLAMENTO 0,6/1KV - ISOLACAO HEPR 90° C - BAIXA EMISSAO FUMACA E GASES</t>
  </si>
  <si>
    <t>CABO DE COBRE FLEXÍVEL DE 1,5 MM², ISOLAMENTO 0,6/1 KV - ISOLAÇÃO HEPR 90°C - BAIXA EMISSÃO DE FUMAÇA E GASES</t>
  </si>
  <si>
    <t>CABO DE COBRE FLEXÍVEL DE 2,5 MM², ISOLAMENTO 0,6/1 KV - ISOLAÇÃO HEPR 90°C - BAIXA EMISSÃO DE FUMAÇA E GASES</t>
  </si>
  <si>
    <t>CABO DE COBRE FLEXÍVEL DE 4 MM², ISOLAMENTO 0,6/1 KV -  ISOLAÇÃO HEPR 90°C - BAIXA EMISSÃO DE FUMAÇA E GASES</t>
  </si>
  <si>
    <t>CABO DE COBRE FLEXÍVEL DE 6 MM², ISOLAMENTO 0,6/1 KV - ISOLAÇÃO HEPR 90°C - BAIXA EMISSÃO DE FUMAÇA E GASES</t>
  </si>
  <si>
    <t>CABO DE COBRE FLEXÍVEL DE 10 MM², ISOLAMENTO 0,6/1 KV - ISOLAÇÃO HEPR 90°C - BAIXA EMISSÃO DE FUMAÇA E GASES</t>
  </si>
  <si>
    <t>CABO DE COBRE FLEXÍVEL DE 16 MM², ISOLAMENTO 0,6/1 KV - ISOLAÇÃO HEPR 90°C - BAIXA EMISSÃO DE FUMAÇA E GASES</t>
  </si>
  <si>
    <t>CABO DE COBRE FLEXÍVEL DE 25 MM², ISOLAMENTO 0,6/1 KV - ISOLAÇÃO HEPR 90°C - BAIXA EMISSÃO DE FUMAÇA E GASES</t>
  </si>
  <si>
    <t>CABO DE COBRE FLEXÍVEL DE 35 MM², ISOLAMENTO 0,6/1 KV - ISOLAÇÃO HEPR 90°C - BAIXA EMISSÃO DE FUMAÇA E GASES</t>
  </si>
  <si>
    <t>CABO DE COBRE FLEXÍVEL DE 50 MM², ISOLAMENTO 0,6/1 KV - ISOLAÇÃO HEPR 90°C - BAIXA EMISSÃO DE FUMAÇA E GASES</t>
  </si>
  <si>
    <t>CABO DE COBRE FLEXÍVEL DE 70 MM², ISOLAMENTO 0,6/1 KV - ISOLAÇÃO HEPR 90°C - BAIXA EMISSÃO DE FUMAÇA E GASES</t>
  </si>
  <si>
    <t>CABO DE COBRE FLEXÍVEL DE 95 MM², ISOLAMENTO 0,6/1 KV - ISOLAÇÃO HEPR 90°C - BAIXA EMISSÃO DE FUMAÇA E GASES</t>
  </si>
  <si>
    <t>CABO DE COBRE FLEXÍVEL DE 120 MM², ISOLAMENTO 0,6/1 KV - ISOLAÇÃO HEPR 90°C - BAIXA EMISSÃO DE FUMAÇA E GASES</t>
  </si>
  <si>
    <t>CABO DE COBRE FLEXÍVEL DE 150 MM², ISOLAMENTO 0,6/1 KV - ISOLAÇÃO HEPR 90°C - BAIXA EMISSÃO DE FUMAÇA E GASES</t>
  </si>
  <si>
    <t>CABO DE COBRE FLEXÍVEL DE 185 MM², ISOLAMENTO 0,6/1 KV - ISOLAÇÃO HEPR 90°C - BAIXA EMISSÃO DE FUMAÇA E GASES</t>
  </si>
  <si>
    <t>CABO DE COBRE FLEXÍVEL DE 240 MM², ISOLAMENTO 0,6/1 KV - ISOLAÇÃO HEPR 90°C - BAIXA EMISSÃO DE FUMAÇA E GASES</t>
  </si>
  <si>
    <t>CABO OPTICO</t>
  </si>
  <si>
    <t>CABO ÓPTICO DE TERMINAÇÃO, 2 FIBRAS, 50/125 µM - USO INTERNO/EXTERNO</t>
  </si>
  <si>
    <t>CABO ÓPTICO MULTIMODO, 4 FIBRAS, 50/125 µM - USO INTERNO/EXTERNO</t>
  </si>
  <si>
    <t>CABO ÓPTICO MULTIMODO, 6 FIBRAS, 50/125 µM - USO INTERNO/EXTERNO</t>
  </si>
  <si>
    <t>CABO ÓPTICO MULTIMODO, NÚCLEO GELEADO, 4 FIBRAS, 50/125 µM - USO EXTERNO</t>
  </si>
  <si>
    <t>CABO ÓPTICO MULTIMODO, NÚCLEO GELEADO, 6 FIBRAS, 50/125 µM - USO EXTERNO</t>
  </si>
  <si>
    <t>CABO DE COBRE FLEXIVEL, ISOLAMENTO 750 V - ISOLACAO 70°C, BAIXA EMISSAO DE FUMACA E GASES</t>
  </si>
  <si>
    <t>CABO DE COBRE FLEXÍVEL DE 1,5 MM², ISOLAMENTO 750 V - ISOLAÇÃO LSHF/A 70°C - BAIXA EMISSÃO DE FUMAÇA E GASES</t>
  </si>
  <si>
    <t>CABO DE COBRE FLEXÍVEL DE 2,5 MM², ISOLAMENTO 750 V - ISOLAÇÃO LSHF/A 70°C - BAIXA EMISSÃO DE FUMAÇA E GASES</t>
  </si>
  <si>
    <t>CABO DE COBRE FLEXÍVEL DE 4 MM², ISOLAMENTO 750 V - ISOLAÇÃO LSHF/A 70°C - BAIXA EMISSÃO DE FUMAÇA E GASES</t>
  </si>
  <si>
    <t>CABO DE COBRE FLEXÍVEL DE 6 MM², ISOLAMENTO 750 V - ISOLAÇÃO LSHF/A 70°C - BAIXA EMISSÃO DE FUMAÇA E GASES</t>
  </si>
  <si>
    <t>CABO DE COBRE FLEXÍVEL DE 10 MM², ISOLAMENTO 750 V - ISOLAÇÃO LSHF/A 70°C - BAIXA EMISSÃO DE FUMAÇA E GASES</t>
  </si>
  <si>
    <t>FIOS E CABOS - AUDIO E VIDEO</t>
  </si>
  <si>
    <t>CABO TORCIDO FLEXÍVEL DE 2 X 2,5 MM², ISOLAÇÃO EM PVC ANTICHAMA</t>
  </si>
  <si>
    <t>CAIXA DE PASSAGEM ESTAMPADA</t>
  </si>
  <si>
    <t>CAIXA DE FERRO ESTAMPADA 4´ X 2´</t>
  </si>
  <si>
    <t>CAIXA DE FERRO ESTAMPADA 4´ X 4´</t>
  </si>
  <si>
    <t>CAIXA DE FERRO ESTAMPADA OCTOGONAL DE 3´ X 3´</t>
  </si>
  <si>
    <t>CAIXA DE PASSAGEM COM TAMPA</t>
  </si>
  <si>
    <t>CAIXA DE TOMADA EM ALUMÍNIO PARA PISO 4´ X 4´</t>
  </si>
  <si>
    <t>CAIXA DE PASSAGEM EM CHAPA, COM TAMPA PARAFUSADA, 100 X 100 X 80 MM</t>
  </si>
  <si>
    <t>CAIXA DE PASSAGEM EM CHAPA, COM TAMPA PARAFUSADA, 150 X 150 X 80 MM</t>
  </si>
  <si>
    <t>CAIXA DE PASSAGEM EM CHAPA, COM TAMPA PARAFUSADA, 200 X 200 X 100 MM</t>
  </si>
  <si>
    <t>CAIXA DE PASSAGEM EM CHAPA, COM TAMPA PARAFUSADA, 300 X 300 X 120 MM</t>
  </si>
  <si>
    <t>CAIXA DE PASSAGEM EM CHAPA, COM TAMPA PARAFUSADA, 400 X 400 X 150 MM</t>
  </si>
  <si>
    <t>CAIXA DE PASSAGEM EM CHAPA, COM TAMPA PARAFUSADA, 500 X 500 X 150 MM</t>
  </si>
  <si>
    <t>CAIXA EM ALUMÍNIO FUNDIDO À PROVA DE TEMPO, UMIDADE, GASES, VAPORES E PÓ, 150 X 150 X 150 MM</t>
  </si>
  <si>
    <t>CAIXA EM ALUMÍNIO FUNDIDO À PROVA DE TEMPO, UMIDADE, GASES, VAPORES E PÓ, 200 X 200 X 200 MM</t>
  </si>
  <si>
    <t>CAIXA EM ALUMÍNIO FUNDIDO À PROVA DE TEMPO, UMIDADE, GASES, VAPORES E PÓ, 240 X 240 X 150 MM</t>
  </si>
  <si>
    <t>CAIXA EM ALUMÍNIO FUNDIDO À PROVA DE TEMPO, UMIDADE, GASES, VAPORES E PÓ, 445 X 350 X 220 MM</t>
  </si>
  <si>
    <t>CAIXA DE PASSAGEM EM ALUMÍNIO FUNDIDO À PROVA DE TEMPO, 100 X 100 MM</t>
  </si>
  <si>
    <t>CAIXA DE PASSAGEM EM ALUMÍNIO FUNDIDO À PROVA DE TEMPO, 200 X 200 MM</t>
  </si>
  <si>
    <t>CAIXA DE PASSAGEM EM ALUMÍNIO FUNDIDO À PROVA DE TEMPO, 300 X 300 MM</t>
  </si>
  <si>
    <t>TOMADAS</t>
  </si>
  <si>
    <t>TOMADA PARA TELEFONE 4P, PADRÃO TELEBRÁS, COM PLACA</t>
  </si>
  <si>
    <t>TOMADA RJ 11 PARA TELEFONE, SEM PLACA</t>
  </si>
  <si>
    <t>TOMADA RJ 45 PARA REDE DE DADOS, COM PLACA</t>
  </si>
  <si>
    <t>TOMADA 3P+T DE 32 A, BLINDADA INDUSTRIAL DE SOBREPOR NEGATIVA</t>
  </si>
  <si>
    <t>TOMADA 3P+T DE 63 A, BLINDADA INDUSTRIAL DE EMBUTIR</t>
  </si>
  <si>
    <t>TOMADA DE CANALETA/PERFILADO UNIVERSAL 2P+T, COM CAIXA E TAMPA</t>
  </si>
  <si>
    <t>PLUGUE E TOMADA 2P+T DE 16 A DE SOBREPOR - 380 / 440 V</t>
  </si>
  <si>
    <t>TOMADA DE ENERGIA QUADRADA COM RABICHO DE 10 A - 250 V , PARA INSTALAÇÃO EM PAINEL / RODAPÉ / CAIXA DE TOMADAS</t>
  </si>
  <si>
    <t>TOMADA 2P+T DE 10 A - 250 V, COMPLETA</t>
  </si>
  <si>
    <t>TOMADA 2P+T DE 20 A - 250 V, COMPLETA</t>
  </si>
  <si>
    <t>CONJUNTO 2 TOMADAS 2P+T DE 10 A, COMPLETO</t>
  </si>
  <si>
    <t>CONJUNTO 1 INTERRUPTOR SIMPLES E 1 TOMADA 2P+T DE 10 A, COMPLETO</t>
  </si>
  <si>
    <t>CONJUNTO 2 INTERRUPTORES SIMPLES E 1 TOMADA 2P+T DE 10 A, COMPLETO</t>
  </si>
  <si>
    <t>INTERRUPTORES E MINUTERIAS</t>
  </si>
  <si>
    <t>INTERRUPTOR COM 1 TECLA SIMPLES E PLACA</t>
  </si>
  <si>
    <t>INTERRUPTOR COM 2 TECLAS SIMPLES E PLACA</t>
  </si>
  <si>
    <t>INTERRUPTOR COM 3 TECLAS SIMPLES E PLACA</t>
  </si>
  <si>
    <t>INTERRUPTOR COM 1 TECLA PARALELO E PLACA</t>
  </si>
  <si>
    <t>INTERRUPTOR COM 2 TECLAS PARALELO E PLACA</t>
  </si>
  <si>
    <t>INTERRUPTOR COM 2 TECLAS, 1 SIMPLES, 1 PARALELO E PLACA</t>
  </si>
  <si>
    <t>INTERRUPTOR COM 3 TECLAS, 2 SIMPLES, 1 PARALELO E PLACA</t>
  </si>
  <si>
    <t>INTERRUPTOR COM 3 TECLAS, 1 SIMPLES, 2 PARALELO E PLACA</t>
  </si>
  <si>
    <t>INTERRUPTOR BIPOLAR PARALELO, 1 TECLA DUPLA E PLACA</t>
  </si>
  <si>
    <t>INTERRUPTOR BIPOLAR SIMPLES, 1 TECLA DUPLA E PLACA</t>
  </si>
  <si>
    <t>PULSADOR 2 A - 250 V, PARA MINUTERIA COM PLACA</t>
  </si>
  <si>
    <t>VARIADOR DE LUMINOSIDADE ROTATIVO ATÉ 1000 W, 127/220 V, COM PLACA</t>
  </si>
  <si>
    <t>SENSOR DE PRESENÇA PARA TETO, COM FOTOCÉLULA, PARA LÂMPADA QUALQUER</t>
  </si>
  <si>
    <t>SENSOR DE PRESENÇA INFRAVERMELHO PASSIVO E MICROONDAS, ALCANCE DE 12 M - SEM FIO</t>
  </si>
  <si>
    <t>CONDULETES</t>
  </si>
  <si>
    <t>CONDULETE METÁLICO DE 3/4´</t>
  </si>
  <si>
    <t>CONDULETE METÁLICO DE 1´</t>
  </si>
  <si>
    <t>CONDULETE METÁLICO DE 1 1/4´</t>
  </si>
  <si>
    <t>CONDULETE METÁLICO DE 1 1/2´</t>
  </si>
  <si>
    <t>CONDULETE METÁLICO DE 2´</t>
  </si>
  <si>
    <t>CONDULETE METÁLICO DE 2 1/2´</t>
  </si>
  <si>
    <t>CONDULETE METÁLICO DE 3´</t>
  </si>
  <si>
    <t>CONDULETE METÁLICO DE 4´</t>
  </si>
  <si>
    <t>CONDULETE EM PVC DE 1´ - COM TAMPA</t>
  </si>
  <si>
    <t>CAIXA DE PASSAGEM EM PVC</t>
  </si>
  <si>
    <t>CAIXA EM PVC DE 4´ X 2´</t>
  </si>
  <si>
    <t>CAIXA EM PVC DE 4´ X 4´</t>
  </si>
  <si>
    <t>CAIXA EM PVC OCTOGONAL DE 4´ X 4´</t>
  </si>
  <si>
    <t>CONTATOR</t>
  </si>
  <si>
    <t>CONTATOR DE POTÊNCIA 12 A - 1NA+1NF</t>
  </si>
  <si>
    <t>CONTATOR DE POTÊNCIA 9 A - 2NA+2NF</t>
  </si>
  <si>
    <t>CONTATOR DE POTÊNCIA 12 A - 2NA+2NF</t>
  </si>
  <si>
    <t>CONTATOR DE POTÊNCIA 16 A - 2NA+2NF</t>
  </si>
  <si>
    <t>CONTATOR DE POTÊNCIA 22 A/25 A - 2NA+2NF</t>
  </si>
  <si>
    <t>CONTATOR DE POTÊNCIA 32 A - 2NA+2NF</t>
  </si>
  <si>
    <t>CONTATOR DE POTÊNCIA 38 A/40 A - 2NA+2NF</t>
  </si>
  <si>
    <t>CONTATOR DE POTÊNCIA 50 A - 2NA+2NF</t>
  </si>
  <si>
    <t>CONTATOR DE POTÊNCIA 65 A - 2NA+2NF</t>
  </si>
  <si>
    <t>CONTATOR DE POTÊNCIA 110 A - 2NA+2NF</t>
  </si>
  <si>
    <t>CONTATOR DE POTÊNCIA 150 A - 2NA+2NF</t>
  </si>
  <si>
    <t>CONTATOR DE POTÊNCIA 220 A - 2NA+2NF</t>
  </si>
  <si>
    <t>MINICONTATOR AUXILIAR - 4NA</t>
  </si>
  <si>
    <t>CONTATOR AUXILIAR - 2NA+2NF</t>
  </si>
  <si>
    <t>CONTATOR AUXILIAR - 4NA+4NF</t>
  </si>
  <si>
    <t>RELE</t>
  </si>
  <si>
    <t>RELÉ FOTOELÉTRICO 50/60 HZ, 110/220 V, 1200 VA, COMPLETO</t>
  </si>
  <si>
    <t>RELÉ BIMETÁLICO DE SOBRECARGA PARA ACOPLAMENTO DIRETO, FAIXAS DE AJUSTE DE 9/12 A</t>
  </si>
  <si>
    <t>RELÉ BIMETÁLICO DE SOBRECARGA PARA ACOPLAMENTO DIRETO, FAIXAS DE AJUSTE DE 20/32 A ATÉ 50/63 A</t>
  </si>
  <si>
    <t>RELÉ BIMETÁLICO DE SOBRECARGA PARA ACOPLAMENTO DIRETO, FAIXAS DE AJUSTE 0,4/0,63 A ATÉ 16/25 A</t>
  </si>
  <si>
    <t>RELÉ DE TEMPO ELETRÔNICO DE 0,6 ATÉ 6 S - 220V - 50/60 HZ</t>
  </si>
  <si>
    <t>RELÉ SUPERVISOR TRIFÁSICO CONTRA FALTA DE FASE, INVERSÃO DE FASE E MÍNIMA TENSÃO</t>
  </si>
  <si>
    <t>RELÉ DE SOBRECARGA ELETRÔNICO PARA ACOPLAMENTO DIRETO, FAIXA DE AJUSTE DE 55 A ATÉ 250 A</t>
  </si>
  <si>
    <t>RELÉ DE TEMPO ELETRÔNICO DE 3 ATÉ 30S - 220V - 50/60HZ</t>
  </si>
  <si>
    <t>RELÉ DE IMPULSO BIPOLAR, 16 A, 250 V CA</t>
  </si>
  <si>
    <t>CHAVE COMUTADORA E SELETORA</t>
  </si>
  <si>
    <t>CHAVE COMUTADORA/SELETORA COM 1 POLO E 3 POSIÇÕES PARA 63 A</t>
  </si>
  <si>
    <t>CHAVE COMUTADORA/SELETORA COM 1 POLO E 3 POSIÇÕES PARA 25 A</t>
  </si>
  <si>
    <t>CHAVE COMUTADORA/SELETORA COM 1 POLO E 2 POSIÇÕES PARA 25 A</t>
  </si>
  <si>
    <t>CHAVE COMUTADORA/SELETORA COM 3 POLOS E 3 POSIÇÕES PARA 25 A</t>
  </si>
  <si>
    <t>AMPERIMETRO</t>
  </si>
  <si>
    <t>CHAVE COMUTADORA PARA AMPERÍMETRO</t>
  </si>
  <si>
    <t>AMPERÍMETRO DE FERRO MÓVEL DE 96 X 96 MM, PARA LIGAÇÃO EM TRANSFORMADOR DE CORRENTE, ESCALA FIXA DE 0A/50 A ATÉ 0A/2 KA</t>
  </si>
  <si>
    <t>VOLTIMETRO</t>
  </si>
  <si>
    <t>CHAVE COMUTADORA PARA VOLTÍMETRO</t>
  </si>
  <si>
    <t>VOLTÍMETRO DE FERRO MÓVEL DE 96 X 96 MM, ESCALAS VARIÁVEIS DE 0/150 V, 0/250 V, 0/300 V, 0/500 V E 0/600 V</t>
  </si>
  <si>
    <t>REPAROS, CONSERVACOES E COMPLEMENTOS - GRUPO 40</t>
  </si>
  <si>
    <t>SINALIZADOR COM LÂMPADA</t>
  </si>
  <si>
    <t>BOTÃO DE COMANDO DUPLO SEM SINALIZADOR</t>
  </si>
  <si>
    <t>BOTOEIRA COM RETENÇÃO PARA QUADRO/PAINEL</t>
  </si>
  <si>
    <t>BOTOEIRA DE COMANDO LIGA-DESLIGA, SEM SINALIZAÇÃO</t>
  </si>
  <si>
    <t>ALARME SONORO BITONAL 220 V PARA PAINEL DE COMANDO</t>
  </si>
  <si>
    <t>PLACA DE 4´ X 2´</t>
  </si>
  <si>
    <t>PLACA DE 4´ X 4´</t>
  </si>
  <si>
    <t>CHAVE DE BOIA NORMALMENTE FECHADA OU ABERTA</t>
  </si>
  <si>
    <t>PLUGUE COM 2P+T DE 10A, 250V</t>
  </si>
  <si>
    <t>PLUGUE PROLONGADOR COM 2P+T DE 10A, 250V</t>
  </si>
  <si>
    <t>CHAVE DE NÍVEL TIPO BOIA PENDULAR (PERA), COM CONTATO MICRO SWITCH</t>
  </si>
  <si>
    <t>PLACA/ESPELHO EM LATÃO ESCOVADO 4´ X 4´, PARA 02 TOMADAS ELÉTRICA</t>
  </si>
  <si>
    <t>PLACA/ESPELHO EM LATÃO ESCOVADO 4´ X 4´, PARA 01 TOMADA ELÉTRICA</t>
  </si>
  <si>
    <t>LAMPADAS</t>
  </si>
  <si>
    <t>ACESSORIOS PARA ILUMINACAO</t>
  </si>
  <si>
    <t>RECEPTÁCULO DE PORCELANA COM PARAFUSO DE FIXAÇÃO COM ROSCA E-27</t>
  </si>
  <si>
    <t>TRILHO ELETRIFICADO DE ALIMENTAÇÃO COM 1 CIRCUITO, EM ALUMÍNIO COM PINTURA NA COR BRANCO, INCLUSIVE ACESSÓRIOS</t>
  </si>
  <si>
    <t>LAMPADA DE DESCARGA DE ALTA POTENCIA</t>
  </si>
  <si>
    <t>LÂMPADA DE VAPOR METÁLICO TUBULAR, BASE G12 DE 150 W</t>
  </si>
  <si>
    <t>LAMPADA HALOGENA</t>
  </si>
  <si>
    <t>LÂMPADA HALÓGENA REFLETORA PAR20, BASE E27 DE 50 W - 220 V</t>
  </si>
  <si>
    <t>LÂMPADA HALÓGENA COM REFLETOR DICROICO DE 50 W - 12 V</t>
  </si>
  <si>
    <t>LÂMPADA HALÓGENA TUBULAR, BASE R7S BILATERAL DE 300 W - 110 OU 220 V</t>
  </si>
  <si>
    <t>LAMPADA FLUORESCENTE</t>
  </si>
  <si>
    <t>LÂMPADA FLUORESCENTE TUBULAR, BASE BIPINO BILATERAL DE 15 W</t>
  </si>
  <si>
    <t>LÂMPADA FLUORESCENTE TUBULAR, BASE BIPINO BILATERAL DE 16 W</t>
  </si>
  <si>
    <t>LÂMPADA FLUORESCENTE TUBULAR, BASE BIPINO BILATERAL DE 20 W</t>
  </si>
  <si>
    <t>LÂMPADA FLUORESCENTE TUBULAR, BASE BIPINO BILATERAL DE 28 W</t>
  </si>
  <si>
    <t>LÂMPADA FLUORESCENTE TUBULAR, BASE BIPINO BILATERAL DE 32 W</t>
  </si>
  <si>
    <t>LÂMPADA FLUORESCENTE TUBULAR, BASE BIPINO BILATERAL DE 32 W, COM CAMADA TRIFÓSFORO</t>
  </si>
  <si>
    <t>LÂMPADA FLUORESCENTE COMPACTA ELETRÔNICA "3U", BASE E27 DE 20 W - 110 OU 220 V</t>
  </si>
  <si>
    <t>LÂMPADA FLUORESCENTE COMPACTA ELETRÔNICA "3U", BASE E27 DE 25 W - 110 OU 220 V</t>
  </si>
  <si>
    <t>LÂMPADA FLUORESCENTE COMPACTA "1U", BASE G-23 DE 9 W</t>
  </si>
  <si>
    <t>LÂMPADA FLUORESCENTE COMPACTA "2U", BASE G-24D-2 DE 18 W</t>
  </si>
  <si>
    <t>LÂMPADA FLUORESCENTE COMPACTA "2U", BASE G-24D-3 DE 26 W</t>
  </si>
  <si>
    <t>REATOR E EQUIPAMENTOS PARA LAMPADA DE DESCARGA DE ALTA POTENCIA</t>
  </si>
  <si>
    <t>TRANSFORMADOR ELETRÔNICO PARA LÂMPADA HALÓGENA DICROICA DE 50 W - 220 V</t>
  </si>
  <si>
    <t>REATOR ELETROMAGNÉTICO DE ALTO FATOR DE POTÊNCIA, PARA LÂMPADA VAPOR DE SÓDIO 150 W / 220 V</t>
  </si>
  <si>
    <t>REATOR ELETROMAGNÉTICO DE ALTO FATOR DE POTÊNCIA, PARA LÂMPADA VAPOR DE SÓDIO 250 W / 220 V</t>
  </si>
  <si>
    <t>REATOR ELETROMAGNÉTICO DE ALTO FATOR DE POTÊNCIA, PARA LÂMPADA VAPOR DE SÓDIO 400 W / 220 V</t>
  </si>
  <si>
    <t>REATOR ELETROMAGNÉTICO DE ALTO FATOR DE POTÊNCIA, PARA LÂMPADA VAPOR DE SÓDIO 1000 W / 220 V</t>
  </si>
  <si>
    <t>REATOR ELETROMAGNÉTICO DE ALTO FATOR DE POTÊNCIA, PARA LÂMPADA VAPOR METÁLICO 150 W / 220 V</t>
  </si>
  <si>
    <t>REATOR ELETROMAGNÉTICO DE ALTO FATOR DE POTÊNCIA, PARA LÂMPADA VAPOR METÁLICO 250 W / 220 V</t>
  </si>
  <si>
    <t>REATOR ELETROMAGNÉTICO DE ALTO FATOR DE POTÊNCIA, PARA LÂMPADA VAPOR METÁLICO 400 W / 220 V</t>
  </si>
  <si>
    <t>REATOR E EQUIPAMENTOS PARA LAMPADA FLUORESCENTE</t>
  </si>
  <si>
    <t>REATOR ELETRÔNICO DE ALTO FATOR DE POTÊNCIA COM PARTIDA INSTANTÂNEA, PARA UMA LÂMPADA FLUORESCENTE COMPACTA "2U", BASE G24Q-3, 26 W - 220 V</t>
  </si>
  <si>
    <t>POSTES E ACESSORIOS</t>
  </si>
  <si>
    <t>CRUZETA REFORÇADA EM FERRO GALVANIZADO PARA FIXAÇÃO DE QUATRO LUMINÁRIAS</t>
  </si>
  <si>
    <t>CRUZETA REFORÇADA EM FERRO GALVANIZADO PARA FIXAÇÃO DE DUAS LUMINÁRIAS</t>
  </si>
  <si>
    <t>POSTE TELECÔNICO CURVO EM AÇO SAE 1010/1020 GALVANIZADO A FOGO, ALTURA DE 8,00 M</t>
  </si>
  <si>
    <t>POSTE TELECÔNICO RETO EM AÇO SAE 1010/1020 GALVANIZADO A FOGO, ALTURA DE 10,00 M</t>
  </si>
  <si>
    <t>POSTE TELECÔNICO RETO EM AÇO SAE 1010/1020 GALVANIZADO A FOGO, ALTURA DE 8,00 M</t>
  </si>
  <si>
    <t>POSTE TELECÔNICO EM AÇO SAE 1010/1020 GALVANIZADO A FOGO, COM ESPERA PARA UMA LUMINÁRIA, ALTURA DE 3,00 M</t>
  </si>
  <si>
    <t>POSTE TELECÔNICO EM AÇO SAE 1010/1020 GALVANIZADO A FOGO, COM ESPERA PARA DUAS LUMINÁRIAS, ALTURA DE 3,00 M</t>
  </si>
  <si>
    <t>POSTE TELECÔNICO RETO EM AÇO SAE 1010/1020 GALVANIZADO A FOGO, ALTURA DE 6,00 M</t>
  </si>
  <si>
    <t>POSTE TELECÔNICO RETO EM AÇO SAE 1010/1020 GALVANIZADO A FOGO, COM BASE, ALTURA DE 7,00 M</t>
  </si>
  <si>
    <t>POSTE TELECÔNICO RETO EM AÇO SAE 1010/1020 GALVANIZADO A FOGO, ALTURA DE 4,00 M</t>
  </si>
  <si>
    <t>APARELHO DE ILUMINACAO PUBLICA E DECORATIVA</t>
  </si>
  <si>
    <t>LUMINÁRIA FECHADA PARA ILUMINAÇÃO PÚBLICA TIPO PÉTALA PEQUENA</t>
  </si>
  <si>
    <t>LUMINÁRIA RETANGULAR FECHADA PARA ILUMINAÇÃO EXTERNA EM POSTE, TIPO PÉTALA GRANDE</t>
  </si>
  <si>
    <t>LUMINÁRIA RETANGULAR FECHADA PARA ILUMINAÇÃO EXTERNA EM POSTE, TIPO PÉTALA PEQUENA</t>
  </si>
  <si>
    <t>SUPORTE TUBULAR DE FIXAÇÃO EM POSTE PARA 1 LUMINÁRIA TIPO PÉTALA</t>
  </si>
  <si>
    <t>SUPORTE TUBULAR DE FIXAÇÃO EM POSTE PARA 2 LUMINÁRIAS TIPO PÉTALA</t>
  </si>
  <si>
    <t>APARELHO DE ILUMINACAO DE LONGO ALCANCE E ESPECIFICA</t>
  </si>
  <si>
    <t>PROJETOR RETANGULAR FECHADO, COM ALOJAMENTO PARA REATOR, PARA LÂMPADA VAPOR METÁLICO OU VAPOR DE SÓDIO DE 150 W A 400 W</t>
  </si>
  <si>
    <t>PROJETOR RETANGULAR FECHADO, PARA LÂMPADA VAPOR DE SÓDIO DE 1.000 W OU VAPOR METÁLICO DE 2.000 W</t>
  </si>
  <si>
    <t>PROJETOR RETANGULAR FECHADO, PARA LÂMPADA VAPOR METÁLICO OU VAPOR DE SÓDIO DE 250 W/400 W</t>
  </si>
  <si>
    <t>PROJETOR CÔNICO FECHADO, PARA LÂMPADAS VAPOR METÁLICO, VAPOR DE SÓDIO DE 250 W/400 W OU MISTA DE 250 W/500 W</t>
  </si>
  <si>
    <t>APARELHO DE ILUMINACAO A PROVA DE TEMPO, GASES E VAPORES</t>
  </si>
  <si>
    <t>LUMINÁRIA BLINDADA DE SOBREPOR OU PENDENTE EM CALHA FECHADA, PARA 1 LÂMPADA FLUORESCENTE DE 32 W/36 W/40 W</t>
  </si>
  <si>
    <t>LUMINÁRIA BLINDADA DE SOBREPOR OU PENDENTE EM CALHA FECHADA, PARA 2 LÂMPADAS FLUORESCENTES DE 32 W/36 W/40 W</t>
  </si>
  <si>
    <t>LUMINÁRIA BLINDADA TIPO ARANDELA DE 45º E 90º, PARA LÂMPADA LED</t>
  </si>
  <si>
    <t>LUMINÁRIA BLINDADA OVAL DE SOBREPOR OU ARANDELA, PARA LÂMPADA FLUORESCENTES COMPACTA</t>
  </si>
  <si>
    <t>APARELHO DE ILUMINACAO COMERCIAL E INDUSTRIAL</t>
  </si>
  <si>
    <t>LUMINÁRIA RETANGULAR DE EMBUTIR TIPO CALHA FECHADA, COM DIFUSOR PLANO, PARA 2 LÂMPADAS FLUORESCENTES TUBULARES DE 28 W/32 W/36 W/54 W</t>
  </si>
  <si>
    <t>LUMINÁRIA RETANGULAR DE SOBREPOR TIPO CALHA ABERTA, PARA 2 LÂMPADAS FLUORESCENTES TUBULARES DE 32 W</t>
  </si>
  <si>
    <t>LUMINÁRIA RETANGULAR DE SOBREPOR TIPO CALHA FECHADA, COM DIFUSOR TRANSLÚCIDO, PARA 2 LÂMPADAS FLUORESCENTES DE 28 W/32 W/36 W/54 W</t>
  </si>
  <si>
    <t>LUMINÁRIA QUADRADA DE EMBUTIR TIPO CALHA ABERTA COM ALETAS PLANAS, PARA 2 LÂMPADAS FLUORESCENTES COMPACTAS DE 18 W/26 W</t>
  </si>
  <si>
    <t>LUMINÁRIA REDONDA DE EMBUTIR COM DIFUSOR RECUADO, PARA 1 OU 2 LÂMPADAS FLUORESCENTES COMPACTAS DE 15 W/18 W/20 W/23 W/26 W</t>
  </si>
  <si>
    <t>LUMINÁRIA RETANGULAR DE SOBREPOR TIPO CALHA ABERTA, COM REFLETOR EM ALUMÍNIO DE ALTO BRILHO, PARA 2 LÂMPADAS FLUORESCENTES TUBULARES 32 W/36 W</t>
  </si>
  <si>
    <t>LUMINÁRIA QUADRADA DE EMBUTIR TIPO CALHA ABERTA, COM REFLETOR E ALETA PARABÓLICAS EM ALUMÍNIO DE ALTO BRILHO, PARA 4 LÂMPADAS FLUORESCENTES DE 14 W/16 W/18 W</t>
  </si>
  <si>
    <t>APARELHO DE ILUMINACAO INTERNA DECORATIVA</t>
  </si>
  <si>
    <t>LUMINÁRIA REDONDA DE EMBUTIR, COM FOCO ORIENTÁVEL E ACESSÓRIO ANTIOFUSCANTE, PARA 1 LÂMPADA DICROICA DE 50 W</t>
  </si>
  <si>
    <t>REPAROS, CONSERVACOES E COMPLEMENTOS - GRUPO 41</t>
  </si>
  <si>
    <t>RECOLOCAÇÃO DE APARELHOS DE ILUMINAÇÃO OU PROJETORES FIXOS EM TETO, PISO OU PAREDE</t>
  </si>
  <si>
    <t>PLAFON PLÁSTICO E/OU PVC PARA ACABAMENTO DE PONTO DE LUZ, COM SOQUETE E-27 PARA LÂMPADA FLUORESCENTE COMPACTA</t>
  </si>
  <si>
    <t>RECOLOCAÇÃO DE REATOR</t>
  </si>
  <si>
    <t>RECOLOCAÇÃO DE LÂMPADA</t>
  </si>
  <si>
    <t>ILUMINACAO LED</t>
  </si>
  <si>
    <t>COMPLEMENTOS PARA PARA-RAIOS</t>
  </si>
  <si>
    <t>CAPTOR TIPO FRANKLIN, H= 300 MM, 4 PONTOS, 1 DESCIDA, ACABAMENTO CROMADO</t>
  </si>
  <si>
    <t>CAPTOR TIPO FRANKLIN, H= 300 MM, 4 PONTOS, 2 DESCIDAS, ACABAMENTO CROMADO</t>
  </si>
  <si>
    <t>LUVA DE REDUÇÃO GALVANIZADA DE 2´ X 3/4´</t>
  </si>
  <si>
    <t>NIPLE DUPLO GALVANIZADO DE 2´</t>
  </si>
  <si>
    <t>CAPTOR TIPO TERMINAL AÉREO, H= 300 MM EM ALUMÍNIO</t>
  </si>
  <si>
    <t>CAPTOR TIPO TERMINAL AÉREO, H= 300 MM, DIÂMETRO DE 1/4´ EM COBRE</t>
  </si>
  <si>
    <t>CAPTOR TIPO TERMINAL AÉREO, H= 250 MM, DIÂMETRO DE 3/8´ GALVANIZADO A FOGO</t>
  </si>
  <si>
    <t>CAPTOR TIPO TERMINAL AÉREO, H= 600 MM, DIÂMETRO DE 3/8´ GALVANIZADO A FOGO</t>
  </si>
  <si>
    <t>ISOLADOR GALVANIZADO USO GERAL</t>
  </si>
  <si>
    <t>ISOLADOR GALVANIZADO USO GERAL, SIMPLES COM ROSCA MECÂNICA</t>
  </si>
  <si>
    <t>ISOLADOR GALVANIZADO USO GERAL, REFORÇADO PARA FIXAÇÃO A 90°</t>
  </si>
  <si>
    <t>ISOLADOR GALVANIZADO USO GERAL, SIMPLES COM CHAPA DE ENCOSTO</t>
  </si>
  <si>
    <t>ISOLADOR GALVANIZADO USO GERAL, REFORÇADO COM CHAPA DE ENCOSTO</t>
  </si>
  <si>
    <t>ISOLADOR GALVANIZADO USO GERAL, SIMPLES COM CALHA PARA TELHA ONDULADA</t>
  </si>
  <si>
    <t>ISOLADOR GALVANIZADO USO GERAL, REFORÇADO COM CALHA PARA TELHA ONDULADA</t>
  </si>
  <si>
    <t>ISOLADOR GALVANIZADO PARA MASTRO</t>
  </si>
  <si>
    <t>ISOLADOR GALVANIZADO PARA MASTRO DE DIÂMETRO 2´, SIMPLES COM 1 DESCIDA</t>
  </si>
  <si>
    <t>ISOLADOR GALVANIZADO PARA MASTRO DE DIÂMETRO 2´, SIMPLES COM 2 DESCIDAS</t>
  </si>
  <si>
    <t>ISOLADOR GALVANIZADO PARA MASTRO DE DIÂMETRO 2´, REFORÇADO COM 1 DESCIDA</t>
  </si>
  <si>
    <t>ISOLADOR GALVANIZADO PARA MASTRO DE DIÂMETRO 2´, REFORÇADO COM 2 DESCIDAS</t>
  </si>
  <si>
    <t>COMPONENTES DE SUSTENTACAO PARA MASTRO GALVANIZADO</t>
  </si>
  <si>
    <t>BRAÇADEIRA DE CONTRAVENTAGEM PARA MASTRO DE DIÂMETRO 2´</t>
  </si>
  <si>
    <t>APOIO PARA MASTRO DE DIÂMETRO 2´</t>
  </si>
  <si>
    <t>BASE PARA MASTRO DE DIÂMETRO 2´</t>
  </si>
  <si>
    <t>CONTRAVENTAGEM COM CABO PARA MASTRO DE DIÂMETRO 2´</t>
  </si>
  <si>
    <t>MASTRO SIMPLES GALVANIZADO DE DIÂMETRO 2´</t>
  </si>
  <si>
    <t>SUPORTE PORTA BANDEIRA SIMPLES PARA MASTRO DE DIÂMETRO 2´</t>
  </si>
  <si>
    <t>SUPORTE PORTA BANDEIRA REFORÇADO PARA MASTRO DE DIÂMETRO 2´</t>
  </si>
  <si>
    <t>COMPONENTES PARA CABO DE DESCIDA</t>
  </si>
  <si>
    <t>SINALIZADOR DE OBSTÁCULO SIMPLES, SEM CÉLULA FOTOELÉTRICA</t>
  </si>
  <si>
    <t>BRAÇADEIRA PARA FIXAÇÃO DO APARELHO SINALIZADOR PARA MASTRO DE DIÂMETRO 2´</t>
  </si>
  <si>
    <t>SINALIZADOR DE OBSTÁCULO DUPLO, SEM CÉLULA FOTOELÉTRICA</t>
  </si>
  <si>
    <t>SINALIZADOR DE OBSTÁCULO SIMPLES, COM CÉLULA FOTOELÉTRICA</t>
  </si>
  <si>
    <t>SINALIZADOR DE OBSTÁCULO DUPLO, COM CÉLULA FOTOELÉTRICA</t>
  </si>
  <si>
    <t>CAIXA DE INSPEÇÃO SUSPENSA</t>
  </si>
  <si>
    <t>CONECTOR CABO/HASTE DE 3/4´</t>
  </si>
  <si>
    <t>CONECTOR DE EMENDA EM LATÃO PARA CABO DE ATÉ 50 MM² COM 4 PARAFUSOS</t>
  </si>
  <si>
    <t>CONECTOR OLHAL CABO/HASTE DE 3/4´</t>
  </si>
  <si>
    <t>CONECTOR OLHAL CABO/HASTE DE 5/8´</t>
  </si>
  <si>
    <t>VERGALHÃO LISO DE AÇO GALVANIZADO, DIÂMETRO DE 3/8´</t>
  </si>
  <si>
    <t>ESTICADOR EM LATÃO PARA CABO DE COBRE</t>
  </si>
  <si>
    <t>CLIPS DE FIXAÇÃO PARA VERGALHÃO EM AÇO GALVANIZADO DE 3/8´</t>
  </si>
  <si>
    <t>SUPORTE PARA TUBO DE PROTEÇÃO COM CHAPA DE ENCOSTO, DIÂMETRO 2´</t>
  </si>
  <si>
    <t>BARRA CONDUTORA CHATA EM ALUMÍNIO DE 3/4´ X 1/4´, INCLUSIVE ACESSÓRIOS DE FIXAÇÃO</t>
  </si>
  <si>
    <t>SUPORTE PARA TUBO DE PROTEÇÃO COM GRAPA PARA CHUMBAR, DIÂMETRO 2´</t>
  </si>
  <si>
    <t>SUPORTE PARA FIXAÇÃO DE TERMINAL AÉREO E/OU DE CABO DE COBRE NU, COM BASE PLANA</t>
  </si>
  <si>
    <t>TAMPA PARA CAIXA DE INSPEÇÃO CILÍNDRICA, AÇO GALVANIZADO</t>
  </si>
  <si>
    <t>CAIXA DE INSPEÇÃO DO TERRA CILÍNDRICA EM PVC RÍGIDO, DIÂMETRO DE 300 MM - H= 250 MM</t>
  </si>
  <si>
    <t>CAIXA DE INSPEÇÃO DO TERRA CILÍNDRICA EM PVC RÍGIDO, DIÂMETRO DE 300 MM - H= 400 MM</t>
  </si>
  <si>
    <t>CAIXA DE INSPEÇÃO DO TERRA CILÍNDRICA EM PVC RÍGIDO, DIÂMETRO DE 300 MM - H= 600 MM</t>
  </si>
  <si>
    <t>BARRA CONDUTORA CHATA EM COBRE DE 3/4´ X 3/16´, INCLUSIVE ACESSÓRIOS DE FIXAÇÃO</t>
  </si>
  <si>
    <t>CAIXA DE EQUALIZAÇÃO, DE EMBUTIR, EM AÇO COM BARRAMENTO, DE 400 X 400 MM E TAMPA</t>
  </si>
  <si>
    <t>CAIXA DE EQUALIZAÇÃO, DE EMBUTIR, EM AÇO COM BARRAMENTO, DE 200 X 200 MM E TAMPA</t>
  </si>
  <si>
    <t>PRESILHA EM LATÃO PARA CABOS DE 16 ATÉ 50 MM²</t>
  </si>
  <si>
    <t>SUPORTE PARA FIXAÇÃO DE TERMINAL AÉREO E/OU DE CABO DE COBRE NU, COM BASE ONDULADA</t>
  </si>
  <si>
    <t>BARRA CONDUTORA CHATA EM ALUMÍNIO DE 7/8´ X 1/8´, INCLUSIVE ACESSÓRIOS DE FIXAÇÃO</t>
  </si>
  <si>
    <t>CONECTOR COM RABICHO E PORCA EM LATÃO PARA CABO DE 16 A 35 MM²</t>
  </si>
  <si>
    <t>TELA EQUIPOTENCIAL EM AÇO INOXIDÁVEL, LARGURA DE 200 MM, ESPESSURA DE 1,4 MM</t>
  </si>
  <si>
    <t>CORDOALHA FLEXÍVEL "JUMPERS" DE 25 X 235 MM, COM 4 FUROS DE 11 MM</t>
  </si>
  <si>
    <t>CORDOALHA FLEXÍVEL "JUMPERS" DE 25 X 300 MM, COM 4 FUROS DE 11 MM</t>
  </si>
  <si>
    <t>TERMINAL ESTANHADO COM 1 FURO E 1 COMPRESSÃO - 16 MM²</t>
  </si>
  <si>
    <t>TERMINAL ESTANHADO COM 1 FURO E 1 COMPRESSÃO - 35 MM²</t>
  </si>
  <si>
    <t>TERMINAL ESTANHADO COM 1 FURO E 1 COMPRESSÃO - 50 MM²</t>
  </si>
  <si>
    <t>TERMINAL ESTANHADO COM 2 FUROS E 1 COMPRESSÃO - 50 MM²</t>
  </si>
  <si>
    <t>CONECTOR TIPO ´X´ PARA ATERRAMENTO DE TELAS, ACABAMENTO ESTANHADO, PARA CABO DE 16 - 50 MM²</t>
  </si>
  <si>
    <t>MALHA FECHADA PRÉ-FABRICADA EM FIO DE COBRE DE 16MM E MESCH 30 X 30CM PARA ATERRAMENTO</t>
  </si>
  <si>
    <t>REPAROS, CONSERVACOES E COMPLEMENTOS - GRUPO 42</t>
  </si>
  <si>
    <t>SOLDA EXOTÉRMICA CONEXÃO CABO-CABO HORIZONTAL EM X, BITOLA DO CABO DE 16-16MM² A 35-35MM²</t>
  </si>
  <si>
    <t>SOLDA EXOTÉRMICA CONEXÃO CABO-CABO HORIZONTAL EM X, BITOLA DO CABO DE 50-25MM² A 95-50MM²</t>
  </si>
  <si>
    <t>SOLDA EXOTÉRMICA CONEXÃO CABO-CABO HORIZONTAL EM X SOBREPOSTO, BITOLA DO CABO DE 35-35MM² A 50-35MM²</t>
  </si>
  <si>
    <t>SOLDA EXOTÉRMICA CONEXÃO CABO-CABO HORIZONTAL EM X SOBREPOSTO, BITOLA DO CABO DE 50-50MM² A 95-50MM²</t>
  </si>
  <si>
    <t>SOLDA EXOTÉRMICA CONEXÃO CABO-CABO HORIZONTAL EM T, BITOLA DO CABO DE 16-16MM² A 50-35MM², 70-35MM² E 95-35MM²</t>
  </si>
  <si>
    <t>SOLDA EXOTÉRMICA CONEXÃO CABO-CABO HORIZONTAL EM T, BITOLA DO CABO DE 50-50MM² A 95-50MM²</t>
  </si>
  <si>
    <t>SOLDA EXOTÉRMICA CONEXÃO CABO-CABO HORIZONTAL RETO, BITOLA DO CABO DE 16MM² A 70MM²</t>
  </si>
  <si>
    <t>SOLDA EXOTÉRMICA CONEXÃO CABO-HASTE EM X SOBREPOSTO, BITOLA DO CABO DE 35MM² A 50MM² PARA HASTE DE 5/8" E 3/4"</t>
  </si>
  <si>
    <t>SOLDA EXOTÉRMICA CONEXÃO CABO-HASTE EM T, BITOLA DO CABO DE 35MM² PARA HASTE DE 5/8" E 3/4"</t>
  </si>
  <si>
    <t>SOLDA EXOTÉRMICA CONEXÃO CABO-HASTE EM T, BITOLA DO CABO DE 50MM² A 95MM² PARA HASTE DE 5/8" E 3/4"</t>
  </si>
  <si>
    <t>SOLDA EXOTÉRMICA CONEXÃO CABO-HASTE NA LATERAL, BITOLA DO CABO DE 25MM² A 70MM² PARA HASTE DE 5/8" E 3/4"</t>
  </si>
  <si>
    <t>SOLDA EXOTÉRMICA CONEXÃO CABO-HASTE NO TOPO, BITOLA DO CABO DE 25MM² A 35MM² PARA HASTE DE 5/8"</t>
  </si>
  <si>
    <t>SOLDA EXOTÉRMICA CONEXÃO CABO-HASTE NO TOPO, BITOLA DO CABO DE 50MM² A 95MM² PARA HASTE DE 5/8" E 3/4"</t>
  </si>
  <si>
    <t>SOLDA EXOTÉRMICA CONEXÃO CABO-FERRO DE CONSTRUÇÃO COM CABO PARALELO, BITOLA DO CABO DE 35MM² PARA HASTE DE 5/8" E 3/4"</t>
  </si>
  <si>
    <t>SOLDA EXOTÉRMICA CONEXÃO CABO-FERRO DE CONSTRUÇÃO COM CABO PARALELO, BITOLA DO CABO DE 50MM² A 70MM² PARA HASTE DE 5/8" E 3/4"</t>
  </si>
  <si>
    <t>SOLDA EXOTÉRMICA CONEXÃO CABO-FERRO DE CONSTRUÇÃO COM CABO EM X SOBREPOSTO, BITOLA DO CABO DE 35MM² A 70MM² PARA HASTE DE 5/8"</t>
  </si>
  <si>
    <t>SOLDA EXOTÉRMICA CONEXÃO CABO-FERRO DE CONSTRUÇÃO COM CABO EM X SOBREPOSTO, BITOLA DO CABO DE 35MM² A 70MM² PARA HASTE DE 3/8"</t>
  </si>
  <si>
    <t>SOLDA EXOTÉRMICA CONEXÃO CABO-TERMINAL COM DUAS FIXAÇÕES, BITOLA DO CABO DE 25MM² A 50MM² PARA TERMINAL 3X25</t>
  </si>
  <si>
    <t>SOLDA EXOTÉRMICA CONEXÃO CABO-SUPERFÍCIE DE AÇO, BITOLA DO CABO DE 16MM² A 35MM²</t>
  </si>
  <si>
    <t>SOLDA EXOTÉRMICA CONEXÃO CABO-SUPERFÍCIE DE AÇO, BITOLA DO CABO DE 50MM² A 95MM²</t>
  </si>
  <si>
    <t>BEBEDOUROS</t>
  </si>
  <si>
    <t>PURIFICADOR DE PRESSÃO ELÉTRICO EM CHAPA ELETROZINCADO PRÉ-PINTADA E TAMPO EM AÇO INOXIDÁVEL, TIPO COLUNA, CAPACIDADE DE REFRIGERAÇÃO DE 2 L/H - SIMPLES</t>
  </si>
  <si>
    <t>PURIFICADOR DE PRESSÃO ELÉTRICO EM CHAPA ELETROZINCADO PRÉ-PINTADA E TAMPO EM AÇO INOXIDÁVEL, TIPO COLUNA, CAPACIDADE DE REFRIGERAÇÃO DE 2 L/H - CONJUGADO</t>
  </si>
  <si>
    <t>CHUVEIROS</t>
  </si>
  <si>
    <t>CHUVEIRO FRIO EM PVC, DIÂMETRO DE 10 CM</t>
  </si>
  <si>
    <t>CHUVEIRO COM VÁLVULA DE ACIONAMENTO ANTIVANDALISMO, DN= 3/4´</t>
  </si>
  <si>
    <t>CHUVEIRO ELÉTRICO DE 6.500W / 220V COM RESISTÊNCIA BLINDADA</t>
  </si>
  <si>
    <t>CHUVEIRO COM JATO REGULÁVEL EM METAL COM ACABAMENTO CROMADO</t>
  </si>
  <si>
    <t>CHUVEIRO FRIO EM PVC, COM REGISTRO E TUBO DE LIGAÇÃO ACOPLADOS</t>
  </si>
  <si>
    <t>CHUVEIRO ELÉTRICO DE 5.500 W / 220 V EM PVC</t>
  </si>
  <si>
    <t>CHUVEIRO LAVA-OLHOS, ACIONAMENTO MANUAL, TUBULAÇÃO EM FERRO GALVANIZADO COM PINTURA EPÓXI COR VERDE</t>
  </si>
  <si>
    <t>CHUVEIRO ELÉTRICO DE 7.500W / 220 V, COM RESISTÊNCIA BLINDADA</t>
  </si>
  <si>
    <t>DUCHA ELETRÔNICA DE 6.800W ATÉ 7.900 W / 220 V</t>
  </si>
  <si>
    <t>AQUECEDORES</t>
  </si>
  <si>
    <t>AQUECEDOR A GÁS DE ACUMULAÇÃO, CAPACIDADE 300 L</t>
  </si>
  <si>
    <t>AQUECEDOR A GÁS DE ACUMULAÇÃO, CAPACIDADE 500 L</t>
  </si>
  <si>
    <t>AQUECEDOR DE PASSAGEM ELÉTRICO INDIVIDUAL, BAIXA PRESSÃO - 5.000 W / 6.400 W</t>
  </si>
  <si>
    <t>SISTEMA DE AQUECIMENTO DE PASSAGEM A GÁS COM SISTEMA MISTURADOR PARA ABASTECIMENTO DE ATÉ 08 DUCHAS</t>
  </si>
  <si>
    <t>SISTEMA DE AQUECIMENTO DE PASSAGEM A GÁS COM SISTEMA MISTURADOR PARA ABASTECIMENTO DE ATÉ 16 DUCHAS</t>
  </si>
  <si>
    <t>SISTEMA DE AQUECIMENTO DE PASSAGEM A GÁS COM SISTEMA MISTURADOR PARA ABASTECIMENTO DE ATÉ 24 DUCHAS</t>
  </si>
  <si>
    <t>COLETOR EM ALUMÍNIO PARA SISTEMA DE AQUECIMENTO SOLAR COM ÁREA COLETORA ATÉ 1,60 M²</t>
  </si>
  <si>
    <t>COLETOR EM ALUMÍNIO PARA SISTEMA DE AQUECIMENTO SOLAR COM ÁREA COLETORA ATÉ 2,00 M²</t>
  </si>
  <si>
    <t>RESERVATÓRIO TÉRMICO HORIZONTAL EM AÇO INOXIDÁVEL AISI 304, CAPACIDADE DE 500 LITROS</t>
  </si>
  <si>
    <t>TORNEIRAS ELETRICAS</t>
  </si>
  <si>
    <t>TORNEIRA ELÉTRICA</t>
  </si>
  <si>
    <t>EXAUSTOR, VENTILADOR E CIRCULADOR DE AR</t>
  </si>
  <si>
    <t>EXAUSTOR ELÉTRICO EM PLÁSTICO, VAZÃO DE 150 A 190M³/H</t>
  </si>
  <si>
    <t>INSUFLADOR DE AR COMPACTO, PARA RENOVAÇÃO DE AR EM AMBIENTES, VAZÃO MÁXIMA 93 M³/H</t>
  </si>
  <si>
    <t>EMISSORES DE SOM</t>
  </si>
  <si>
    <t>CIGARRA DE EMBUTIR 50/60HZ ATÉ 127V, COM PLACA</t>
  </si>
  <si>
    <t>APARELHO CONDICIONADOR DE AR</t>
  </si>
  <si>
    <t>AR CONDICIONADO A FRIO, TIPO SPLIT PISO TETO COM CAPACIDADE DE 48.000 BTU/H</t>
  </si>
  <si>
    <t>AR CONDICIONADO A FRIO, TIPO SPLIT CASSETE COM CAPACIDADE DE 18.000 BTU/H</t>
  </si>
  <si>
    <t>AR CONDICIONADO A FRIO, TIPO SPLIT CASSETE COM CAPACIDADE DE 24.000 BTU/H</t>
  </si>
  <si>
    <t>AR CONDICIONADO A FRIO, TIPO SPLIT CASSETE COM CAPACIDADE DE 36.000 BTU/H</t>
  </si>
  <si>
    <t>AR CONDICIONADO A FRIO, TIPO SPLIT PAREDE COM CAPACIDADE DE 12.000 BTU/H</t>
  </si>
  <si>
    <t>AR CONDICIONADO A FRIO, TIPO SPLIT PAREDE COM CAPACIDADE DE 18.000 BTU/H</t>
  </si>
  <si>
    <t>AR CONDICIONADO A FRIO, TIPO SPLIT PAREDE COM CAPACIDADE DE 24.000 BTU/H</t>
  </si>
  <si>
    <t>AR CONDICIONADO A FRIO, TIPO SPLIT PAREDE COM CAPACIDADE DE 30.000 BTU/H</t>
  </si>
  <si>
    <t>AR CONDICIONADO A FRIO, TIPO SPLIT PISO TETO COM CAPACIDADE DE 24.000 BTU/H</t>
  </si>
  <si>
    <t>AR CONDICIONADO A FRIO, TIPO SPLIT PISO TETO COM CAPACIDADE DE 36.000 BTU/H</t>
  </si>
  <si>
    <t>EQUIPAMENTOS PARA SISTEMA VRF AR CONDICIONADO</t>
  </si>
  <si>
    <t>CONDENSADOR PARA SISTEMA VRF DE AR CONDICIONADO, CAPACIDADE ATÉ 6 TR</t>
  </si>
  <si>
    <t>CONDENSADOR PARA SISTEMA VRF DE AR CONDICIONADO, CAPACIDADE DE 8 TR A 10 TR</t>
  </si>
  <si>
    <t>CONDENSADOR PARA SISTEMA VRF DE AR CONDICIONADO, CAPACIDADE DE 11 TR A 13 TR</t>
  </si>
  <si>
    <t>CONDENSADOR PARA SISTEMA VRF DE AR CONDICIONADO, CAPACIDADE DE 14 TR A 16 TR</t>
  </si>
  <si>
    <t>EVAPORADOR PARA SISTEMA VRF DE AR CONDICIONADO, TIPO PAREDE, CAPACIDADE DE 1 TR</t>
  </si>
  <si>
    <t>EVAPORADOR PARA SISTEMA VRF DE AR CONDICIONADO, TIPO PAREDE, CAPACIDADE DE 2 TR</t>
  </si>
  <si>
    <t>EVAPORADOR PARA SISTEMA VRF DE AR CONDICIONADO, TIPO PAREDE, CAPACIDADE DE 3 TR</t>
  </si>
  <si>
    <t>EVAPORADOR PARA SISTEMA VRF DE AR CONDICIONADO, TIPO PISO TETO, CAPACIDADE DE 1 TR</t>
  </si>
  <si>
    <t>EVAPORADOR PARA SISTEMA VRF DE AR CONDICIONADO, TIPO PISO TETO, CAPACIDADE DE 2 TR</t>
  </si>
  <si>
    <t>EVAPORADOR PARA SISTEMA VRF DE AR CONDICIONADO, TIPO PISO TETO, CAPACIDADE DE 3 TR</t>
  </si>
  <si>
    <t>EVAPORADOR PARA SISTEMA VRF DE AR CONDICIONADO, TIPO PISO TETO, CAPACIDADE DE 4 TR</t>
  </si>
  <si>
    <t>EVAPORADOR PARA SISTEMA VRF DE AR CONDICIONADO, TIPO CASSETE, CAPACIDADE DE 1 TR</t>
  </si>
  <si>
    <t>EVAPORADOR PARA SISTEMA VRF DE AR CONDICIONADO, TIPO CASSETE, CAPACIDADE DE 2 TR</t>
  </si>
  <si>
    <t>EVAPORADOR PARA SISTEMA VRF DE AR CONDICIONADO, TIPO CASSETE, CAPACIDADE DE 3 TR</t>
  </si>
  <si>
    <t>EVAPORADOR PARA SISTEMA VRF DE AR CONDICIONADO, TIPO CASSETE, CAPACIDADE DE 4 TR</t>
  </si>
  <si>
    <t>BOMBAS CENTRIFUGAS, USO GERAL</t>
  </si>
  <si>
    <t>CONJUNTO MOTOR-BOMBA (CENTRÍFUGA) 10 CV, MONOESTÁGIO, HMAN= 24 A 36 MCA, Q= 53 A 45 M³/H</t>
  </si>
  <si>
    <t>CONJUNTO MOTOR-BOMBA (CENTRÍFUGA) 20 CV, MONOESTÁGIO, HMAN= 40 A 70 MCA, Q= 76 A 28 M³/H</t>
  </si>
  <si>
    <t>CONJUNTO MOTOR-BOMBA (CENTRÍFUGA) 5 CV, MONOESTÁGIO, HMAM= 14 A 26 MCA, Q= 56 A 30 M³/H</t>
  </si>
  <si>
    <t>CONJUNTO MOTOR-BOMBA (CENTRÍFUGA) 3/4 CV, MONOESTÁGIO, HMAN= 10 A 16 MCA, Q= 12,7 A 8 M³/H</t>
  </si>
  <si>
    <t>CONJUNTO MOTOR-BOMBA (CENTRÍFUGA) 60 CV, MONOESTÁGIO, HMAN= 90 A 125 MCA, Q= 115 A 50 M³/H</t>
  </si>
  <si>
    <t>CONJUNTO MOTOR-BOMBA (CENTRÍFUGA) 2 CV, MONOESTÁGIO, HMAN= 12 A 27 MCA, Q= 25 A 8 M³/H</t>
  </si>
  <si>
    <t>CONJUNTO MOTOR-BOMBA (CENTRÍFUGA) 15 CV, MONOESTÁGIO, HMAN= 30 A 60 MCA, Q= 82 A 20 M³/H</t>
  </si>
  <si>
    <t>CONJUNTO MOTOR-BOMBA (CENTRÍFUGA) 5 CV, MONOESTÁGIO, HMAN= 24 A 33 MCA, Q= 41,6 A 35,2 M³/H</t>
  </si>
  <si>
    <t>CONJUNTO MOTOR-BOMBA (CENTRÍFUGA) 30 CV, MONOESTÁGIO, HMAN= 20 A 50 MCA, Q= 197 A 112 M³/H</t>
  </si>
  <si>
    <t>CONJUNTO MOTOR-BOMBA (CENTRÍFUGA) 1,5 CV, MULTIESTÁGIO, HMAN= 20 A 35 MCA, Q= 7,1 A 4,5 M³/H</t>
  </si>
  <si>
    <t>CONJUNTO MOTOR-BOMBA (CENTRÍFUGA) 3 CV, MULTIESTÁGIO, HMAN= 30 A 45 MCA, Q= 12,4 A 8,4 M³/H</t>
  </si>
  <si>
    <t>CONJUNTO MOTOR-BOMBA (CENTRÍFUGA) 3 CV, MULTIESTÁGIO, HMAN= 35 A 60 MCA, Q= 7,8 A 5,8 M³/H</t>
  </si>
  <si>
    <t>CONJUNTO MOTOR-BOMBA (CENTRÍFUGA) 7,5 CV, MULTIESTÁGIO, HMAN= 30 A 80 MCA, Q= 21,6 A 12,0 M³/H</t>
  </si>
  <si>
    <t>CONJUNTO MOTOR-BOMBA (CENTRÍFUGA) 5 CV, MULTIESTÁGIO, HMAN= 25 A 50 MCA, Q= 21,0 A 13,3 M³/H</t>
  </si>
  <si>
    <t>CONJUNTO MOTOR-BOMBA (CENTRÍFUGA), 0,5 CV, MONOESTÁGIO, HMAN= 10 A 20 MCA, Q= 7,5 A 1,5 M³/H</t>
  </si>
  <si>
    <t>CONJUNTO MOTOR-BOMBA (CENTRÍFUGA) 0,5 CV, MONOESTÁGIO, TRIFÁSICO, HMAN= 9 A 21 MCA, Q= 8,3 A 2,0 M³/H</t>
  </si>
  <si>
    <t>CONJUNTO MOTOR-BOMBA (CENTRÍFUGA) 30 CV, MONOESTÁGIO TRIFÁSICO, HMAN= 70 A 94 MCA, Q= 34,80 A 61,7 M³/H</t>
  </si>
  <si>
    <t>CONJUNTO MOTOR-BOMBA (CENTRÍFUGA) 20 CV, MONOESTÁGIO TRIFÁSICO, HMAN= 62 A 90 MCA, Q= 21,1 A 43,8 M³/H</t>
  </si>
  <si>
    <t>CONJUNTO MOTOR-BOMBA (CENTRÍFUGA) 1 CV, MONOESTÁGIO TRIFÁSICO, HMAN= 8 A 25 MCA E Q= 11 A 1,50 M³/H</t>
  </si>
  <si>
    <t>CONJUNTO MOTOR-BOMBA (CENTRÍFUGA) 40 CV, MONOESTÁGIO TRIFÁSICO, HMAN= 45 A 75 MCA E Q= 120 A 75 M³/H</t>
  </si>
  <si>
    <t>CONJUNTO MOTOR-BOMBA (CENTRÍFUGA) 50 CV, MONOESTÁGIO TRIFÁSICO, HMAN= 61 A 81 MCA E Q= 170 A 80 M³/H</t>
  </si>
  <si>
    <t>CONJUNTO MOTOR-BOMBA (CENTRÍFUGA) 1 CV, MULTIESTÁGIO TRIFÁSICO, HMAN= 15 A 30 MCA, Q= 6,5 A 4,2 M³/H</t>
  </si>
  <si>
    <t>CONJUNTO MOTOR-BOMBA (CENTRÍFUGA) 1 CV, MULTIESTÁGIO TRIFÁSICO, HMAN= 70 A 115 MCA E Q= 1,0 A 1,6 M³/H</t>
  </si>
  <si>
    <t>BOMBAS SUBMERSIVEIS</t>
  </si>
  <si>
    <t>CONJUNTO MOTOR-BOMBA SUBMERSÍVEL PARA POÇO PROFUNDO DE 6´, Q= 10 A 20M³/H, HMAN= 80 A 48 MCA, ATÉ 6 HP</t>
  </si>
  <si>
    <t>CONJUNTO MOTOR-BOMBA SUBMERSÍVEL PARA POÇO PROFUNDO DE 6´, Q= 10 A 20M³/H, HMAN= 108 A 64,5 MCA, 8 HP</t>
  </si>
  <si>
    <t>CONJUNTO MOTOR-BOMBA SUBMERSÍVEL PARA POÇO PROFUNDO DE 6´, Q= 10 A 20M³/H, HMAN= 274 A 170 MCA, 20 HP</t>
  </si>
  <si>
    <t>CONJUNTO MOTOR-BOMBA SUBMERSÍVEL PARA POÇO PROFUNDO DE 6´, Q= 20 A 34M³/H, HMAN= 56,5 A 32 MCA, ATÉ 8 HP</t>
  </si>
  <si>
    <t>CONJUNTO MOTOR-BOMBA SUBMERSÍVEL PARA POÇO PROFUNDO DE 6´, Q= 20 A 34M³/H, HMAN= 92,5 A 53 MCA, 12,5 HP</t>
  </si>
  <si>
    <t>CONJUNTO MOTOR-BOMBA SUBMERSÍVEL PARA POÇO PROFUNDO DE 6´, Q= 20 A 34M³/H, HMAN= 152 A 88 MCA, 20 HP</t>
  </si>
  <si>
    <t>CONJUNTO MOTOR-BOMBA SUBMERSÍVEL VERTICAL PARA ESGOTO, Q= 4,8 A 25,8 M³/H, HMAM= 19 A 5 MCA, POTÊNCIA 1 CV, DIÂMETRO DE SÓLIDOS ATÉ 20MM</t>
  </si>
  <si>
    <t>CONJUNTO MOTOR-BOMBA SUBMERSÍVEL VERTICAL PARA ESGOTO, Q= 4,6 A 57,2 M³/H, HMAN= 13 A 4 MCA, POTÊNCIA 2 A 3,5 CV, DIÂMETRO DE SÓLIDOS ATÉ 50MM</t>
  </si>
  <si>
    <t>CONJUNTO MOTOR-BOMBA SUBMERSÍVEL VERTICAL PARA ÁGUAS RESIDUAIS, Q= 2 A16 M³/H, HMAN= 12 A 2 MCA, POTÊNCIA DE 0,5 CV</t>
  </si>
  <si>
    <t>CONJUNTO MOTOR-BOMBA SUBMERSÍVEL VERTICAL PARA ÁGUAS RESIDUAIS, Q= 3 A 20 M³/H, HMAN= 13 A 5 MCA, POTÊNCIA DE 1 CV</t>
  </si>
  <si>
    <t>CONJUNTO MOTOR-BOMBA SUBMERSÍVEL VERTICAL PARA ÁGUAS RESIDUAIS, Q= 10 A 50 M³/H, HMAN= 22 A 4 MCA, POTÊNCIA 4 CV</t>
  </si>
  <si>
    <t>CONJUNTO MOTOR-BOMBA SUBMERSÍVEL VERTICAL PARA ÁGUAS RESIDUAIS, Q= 8 A 45 M³/H, HMAN= 10,5 A 3,5 MCA, POTÊNCIA 1,5 CV</t>
  </si>
  <si>
    <t>CONJUNTO MOTOR-BOMBA SUBMERSÍVEL VERTICAL PARA ESGOTO, Q= 3,4 A 86,3 M³/H, HMAN= 14 A 5 MCA, POTÊNCIA 5 CV</t>
  </si>
  <si>
    <t>CONJUNTO MOTOR-BOMBA SUBMERSÍVEL VERTICAL PARA ESGOTO, Q= 9,1 A 113,6M³/H, HMAN= 20 A 15 MCA, POTÊNCIA 10 CV</t>
  </si>
  <si>
    <t>CONJUNTO MOTOR-BOMBA SUBMERSÍVEL VERTICAL PARA ESGOTO, Q=9,3 A 69,0 M³/H, HMAN=15 A 7 MCA, POTÊNCIA 3CV, DIÂMETRO DE SÓLIDOS 50/65MM</t>
  </si>
  <si>
    <t>CONJUNTO MOTOR-BOMBA SUBMERSÍVEL VERTICAL PARA ESGOTO, Q= 40 M³/H, HMAN= 40 MCA, DIÂMETRO DE SÓLIDOS ATÉ 50 MM</t>
  </si>
  <si>
    <t>BOMBAS ESPECIAIS, USO INDUSTRIAL</t>
  </si>
  <si>
    <t>FILTRO DE AREIA COM CARGA DE AREIA FILTRANTE, VAZÃO DE 16,9 M³/H</t>
  </si>
  <si>
    <t>REPAROS, CONSERVACOES E COMPLEMENTOS - GRUPO 43</t>
  </si>
  <si>
    <t>CAIXA DE PASSAGEM PARA CONDICIONAMENTO DE AR TIPO SPLIT, COM SAÍDA DE DRENO ÚNICO NA VERTICAL - 39 X 22 X 6 CM</t>
  </si>
  <si>
    <t>BOMBA DE REMOÇÃO DE CONDENSADOS PARA CONDICIONADORES DE AR</t>
  </si>
  <si>
    <t>BOMBA DE CIRCULAÇÃO PARA ÁGUA QUENTE</t>
  </si>
  <si>
    <t>POÇO TERMOMÉTRICO EM ALUMÍNIO, COM HASTE DE 30MM E ROSCA 1/2" NPT</t>
  </si>
  <si>
    <t>TERMOSTATO PARA AQUECIMENTO OU REFRIGERAÇÃO COM PROGRAMAÇÃO HORÁRIA</t>
  </si>
  <si>
    <t>APARELHOS E LOUCAS</t>
  </si>
  <si>
    <t>BACIA TURCA DE LOUÇA - 6 LITROS</t>
  </si>
  <si>
    <t xml:space="preserve">BACIA SIFONADA COM CAIXA DE DESCARGA ACOPLADA E TAMPA - INFANTIL	</t>
  </si>
  <si>
    <t>BACIA SIFONADA DE LOUÇA SEM TAMPA - 6 LITROS</t>
  </si>
  <si>
    <t>BACIA SIFONADA DE LOUÇA SEM TAMPA COM SAÍDA HORIZONTAL - 6 LITROS</t>
  </si>
  <si>
    <t>LAVATÓRIO DE LOUÇA SEM COLUNA</t>
  </si>
  <si>
    <t>LAVATÓRIO DE LOUÇA COM COLUNA</t>
  </si>
  <si>
    <t>LAVATÓRIO DE LOUÇA PEQUENO COM COLUNA SUSPENSA - LINHA ESPECIAL</t>
  </si>
  <si>
    <t>LAVATÓRIO EM POLIPROPILENO</t>
  </si>
  <si>
    <t>MICTÓRIO DE LOUÇA SIFONADO AUTO ASPIRANTE</t>
  </si>
  <si>
    <t>LAVATÓRIO EM LOUÇA COM COLUNA SUSPENSA</t>
  </si>
  <si>
    <t>CUBA DE LOUÇA DE EMBUTIR OVAL</t>
  </si>
  <si>
    <t>TANQUE DE LOUÇA COM COLUNA DE 30 LITROS</t>
  </si>
  <si>
    <t>TANQUE DE LOUÇA COM COLUNA DE 18 A 20 LITROS</t>
  </si>
  <si>
    <t>TANQUE EM GRANITO SINTÉTICO, LINHA COMERCIAL - SEM PERTENCES</t>
  </si>
  <si>
    <t>LAVATÓRIO DE LOUÇA PARA CANTO, SEM COLUNA - SEM PERTENCES</t>
  </si>
  <si>
    <t>CAIXA DE DESCARGA EM PLÁSTICO, DE SOBREPOR, CAPACIDADE 9 LITROS COM ENGATE FLEXÍVEL</t>
  </si>
  <si>
    <t>TANQUE DE LOUÇA SEM COLUNA DE 30 LITROS</t>
  </si>
  <si>
    <t>BACIA SIFONADA COM CAIXA DE DESCARGA ACOPLADA SEM TAMPA - 6 LITROS</t>
  </si>
  <si>
    <t>CUBA DE LOUÇA DE EMBUTIR REDONDA</t>
  </si>
  <si>
    <t>BANCADAS E TAMPOS</t>
  </si>
  <si>
    <t>TAMPO/BANCADA EM GRANITO, COM FRONTÃO, ESPESSURA DE 2 CM, ACABAMENTO POLIDO</t>
  </si>
  <si>
    <t>TAMPO/BANCADA EM MÁRMORE NACIONAL ESPESSURA DE 3 CM</t>
  </si>
  <si>
    <t>TAMPO/BANCADA EM CONCRETO ARMADO, REVESTIDO EM AÇO INOXIDÁVEL FOSCO POLIDO</t>
  </si>
  <si>
    <t>SUPERFÍCIE SÓLIDO MINERAL PARA BANCADAS, SAIAS, FRONTÕES E/OU CUBAS</t>
  </si>
  <si>
    <t>ACESSORIOS E METAIS</t>
  </si>
  <si>
    <t>DISPENSER TOALHEIRO EM ABS E POLICARBONATO PARA BOBINA DE 20 CM X 200 M, COM ALAVANCA</t>
  </si>
  <si>
    <t>MEIA SABONETEIRA DE LOUÇA DE EMBUTIR</t>
  </si>
  <si>
    <t>DISPENSER TOALHEIRO METÁLICO ESMALTADO PARA BOBINA DE 25CM X 50M, SEM ALAVANCA</t>
  </si>
  <si>
    <t>SABONETEIRA DE LOUÇA DE EMBUTIR</t>
  </si>
  <si>
    <t>DISPENSER PAPEL HIGIÊNICO EM ABS PARA ROLÃO 300 / 600 M, COM VISOR</t>
  </si>
  <si>
    <t>PORTA-PAPEL DE LOUÇA DE EMBUTIR</t>
  </si>
  <si>
    <t>CABIDE CROMADO PARA BANHEIRO</t>
  </si>
  <si>
    <t>SABONETEIRA TIPO DISPENSER, PARA REFIL DE 800 ML</t>
  </si>
  <si>
    <t>DISPENSER TOALHEIRO EM ABS, PARA FOLHAS</t>
  </si>
  <si>
    <t>DUCHA CROMADA SIMPLES</t>
  </si>
  <si>
    <t>ARMÁRIO DE PLÁSTICO DE EMBUTIR, PARA LAVATÓRIO</t>
  </si>
  <si>
    <t>TORNEIRA DE MESA COM BICA MÓVEL E ALAVANCA</t>
  </si>
  <si>
    <t>TORNEIRA MISTURADOR CLÍNICA DE MESA COM AREJADOR ARTICULADO, ACIONAMENTO COTOVELO</t>
  </si>
  <si>
    <t>DUCHA HIGIÊNICA CROMADA</t>
  </si>
  <si>
    <t>TORNEIRA CURTA COM ROSCA PARA USO GERAL, EM LATÃO FUNDIDO SEM ACABAMENTO, DN= 1/2´</t>
  </si>
  <si>
    <t>TORNEIRA CURTA COM ROSCA PARA USO GERAL, EM LATÃO FUNDIDO SEM ACABAMENTO, DN= 3/4´</t>
  </si>
  <si>
    <t>TORNEIRA CURTA COM ROSCA PARA USO GERAL, EM LATÃO FUNDIDO CROMADO, DN= 3/4´</t>
  </si>
  <si>
    <t>TORNEIRA CURTA SEM ROSCA PARA USO GERAL, EM LATÃO FUNDIDO SEM ACABAMENTO, DN= 3/4´</t>
  </si>
  <si>
    <t>TORNEIRA LONGA SEM ROSCA PARA USO GERAL, EM LATÃO FUNDIDO CROMADO</t>
  </si>
  <si>
    <t>TORNEIRA DE PAREDE PARA PIA COM BICA MÓVEL E AREJADOR, EM LATÃO FUNDIDO CROMADO</t>
  </si>
  <si>
    <t>APARELHO MISTURADOR DE PAREDE, PARA PIA, COM BICA MÓVEL, ACABAMENTO CROMADO</t>
  </si>
  <si>
    <t>TORNEIRA DE PAREDE ANTIVANDALISMO, DN= 3/4´</t>
  </si>
  <si>
    <t>TORNEIRA DE MESA PARA PIA COM BICA MÓVEL E AREJADOR EM LATÃO FUNDIDO CROMADO</t>
  </si>
  <si>
    <t>TORNEIRA DE ACIONAMENTO RESTRITO EM LATÃO CROMADO, DN= 1/2´ COM ADAPTADOR PARA 3/4´</t>
  </si>
  <si>
    <t>TORNEIRA DE PAREDE ACIONAMENTO HIDROMECÂNICO, EM LATÃO CROMADO, DN= 1/2´ OU 3/4´</t>
  </si>
  <si>
    <t>CAIXA DE DESCARGA DE EMBUTIR, ACIONAMENTO FRONTAL, COMPLETA</t>
  </si>
  <si>
    <t>TORNEIRA DE PAREDE EM ABS, DN 1/2´ OU 3/4´, 10CM</t>
  </si>
  <si>
    <t>TORNEIRA DE PAREDE EM ABS, DN 1/2´ OU 3/4´, 15CM</t>
  </si>
  <si>
    <t>TORNEIRA DE MESA PARA LAVATÓRIO, ACIONAMENTO HIDROMECÂNICO COM ALAVANCA, REGISTRO INTEGRADO REGULADOR DE VAZÃO, EM LATÃO CROMADO, DN= 1/2´</t>
  </si>
  <si>
    <t>APARELHO MISTURADOR DE MESA PARA PIA COM BICA MÓVEL, ACABAMENTO CROMADO</t>
  </si>
  <si>
    <t>MISTURADOR TERMOSTATO PARA CHUVEIRO OU DUCHA, ACABAMENTO CROMADO</t>
  </si>
  <si>
    <t>SECADOR DE MÃOS EM ABS</t>
  </si>
  <si>
    <t>DUCHA HIGIÊNICA COM REGISTRO</t>
  </si>
  <si>
    <t>DESVIADOR PARA DUCHAS E CHUVEIROS</t>
  </si>
  <si>
    <t>VÁLVULA DUPLA PARA BANCADA DE LABORATÓRIO, USO EM GLP, COM BICO PARA MANGUEIRA - DIÂMETRO DE 1/4´ A 1/2´</t>
  </si>
  <si>
    <t>VÁLVULA PARA CUBA DE LABORATÓRIO, COM NUCA GIRATÓRIA E BICO ESCALONADO PARA MANGUEIRA</t>
  </si>
  <si>
    <t>PRATELEIRAS</t>
  </si>
  <si>
    <t>PRATELEIRA EM GRANITO COM ESPESSURA DE 2 CM</t>
  </si>
  <si>
    <t>PRATELEIRA EM GRANILITE</t>
  </si>
  <si>
    <t>PRATELEIRA EM GRANITO COM ESPESSURA DE 3 CM</t>
  </si>
  <si>
    <t>APARELHOS DE ACO INOXIDAVEL</t>
  </si>
  <si>
    <t>LAVATÓRIO COLETIVO EM AÇO INOXIDÁVEL</t>
  </si>
  <si>
    <t>MICTÓRIO COLETIVO EM AÇO INOXIDÁVEL</t>
  </si>
  <si>
    <t>TANQUE EM AÇO INOXIDÁVEL</t>
  </si>
  <si>
    <t>CUBA EM AÇO INOXIDÁVEL SIMPLES DE 300 X 140MM</t>
  </si>
  <si>
    <t>CUBA EM AÇO INOXIDÁVEL SIMPLES DE 400X340X140MM</t>
  </si>
  <si>
    <t>CUBA EM AÇO INOXIDÁVEL SIMPLES DE 465X300X140MM</t>
  </si>
  <si>
    <t>CUBA EM AÇO INOXIDÁVEL SIMPLES DE 560X330X140MM</t>
  </si>
  <si>
    <t>CUBA EM AÇO INOXIDÁVEL SIMPLES DE 500X400X400MM</t>
  </si>
  <si>
    <t>CUBA EM AÇO INOXIDÁVEL SIMPLES DE 500X400X200MM</t>
  </si>
  <si>
    <t>CUBA EM AÇO INOXIDÁVEL SIMPLES DE 500X400X250MM</t>
  </si>
  <si>
    <t>CUBA EM AÇO INOXIDÁVEL SIMPLES DE 500X400X300MM</t>
  </si>
  <si>
    <t>CUBA EM AÇO INOXIDÁVEL SIMPLES DE 600X500X300MM</t>
  </si>
  <si>
    <t>CUBA EM AÇO INOXIDÁVEL SIMPLES DE 600X500X350MM</t>
  </si>
  <si>
    <t>CUBA EM AÇO INOXIDÁVEL SIMPLES DE 600X500X400MM</t>
  </si>
  <si>
    <t>CUBA EM AÇO INOXIDÁVEL SIMPLES DE 700X600X450MM</t>
  </si>
  <si>
    <t>CUBA EM AÇO INOXIDÁVEL SIMPLES DE 1400X900X500MM</t>
  </si>
  <si>
    <t>CUBA EM AÇO INOXIDÁVEL SIMPLES DE 1100X600X400MM</t>
  </si>
  <si>
    <t>CUBA EM AÇO INOXIDÁVEL DUPLA DE 715X400X140MM</t>
  </si>
  <si>
    <t>CUBA EM AÇO INOXIDÁVEL DUPLA DE 835X340X140MM</t>
  </si>
  <si>
    <t>CUBA EM AÇO INOXIDÁVEL DUPLA DE 1020X400X250MM</t>
  </si>
  <si>
    <t>REPAROS, CONSERVACOES E COMPLEMENTOS - GRUPO 44</t>
  </si>
  <si>
    <t>SIFÃO PLÁSTICO SANFONADO UNIVERSAL DE 1´</t>
  </si>
  <si>
    <t>RECOLOCAÇÃO DE TORNEIRAS</t>
  </si>
  <si>
    <t>RECOLOCAÇÃO DE SIFÕES</t>
  </si>
  <si>
    <t>RECOLOCAÇÃO DE APARELHOS SANITÁRIOS, INCLUINDO ACESSÓRIOS</t>
  </si>
  <si>
    <t>RECOLOCAÇÃO DE CAIXAS DE DESCARGA DE SOBREPOR</t>
  </si>
  <si>
    <t>ENGATE FLEXÍVEL METÁLICO DN= 1/2´</t>
  </si>
  <si>
    <t>ENGATE FLEXÍVEL DE PVC DN= 1/2´</t>
  </si>
  <si>
    <t>CANOPLA PARA VÁLVULA DE DESCARGA</t>
  </si>
  <si>
    <t>AREJADOR COM ARTICULADOR EM ABS CROMADO PARA TORNEIRA PADRÃO, COMPLETO</t>
  </si>
  <si>
    <t>TUBO DE LIGAÇÃO PARA MICTÓRIO, DN= 1/2´</t>
  </si>
  <si>
    <t>ACABAMENTO CROMADO PARA REGISTRO</t>
  </si>
  <si>
    <t>BOTÃO PARA VÁLVULA DE DESCARGA</t>
  </si>
  <si>
    <t>REPARO PARA VÁLVULA DE DESCARGA</t>
  </si>
  <si>
    <t>SIFÃO DE METAL CROMADO DE 1 1/2´ X 2´</t>
  </si>
  <si>
    <t>SIFÃO DE METAL CROMADO DE 1´ X 1 1/2´</t>
  </si>
  <si>
    <t>TUBO DE LIGAÇÃO PARA SANITÁRIO</t>
  </si>
  <si>
    <t>SIFÃO PLÁSTICO COM COPO, RÍGIDO, DE 1´ X 1 1/2´</t>
  </si>
  <si>
    <t>SIFÃO PLÁSTICO COM COPO, RÍGIDO, DE 1 1/4´ X 2´</t>
  </si>
  <si>
    <t>TAMPA DE PLÁSTICO PARA BACIA SANITÁRIA</t>
  </si>
  <si>
    <t>BOLSA PARA BACIA SANITÁRIA</t>
  </si>
  <si>
    <t>FILTRO DE PRESSÃO EM ABS, PARA 360 L/H</t>
  </si>
  <si>
    <t>VÁLVULA DE PVC PARA LAVATÓRIO</t>
  </si>
  <si>
    <t>VÁLVULA AMERICANA</t>
  </si>
  <si>
    <t>VÁLVULA DE METAL CROMADO DE 1 1/2´</t>
  </si>
  <si>
    <t>VÁLVULA DE METAL CROMADO DE 1´</t>
  </si>
  <si>
    <t>ENTRADA DE AGUA</t>
  </si>
  <si>
    <t>ENTRADA COMPLETA DE ÁGUA COM ABRIGO E REGISTRO DE GAVETA, DN= 3/4´</t>
  </si>
  <si>
    <t>ENTRADA COMPLETA DE ÁGUA COM ABRIGO E REGISTRO DE GAVETA, DN= 1´</t>
  </si>
  <si>
    <t>ENTRADA COMPLETA DE ÁGUA COM ABRIGO E REGISTRO DE GAVETA, DN= 1 1/2´</t>
  </si>
  <si>
    <t>ENTRADA COMPLETA DE ÁGUA COM ABRIGO E REGISTRO DE GAVETA, DN= 2´</t>
  </si>
  <si>
    <t>ENTRADA COMPLETA DE ÁGUA COM ABRIGO E REGISTRO DE GAVETA, DN= 2 1/2´</t>
  </si>
  <si>
    <t>ENTRADA COMPLETA DE ÁGUA COM ABRIGO E REGISTRO DE GAVETA, DN= 3´</t>
  </si>
  <si>
    <t>ENTRADA DE GAS</t>
  </si>
  <si>
    <t>ENTRADA COMPLETA DE GÁS GLP DOMICILIAR COM 2 BUJÕES DE 13 KG</t>
  </si>
  <si>
    <t>ENTRADA COMPLETA DE GÁS GLP COM 2 CILINDROS DE 45 KG</t>
  </si>
  <si>
    <t>ENTRADA COMPLETA DE GÁS GLP COM 4 CILINDROS DE 45 KG</t>
  </si>
  <si>
    <t>ENTRADA COMPLETA DE GÁS GLP COM 6 CILINDROS DE 45 KG</t>
  </si>
  <si>
    <t>ABRIGO PADRONIZADO DE GÁS GLP ENCANADO</t>
  </si>
  <si>
    <t>HIDRÔMETRO</t>
  </si>
  <si>
    <t>HIDRÔMETRO EM FERRO FUNDIDO, DIÂMETRO 50 MM (2´)</t>
  </si>
  <si>
    <t>HIDRÔMETRO EM FERRO FUNDIDO, DIÂMETRO 100 MM (4´)</t>
  </si>
  <si>
    <t>HIDRÔMETRO EM BRONZE, DIÂMETRO DE 25 MM (1´)</t>
  </si>
  <si>
    <t>HIDRÔMETRO EM BRONZE, DIÂMETRO DE 40 MM (1 1/2´)</t>
  </si>
  <si>
    <t>FILTRO TIPO CESTO PARA HIDRÔMETRO DE 50 MM (2´)</t>
  </si>
  <si>
    <t>REPAROS, CONSERVACOES E COMPLEMENTOS - GRUPO 45</t>
  </si>
  <si>
    <t>CILINDRO DE GÁS (GLP) DE 45 KG, COM CARGA</t>
  </si>
  <si>
    <t>TUBULACAO EM PVC RIGIDO MARROM PARA SISTEMAS PREDIAIS DE AGUA FRIA</t>
  </si>
  <si>
    <t>TUBO DE PVC RÍGIDO SOLDÁVEL MARROM, DN= 20 MM, (1/2´), INCLUSIVE CONEXÕES</t>
  </si>
  <si>
    <t>TUBO DE PVC RÍGIDO SOLDÁVEL MARROM, DN= 25 MM, (3/4´), INCLUSIVE CONEXÕES</t>
  </si>
  <si>
    <t>TUBO DE PVC RÍGIDO SOLDÁVEL MARROM, DN= 32 MM, (1´), INCLUSIVE CONEXÕES</t>
  </si>
  <si>
    <t>TUBO DE PVC RÍGIDO SOLDÁVEL MARROM, DN= 40 MM, (1 1/4´), INCLUSIVE CONEXÕES</t>
  </si>
  <si>
    <t>TUBO DE PVC RÍGIDO SOLDÁVEL MARROM, DN= 50 MM, (1 1/2´), INCLUSIVE CONEXÕES</t>
  </si>
  <si>
    <t>TUBO DE PVC RÍGIDO SOLDÁVEL MARROM, DN= 60 MM, (2´), INCLUSIVE CONEXÕES</t>
  </si>
  <si>
    <t>TUBO DE PVC RÍGIDO SOLDÁVEL MARROM, DN= 75 MM, (2 1/2´), INCLUSIVE CONEXÕES</t>
  </si>
  <si>
    <t>TUBO DE PVC RÍGIDO SOLDÁVEL MARROM, DN= 85 MM, (3´), INCLUSIVE CONEXÕES</t>
  </si>
  <si>
    <t>TUBO DE PVC RÍGIDO SOLDÁVEL MARROM, DN= 110 MM, (4´), INCLUSIVE CONEXÕES</t>
  </si>
  <si>
    <t>TUBULACAO EM PVC RIGIDO BRANCO PARA ESGOTO DOMICILIAR</t>
  </si>
  <si>
    <t>TUBO DE PVC RÍGIDO BRANCO, PONTAS LISAS, SOLDÁVEL, LINHA ESGOTO SÉRIE NORMAL, DN= 40 MM, INCLUSIVE CONEXÕES</t>
  </si>
  <si>
    <t>TUBO DE PVC RÍGIDO BRANCO PXB COM VIROLA E ANEL DE BORRACHA, LINHA ESGOTO SÉRIE NORMAL, DN= 50 MM, INCLUSIVE CONEXÕES</t>
  </si>
  <si>
    <t>TUBO DE PVC RÍGIDO BRANCO PXB COM VIROLA E ANEL DE BORRACHA, LINHA ESGOTO SÉRIE NORMAL, DN= 75 MM, INCLUSIVE CONEXÕES</t>
  </si>
  <si>
    <t>TUBO DE PVC RÍGIDO BRANCO PXB COM VIROLA E ANEL DE BORRACHA, LINHA ESGOTO SÉRIE NORMAL, DN= 100 MM, INCLUSIVE CONEXÕES</t>
  </si>
  <si>
    <t>TUBULACAO EM PVC RIGIDO BRANCO SERIE R - A.P E ESGOTO DOMICILIAR</t>
  </si>
  <si>
    <t>TUBO DE PVC RÍGIDO PXB COM VIROLA E ANEL DE BORRACHA, LINHA ESGOTO SÉRIE REFORÇADA ´R´, DN= 50 MM, INCLUSIVE CONEXÕES</t>
  </si>
  <si>
    <t>TUBO DE PVC RÍGIDO PXB COM VIROLA E ANEL DE BORRACHA, LINHA ESGOTO SÉRIE REFORÇADA ´R´, DN= 75 MM, INCLUSIVE CONEXÕES</t>
  </si>
  <si>
    <t>TUBO DE PVC RÍGIDO PXB COM VIROLA E ANEL DE BORRACHA, LINHA ESGOTO SÉRIE REFORÇADA ´R´, DN= 100 MM, INCLUSIVE CONEXÕES</t>
  </si>
  <si>
    <t>TUBO DE PVC RÍGIDO PXB COM VIROLA E ANEL DE BORRACHA, LINHA ESGOTO SÉRIE REFORÇADA ´R´. DN= 150 MM, INCLUSIVE CONEXÕES</t>
  </si>
  <si>
    <t>TUBO DE PVC RÍGIDO, PONTAS LISAS, SOLDÁVEL, LINHA ESGOTO SÉRIE REFORÇADA ´R´, DN= 40 MM, INCLUSIVE CONEXÕES</t>
  </si>
  <si>
    <t>TUBULACAO EM PVC RIGIDO COM JUNTA ELASTICA - ADUCAO E DISTRIBUICAO DE AGUA</t>
  </si>
  <si>
    <t>TUBO DE PVC RÍGIDO TIPO PBA CLASSE 15, DN= 50MM, (DE= 60MM), INCLUSIVE CONEXÕES</t>
  </si>
  <si>
    <t>TUBO DE PVC RÍGIDO TIPO PBA CLASSE 15, DN= 75MM, (DE= 85MM), INCLUSIVE CONEXÕES</t>
  </si>
  <si>
    <t>TUBO DE PVC RÍGIDO TIPO PBA CLASSE 15, DN= 100MM, (DE= 110MM), INCLUSIVE CONEXÕES</t>
  </si>
  <si>
    <t>TUBO DE PVC RÍGIDO DEFOFO, DN= 100MM (DE= 118MM), INCLUSIVE CONEXÕES</t>
  </si>
  <si>
    <t>TUBO DE PVC RÍGIDO DEFOFO, DN= 150MM (DE= 170MM), INCLUSIVE CONEXÕES</t>
  </si>
  <si>
    <t>TUBO DE PVC RÍGIDO DEFOFO, DN= 200MM (DE= 222MM), INCLUSIVE CONEXÕES</t>
  </si>
  <si>
    <t>TUBO DE PVC RÍGIDO DEFOFO, DN= 250MM (DE= 274MM), INCLUSIVE CONEXÕES</t>
  </si>
  <si>
    <t>TUBO DE PVC RÍGIDO DEFOFO, DN= 300MM (DE= 326MM), INCLUSIVE CONEXÕES</t>
  </si>
  <si>
    <t>TUBULACAO EM PVC RIGIDO COM JUNTA ELASTICA - REDE DE ESGOTO</t>
  </si>
  <si>
    <t>TUBO PVC RÍGIDO, TIPO COLETOR ESGOTO, JUNTA ELÁSTICA, DN= 100 MM, INCLUSIVE CONEXÕES</t>
  </si>
  <si>
    <t>TUBO PVC RÍGIDO, TIPO COLETOR ESGOTO, JUNTA ELÁSTICA, DN= 150 MM, INCLUSIVE CONEXÕES</t>
  </si>
  <si>
    <t>TUBO PVC RÍGIDO, TIPO COLETOR ESGOTO, JUNTA ELÁSTICA, DN= 200 MM, INCLUSIVE CONEXÕES</t>
  </si>
  <si>
    <t>TUBO PVC RÍGIDO, TIPO COLETOR ESGOTO, JUNTA ELÁSTICA, DN= 250 MM, INCLUSIVE CONEXÕES</t>
  </si>
  <si>
    <t>TUBO PVC RÍGIDO, TIPO COLETOR ESGOTO, JUNTA ELÁSTICA, DN= 300 MM, INCLUSIVE CONEXÕES</t>
  </si>
  <si>
    <t>TUBO PVC RÍGIDO, TIPO COLETOR ESGOTO, JUNTA ELÁSTICA, DN= 400 MM, INCLUSIVE CONEXÕES</t>
  </si>
  <si>
    <t>TUBULACAO GALVANIZADO</t>
  </si>
  <si>
    <t>TUBO GALVANIZADO DN= 1/2´, INCLUSIVE CONEXÕES</t>
  </si>
  <si>
    <t>TUBO GALVANIZADO DN= 3/4´, INCLUSIVE CONEXÕES</t>
  </si>
  <si>
    <t>TUBO GALVANIZADO DN= 1´, INCLUSIVE CONEXÕES</t>
  </si>
  <si>
    <t>TUBO GALVANIZADO DN= 1 1/4´, INCLUSIVE CONEXÕES</t>
  </si>
  <si>
    <t>TUBO GALVANIZADO DN= 1 1/2´, INCLUSIVE CONEXÕES</t>
  </si>
  <si>
    <t>TUBO GALVANIZADO DN= 2´, INCLUSIVE CONEXÕES</t>
  </si>
  <si>
    <t>TUBO GALVANIZADO DN= 2 1/2´, INCLUSIVE CONEXÕES</t>
  </si>
  <si>
    <t>TUBO GALVANIZADO DN= 3´, INCLUSIVE CONEXÕES</t>
  </si>
  <si>
    <t>TUBO GALVANIZADO DN= 4´, INCLUSIVE CONEXÕES</t>
  </si>
  <si>
    <t>TUBO GALVANIZADO DN= 6´, INCLUSIVE CONEXÕES</t>
  </si>
  <si>
    <t>TUBULACAO EM ACO CARBONO GALVANIZADO CLASSE SCHEDULE</t>
  </si>
  <si>
    <t>TUBO GALVANIZADO SEM COSTURA SCHEDULE 40, DN= 1/2´, INCLUSIVE CONEXÕES</t>
  </si>
  <si>
    <t>TUBO GALVANIZADO SEM COSTURA SCHEDULE 40, DN= 3/4´, INCLUSIVE CONEXÕES</t>
  </si>
  <si>
    <t>TUBO GALVANIZADO SEM COSTURA SCHEDULE 40, DN= 1´, INCLUSIVE CONEXÕES</t>
  </si>
  <si>
    <t>TUBO GALVANIZADO SEM COSTURA SCHEDULE 40, DN= 1 1/4´, INCLUSIVE CONEXÕES</t>
  </si>
  <si>
    <t>TUBO GALVANIZADO SEM COSTURA SCHEDULE 40, DN= 1 1/2´, INCLUSIVE CONEXÕES</t>
  </si>
  <si>
    <t>TUBO GALVANIZADO SEM COSTURA SCHEDULE 40, DN= 2´, INCLUSIVE CONEXÕES</t>
  </si>
  <si>
    <t>TUBO GALVANIZADO SEM COSTURA SCHEDULE 40, DN= 2 1/2´, INCLUSIVE CONEXÕES</t>
  </si>
  <si>
    <t>TUBO GALVANIZADO SEM COSTURA SCHEDULE 40, DN= 3´, INCLUSIVE CONEXÕES</t>
  </si>
  <si>
    <t>TUBO GALVANIZADO SEM COSTURA SCHEDULE 40, DN= 4´, INCLUSIVE CONEXÕES</t>
  </si>
  <si>
    <t>TUBO GALVANIZADO SEM COSTURA SCHEDULE 40, DN= 6´, INCLUSIVE CONEXÕES</t>
  </si>
  <si>
    <t>CONEXOES E ACESSORIOS EM FERRO FUNDIDO, PREDIAL E TRADICIONAL, ESGOTO E PLUVIAL</t>
  </si>
  <si>
    <t>JOELHO 45° EM FERRO FUNDIDO, LINHA PREDIAL TRADICIONAL, DN= 50 MM</t>
  </si>
  <si>
    <t>JOELHO 45° EM FERRO FUNDIDO, LINHA PREDIAL TRADICIONAL, DN= 75 MM</t>
  </si>
  <si>
    <t>JOELHO 45° EM FERRO FUNDIDO, LINHA PREDIAL TRADICIONAL, DN= 100 MM</t>
  </si>
  <si>
    <t>JOELHO 45° EM FERRO FUNDIDO, LINHA PREDIAL TRADICIONAL, DN= 150 MM</t>
  </si>
  <si>
    <t>JOELHO 87° 30´ EM FERRO FUNDIDO, LINHA PREDIAL TRADICIONAL, DN= 50 MM</t>
  </si>
  <si>
    <t>JOELHO 87° 30´ EM FERRO FUNDIDO, LINHA PREDIAL TRADICIONAL, DN= 75 MM</t>
  </si>
  <si>
    <t>JOELHO 87° 30´ EM FERRO FUNDIDO, LINHA PREDIAL TRADICIONAL, DN= 100 MM</t>
  </si>
  <si>
    <t>JOELHO 87° 30´ EM FERRO FUNDIDO, LINHA PREDIAL TRADICIONAL, DN= 150 MM</t>
  </si>
  <si>
    <t>LUVA BOLSA E BOLSA EM FERRO FUNDIDO, LINHA PREDIAL TRADICIONAL, DN= 50 MM</t>
  </si>
  <si>
    <t>LUVA BOLSA E BOLSA EM FERRO FUNDIDO, LINHA PREDIAL TRADICIONAL, DN= 75 MM</t>
  </si>
  <si>
    <t>LUVA BOLSA E BOLSA EM FERRO FUNDIDO, LINHA PREDIAL TRADICIONAL, DN= 100 MM</t>
  </si>
  <si>
    <t>LUVA BOLSA E BOLSA EM FERRO FUNDIDO, LINHA PREDIAL TRADICIONAL, DN= 150 MM</t>
  </si>
  <si>
    <t>PLACA CEGA EM FERRO FUNDIDO, LINHA PREDIAL TRADICIONAL, DN= 75 MM</t>
  </si>
  <si>
    <t>PLACA CEGA EM FERRO FUNDIDO, LINHA PREDIAL TRADICIONAL, DN= 100 MM</t>
  </si>
  <si>
    <t>JUNÇÃO 45° EM FERRO FUNDIDO, LINHA PREDIAL TRADICIONAL, DN= 50 X 50 MM</t>
  </si>
  <si>
    <t>JUNÇÃO 45° EM FERRO FUNDIDO, LINHA PREDIAL TRADICIONAL, DN= 75 X 50 MM</t>
  </si>
  <si>
    <t>JUNÇÃO 45° EM FERRO FUNDIDO, LINHA PREDIAL TRADICIONAL, DN= 75 X 75 MM</t>
  </si>
  <si>
    <t>JUNÇÃO 45° EM FERRO FUNDIDO, LINHA PREDIAL TRADICIONAL, DN= 100 X 50 MM</t>
  </si>
  <si>
    <t>JUNÇÃO 45° EM FERRO FUNDIDO, LINHA PREDIAL TRADICIONAL, DN= 100 X 75 MM</t>
  </si>
  <si>
    <t>JUNÇÃO 45° EM FERRO FUNDIDO, LINHA PREDIAL TRADICIONAL, DN= 100 X 100 MM</t>
  </si>
  <si>
    <t>JUNÇÃO 45° EM FERRO FUNDIDO, LINHA PREDIAL TRADICIONAL, DN= 150 X 100 MM</t>
  </si>
  <si>
    <t>JUNÇÃO DUPLA 45° EM FERRO FUNDIDO, LINHA PREDIAL TRADICIONAL, DN= 100 MM</t>
  </si>
  <si>
    <t>TE SANITÁRIO 87° 30´ EM FERRO FUNDIDO, LINHA PREDIAL TRADICIONAL, DN= 50 X 50 MM</t>
  </si>
  <si>
    <t>TE SANITÁRIO 87° 30´ EM FERRO FUNDIDO, LINHA PREDIAL TRADICIONAL, DN= 75 X 50 MM</t>
  </si>
  <si>
    <t>TE SANITÁRIO 87° 30´ EM FERRO FUNDIDO, LINHA PREDIAL TRADICIONAL, DN= 75 X 75 MM</t>
  </si>
  <si>
    <t>TE SANITÁRIO 87° 30´ EM FERRO FUNDIDO, LINHA PREDIAL TRADICIONAL, DN= 100 X 50 MM</t>
  </si>
  <si>
    <t>TE SANITÁRIO 87° 30´ EM FERRO FUNDIDO, LINHA PREDIAL TRADICIONAL, DN= 100 X 75 MM</t>
  </si>
  <si>
    <t>TE SANITÁRIO 87° 30´ EM FERRO FUNDIDO, LINHA PREDIAL TRADICIONAL, DN= 100 X 100 MM</t>
  </si>
  <si>
    <t>BUCHA DE REDUÇÃO EM FERRO FUNDIDO, LINHA PREDIAL TRADICIONAL, DN= 75 X 50 MM</t>
  </si>
  <si>
    <t>BUCHA DE REDUÇÃO EM FERRO FUNDIDO, LINHA PREDIAL TRADICIONAL, DN= 100 X 75 MM</t>
  </si>
  <si>
    <t>BUCHA DE REDUÇÃO EM FERRO FUNDIDO, LINHA PREDIAL TRADICIONAL, DN= 150 X 100 MM</t>
  </si>
  <si>
    <t>TUBULACAO EM COBRE PARA AGUA QUENTE, GAS E VAPOR</t>
  </si>
  <si>
    <t>TUBO DE COBRE CLASSE A, DN= 15MM (1/2´), INCLUSIVE CONEXÕES</t>
  </si>
  <si>
    <t>TUBO DE COBRE CLASSE A, DN= 22MM (3/4´), INCLUSIVE CONEXÕES</t>
  </si>
  <si>
    <t>TUBO DE COBRE CLASSE A, DN= 28MM (1´), INCLUSIVE CONEXÕES</t>
  </si>
  <si>
    <t>TUBO DE COBRE CLASSE A, DN= 35MM (1 1/4´), INCLUSIVE CONEXÕES</t>
  </si>
  <si>
    <t>TUBO DE COBRE CLASSE A, DN= 42MM (1 1/2´), INCLUSIVE CONEXÕES</t>
  </si>
  <si>
    <t>TUBO DE COBRE CLASSE A, DN= 54MM (2´), INCLUSIVE CONEXÕES</t>
  </si>
  <si>
    <t>TUBO DE COBRE CLASSE A, DN= 66MM (2 1/2´), INCLUSIVE CONEXÕES</t>
  </si>
  <si>
    <t>TUBO DE COBRE CLASSE A, DN= 79MM (3´), INCLUSIVE CONEXÕES</t>
  </si>
  <si>
    <t>TUBO DE COBRE CLASSE A, DN= 104MM (4´), INCLUSIVE CONEXÕES</t>
  </si>
  <si>
    <t>TUBO DE COBRE CLASSE E, DN= 22MM (3/4´), INCLUSIVE CONEXÕES</t>
  </si>
  <si>
    <t>TUBO DE COBRE CLASSE E, DN= 28MM (1´), INCLUSIVE CONEXÕES</t>
  </si>
  <si>
    <t>TUBO DE COBRE CLASSE E, DN= 35MM (1 1/4´), INCLUSIVE CONEXÕES</t>
  </si>
  <si>
    <t>TUBO DE COBRE CLASSE E, DN= 42MM (1 1/2´), INCLUSIVE CONEXÕES</t>
  </si>
  <si>
    <t>TUBO DE COBRE CLASSE E, DN= 54MM (2´), INCLUSIVE CONEXÕES</t>
  </si>
  <si>
    <t>TUBO DE COBRE CLASSE E, DN= 66MM (2 1/2´), INCLUSIVE CONEXÕES</t>
  </si>
  <si>
    <t>TUBULACAO EM CONCRETO PARA REDE DE AGUAS PLUVIAIS</t>
  </si>
  <si>
    <t>TUBO DE CONCRETO (PS-1), DN= 300MM</t>
  </si>
  <si>
    <t>TUBO DE CONCRETO (PS-1), DN= 400MM</t>
  </si>
  <si>
    <t>TUBO DE CONCRETO (PS-2), DN= 300MM</t>
  </si>
  <si>
    <t>TUBO DE CONCRETO (PS-2), DN= 400MM</t>
  </si>
  <si>
    <t>TUBO DE CONCRETO (PS-2), DN= 500MM</t>
  </si>
  <si>
    <t>TUBO DE CONCRETO (PA-1), DN= 600MM</t>
  </si>
  <si>
    <t>TUBO DE CONCRETO (PA-1), DN= 800MM</t>
  </si>
  <si>
    <t>TUBO DE CONCRETO (PA-1), DN= 1000MM</t>
  </si>
  <si>
    <t>TUBO DE CONCRETO (PA-1), DN= 1200MM</t>
  </si>
  <si>
    <t>TUBO DE CONCRETO (PA-2), DN= 600MM</t>
  </si>
  <si>
    <t>TUBO DE CONCRETO (PA-2), DN= 800MM</t>
  </si>
  <si>
    <t>TUBO DE CONCRETO (PA-2), DN= 1000MM</t>
  </si>
  <si>
    <t>TUBO DE CONCRETO (PA-3), DN= 600MM</t>
  </si>
  <si>
    <t>TUBO DE CONCRETO (PA-3), DN= 800MM</t>
  </si>
  <si>
    <t>TUBO DE CONCRETO (PA-3), DN= 1000MM</t>
  </si>
  <si>
    <t>MEIO TUBO DE CONCRETO, DN= 300MM</t>
  </si>
  <si>
    <t>MEIO TUBO DE CONCRETO, DN= 400MM</t>
  </si>
  <si>
    <t>MEIO TUBO DE CONCRETO, DN= 600MM</t>
  </si>
  <si>
    <t>TUBO DE CONCRETO (PA-2), DN= 1500MM</t>
  </si>
  <si>
    <t>TUBO DE CONCRETO (PA-1), DN= 400MM</t>
  </si>
  <si>
    <t>TUBO DE CONCRETO (PA-2), DN= 400MM</t>
  </si>
  <si>
    <t>TUBO DE CONCRETO (PA-3), DN= 400MM</t>
  </si>
  <si>
    <t>TUBO DE CONCRETO (PA-2), DN= 700MM</t>
  </si>
  <si>
    <t>TUBO DE CONCRETO (PA-2), DN= 500MM</t>
  </si>
  <si>
    <t>TUBO DE CONCRETO (PA-2), DN= 900MM</t>
  </si>
  <si>
    <t>TUBO DE CONCRETO (PA-1), DN= 300MM</t>
  </si>
  <si>
    <t>TUBO DE CONCRETO (PA-2), DN= 300MM</t>
  </si>
  <si>
    <t>MEIO TUBO DE CONCRETO, DN= 200MM</t>
  </si>
  <si>
    <t>TUBULACAO EM PEAD CORRUGADO PERFURADO PARA REDE DRENAGEM</t>
  </si>
  <si>
    <t>TUBO EM POLIETILENO DE ALTA DENSIDADE CORRUGADO PERFURADO, DN= 2 1/2´, INCLUSIVE CONEXÕES</t>
  </si>
  <si>
    <t>TUBO EM POLIETILENO DE ALTA DENSIDADE CORRUGADO PERFURADO, DN= 3´, INCLUSIVE CONEXÕES</t>
  </si>
  <si>
    <t>TUBO EM POLIETILENO DE ALTA DENSIDADE CORRUGADO PERFURADO, DN= 4´, INCLUSIVE CONEXÕES</t>
  </si>
  <si>
    <t>TUBO EM POLIETILENO DE ALTA DENSIDADE CORRUGADO PERFURADO, DN= 6´, INCLUSIVE CONEXÕES</t>
  </si>
  <si>
    <t>TUBO EM POLIETILENO DE ALTA DENSIDADE CORRUGADO PERFURADO, DN= 8´, INCLUSIVE CONEXÕES</t>
  </si>
  <si>
    <t>TUBO EM POLIETILENO DE ALTA DENSIDADE CORRUGADO, DN/DI= 250 MM</t>
  </si>
  <si>
    <t>TUBO EM POLIETILENO DE ALTA DENSIDADE CORRUGADO, DN/DI= 300 MM</t>
  </si>
  <si>
    <t>TUBO EM POLIETILENO DE ALTA DENSIDADE CORRUGADO, DN/DI= 400 MM</t>
  </si>
  <si>
    <t>TUBO EM POLIETILENO DE ALTA DENSIDADE CORRUGADO, DN/DI= 500 MM</t>
  </si>
  <si>
    <t>TUBO EM POLIETILENO DE ALTA DENSIDADE CORRUGADO, DN/DI= 600 MM</t>
  </si>
  <si>
    <t>TUBO EM POLIETILENO DE ALTA DENSIDADE CORRUGADO, DN/DI= 800 MM</t>
  </si>
  <si>
    <t>TUBO EM POLIETILENO DE ALTA DENSIDADE CORRUGADO, DN/DI= 1000 MM</t>
  </si>
  <si>
    <t>TUBO EM POLIETILENO DE ALTA DENSIDADE CORRUGADO, DN/DI= 1200 MM</t>
  </si>
  <si>
    <t>TUBULACAO EM FERRO DUCTIL PARA REDES DE SANEAMENTO</t>
  </si>
  <si>
    <t>TUBO DE FERRO FUNDIDO CLASSE K-7 COM JUNTA ELÁSTICA, DN= 150MM, INCLUSIVE CONEXÕES</t>
  </si>
  <si>
    <t>TUBO DE FERRO FUNDIDO CLASSE K-7 COM JUNTA ELÁSTICA, DN= 200MM, INCLUSIVE CONEXÕES</t>
  </si>
  <si>
    <t>TUBO DE FERRO FUNDIDO CLASSE K-7 COM JUNTA ELÁSTICA, DN= 250MM, INCLUSIVE CONEXÕES</t>
  </si>
  <si>
    <t>TUBO DE FERRO FUNDIDO CLASSE K-7 COM JUNTA ELÁSTICA, DN= 350MM, INCLUSIVE CONEXÕES</t>
  </si>
  <si>
    <t>TUBO DE FERRO FUNDIDO CLASSE K-7 COM JUNTA ELÁSTICA, DN= 300MM, INCLUSIVE CONEXÕES</t>
  </si>
  <si>
    <t>TUBO DE FERRO FUNDIDO CLASSE K-9 COM JUNTA ELÁSTICA, DN= 80MM, INCLUSIVE CONEXÕES</t>
  </si>
  <si>
    <t>TUBO DE FERRO FUNDIDO CLASSE K-9 COM JUNTA ELÁSTICA, DN= 100MM, INCLUSIVE CONEXÕES</t>
  </si>
  <si>
    <t>TUBO DE FERRO FUNDIDO CLASSE K-9 COM JUNTA ELÁSTICA, DN= 150MM, INCLUSIVE CONEXÕES</t>
  </si>
  <si>
    <t>TUBO DE FERRO FUNDIDO CLASSE K-9 COM JUNTA ELÁSTICA, DN= 200MM, INCLUSIVE CONEXÕES</t>
  </si>
  <si>
    <t>TUBO DE FERRO FUNDIDO CLASSE K-9 COM JUNTA ELÁSTICA, DN= 250MM, INCLUSIVE CONEXÕES</t>
  </si>
  <si>
    <t>TUBO DE FERRO FUNDIDO CLASSE K-9 COM JUNTA ELÁSTICA, DN= 300MM, INCLUSIVE CONEXÕES</t>
  </si>
  <si>
    <t>TUBO DE FERRO FUNDIDO CLASSE K-9 COM JUNTA ELÁSTICA, DN= 350MM, INCLUSIVE CONEXÕES</t>
  </si>
  <si>
    <t>TUBULACAO EM PEAD - RECALQUE DE TRATAMENTO DE ESGOTO</t>
  </si>
  <si>
    <t>TUBO EM POLIETILENO DE ALTA DENSIDADE DE=160 MM - PN-10, INCLUSIVE CONEXÕES</t>
  </si>
  <si>
    <t>TUBO EM POLIETILENO DE ALTA DENSIDADE DE=200 MM - PN-10, INCLUSIVE CONEXÕES</t>
  </si>
  <si>
    <t>TUBO EM POLIETILENO DE ALTA DENSIDADE DE=225 MM - PN-10, INCLUSIVE CONEXÕES</t>
  </si>
  <si>
    <t>TUBULACAO FLANGEADA EM FERRO DUCTIL PARA REDES DE SANEAMENTO</t>
  </si>
  <si>
    <t>TUBO EM FERRO FUNDIDO COM PONTA E PONTA TCLA - DN= 80MM, SEM JUNTAS E CONEXÕES</t>
  </si>
  <si>
    <t>TUBO EM FERRO FUNDIDO COM PONTA E PONTA TCLA - DN= 100MM, SEM JUNTAS E CONEXÕES</t>
  </si>
  <si>
    <t>TUBO EM FERRO FUNDIDO COM PONTA E PONTA TCLA - DN= 150MM, SEM JUNTAS E CONEXÕES</t>
  </si>
  <si>
    <t>TUBO EM FERRO FUNDIDO COM PONTA E PONTA TCLA - DN= 200MM, SEM JUNTAS E CONEXÕES</t>
  </si>
  <si>
    <t>TUBO EM FERRO FUNDIDO COM PONTA E PONTA TCLA - DN= 250MM, SEM JUNTAS E CONEXÕES</t>
  </si>
  <si>
    <t>TUBO EM FERRO FUNDIDO COM PONTA E PONTA TCLA - DN= 300MM, SEM JUNTAS E CONEXÕES</t>
  </si>
  <si>
    <t>FLANGE AVULSO EM FERRO FUNDIDO, CLASSE PN-10, DN= 50MM</t>
  </si>
  <si>
    <t>FLANGE AVULSO EM FERRO FUNDIDO, CLASSE PN-10, DN= 80MM</t>
  </si>
  <si>
    <t>FLANGE AVULSO EM FERRO FUNDIDO, CLASSE PN-10, DN= 100MM</t>
  </si>
  <si>
    <t>FLANGE AVULSO EM FERRO FUNDIDO, CLASSE PN-10, DN= 150MM</t>
  </si>
  <si>
    <t>FLANGE AVULSO EM FERRO FUNDIDO, CLASSE PN-10, DN= 200MM</t>
  </si>
  <si>
    <t>FLANGE AVULSO EM FERRO FUNDIDO, CLASSE PN-10, DN= 250MM</t>
  </si>
  <si>
    <t>FLANGE AVULSO EM FERRO FUNDIDO, CLASSE PN-10, DN= 300MM</t>
  </si>
  <si>
    <t>CURVA DE 90° EM FERRO FUNDIDO COM FLANGES, CLASSE PN-10, DN= 50MM</t>
  </si>
  <si>
    <t>CURVA DE 90° EM FERRO FUNDIDO, COM FLANGES, CLASSE PN-10, DN= 80MM</t>
  </si>
  <si>
    <t>CURVA DE 90° EM FERRO FUNDIDO, COM FLANGES, CLASSE PN-10, DN= 100MM</t>
  </si>
  <si>
    <t>CURVA DE 90° EM FERRO FUNDIDO, COM FLANGES, CLASSE PN-10, DN= 150MM</t>
  </si>
  <si>
    <t>TE EM FERRO FUNDIDO, COM FLANGES, CLASSE PN-10, DN= 80MM, COM DERIVAÇÃO DE 80MM</t>
  </si>
  <si>
    <t>TE EM FERRO FUNDIDO, COM FLANGES, CLASSE PN-10, DN= 100MM, COM DERIVAÇÕES DE 80 ATÉ 100MM</t>
  </si>
  <si>
    <t>TE EM FERRO FUNDIDO, COM FLANGES, CLASSE PN-10, DN= 150MM, COM DERIVAÇÕES DE 80 ATÉ 150MM</t>
  </si>
  <si>
    <t>JUNTA GIBAULT EM FERRO FUNDIDO, DN= 80MM, COMPLETA</t>
  </si>
  <si>
    <t>JUNTA GIBAULT EM FERRO FUNDIDO, DN= 100 MM, COMPLETA</t>
  </si>
  <si>
    <t>TUBULACAO FLANGEADA EM FERRO DUCTIL PARA REDES DE SANEAMENTO.</t>
  </si>
  <si>
    <t>REDUÇÃO EXCÊNTRICA EM FERRO FUNDIDO, COM FLANGES, CLASSE PN-10, DN= 100MM X 80MM</t>
  </si>
  <si>
    <t>REDUÇÃO EXCÊNTRICA EM FERRO FUNDIDO, COM FLANGES, CLASSE PN-10, DN= 150MM X 80/100MM</t>
  </si>
  <si>
    <t>REDUÇÃO EXCÊNTRICA EM FERRO FUNDIDO, COM FLANGES, CLASSE PN-10, DN= 200MM X 100/150MM</t>
  </si>
  <si>
    <t>REDUÇÃO EXCÊNTRICA EM FERRO FUNDIDO, COM FLANGES, CLASSE PN-10, DN= 250MM X 150/200MM</t>
  </si>
  <si>
    <t>REDUÇÃO CONCÊNTRICA EM FERRO FUNDIDO, COM FLANGES, CLASSE PN-10, DN= 80 X 50MM</t>
  </si>
  <si>
    <t>REDUÇÃO CONCÊNTRICA EM FERRO FUNDIDO, COM FLANGES, CLASSE PN-10, DN= 100MM X 80MM</t>
  </si>
  <si>
    <t>REDUÇÃO CONCÊNTRICA EM FERRO FUNDIDO, COM FLANGES, CLASSE PN-10, DN= 150MM X 80/100MM</t>
  </si>
  <si>
    <t>REDUÇÃO CONCÊNTRICA EM FERRO FUNDIDO, COM FLANGES, CLASSE PN-10, DN= 200MM X 100/150MM</t>
  </si>
  <si>
    <t>REDUÇÃO CONCÊNTRICA EM FERRO FUNDIDO, COM FLANGES, CLASSE PN-10, DN= 250MM X 150/200MM</t>
  </si>
  <si>
    <t>REPAROS, CONSERVACOES E COMPLEMENTOS - GRUPO 46</t>
  </si>
  <si>
    <t>ASSENTAMENTO DE TUBO DE CONCRETO COM DIÂMETRO ATÉ 600 MM</t>
  </si>
  <si>
    <t>ASSENTAMENTO DE TUBO DE CONCRETO COM DIÂMETRO DE 700 ATÉ 1500 MM</t>
  </si>
  <si>
    <t>TUBULACAO EM ACO PRETO SCHEDULE</t>
  </si>
  <si>
    <t>TUBO DE AÇO CARBONO PRETO SEM COSTURA SCHEDULE 40, DN= 1´ - INCLUSIVE CONEXÕES</t>
  </si>
  <si>
    <t>TUBO DE AÇO CARBONO PRETO SEM COSTURA SCHEDULE 40, DN= 1 1/4´ - INCLUSIVE CONEXÕES</t>
  </si>
  <si>
    <t>TUBO DE AÇO CARBONO PRETO SEM COSTURA SCHEDULE 40, DN= 1 1/2´ - INCLUSIVE CONEXÕES</t>
  </si>
  <si>
    <t>TUBO DE AÇO CARBONO PRETO SEM COSTURA SCHEDULE 40, DN= 2´ - INCLUSIVE CONEXÕES</t>
  </si>
  <si>
    <t>TUBO DE AÇO CARBONO PRETO SEM COSTURA SCHEDULE 40, DN= 2 1/2´ - INCLUSIVE CONEXÕES</t>
  </si>
  <si>
    <t>TUBO DE AÇO CARBONO PRETO SEM COSTURA SCHEDULE 40, DN= 3´ - INCLUSIVE CONEXÕES</t>
  </si>
  <si>
    <t>TUBO DE AÇO CARBONO PRETO SEM COSTURA SCHEDULE 40, DN= 3 1/2´ - INCLUSIVE CONEXÕES</t>
  </si>
  <si>
    <t>TUBO DE AÇO CARBONO PRETO SEM COSTURA SCHEDULE 40, DN= 4´ - INCLUSIVE CONEXÕES</t>
  </si>
  <si>
    <t>TUBO DE AÇO CARBONO PRETO SEM COSTURA SCHEDULE 40, DN= 5´ - INCLUSIVE CONEXÕES</t>
  </si>
  <si>
    <t>TUBO DE AÇO CARBONO PRETO SEM COSTURA SCHEDULE 40, DN= 6´ - INCLUSIVE CONEXÕES</t>
  </si>
  <si>
    <t>TUBO DE AÇO CARBONO PRETO SEM COSTURA SCHEDULE 40, DN= 8´ - INCLUSIVE CONEXÕES</t>
  </si>
  <si>
    <t>TUBO DE AÇO CARBONO PRETO COM COSTURA SCHEDULE 40, DN= 10´ - INCLUSIVE CONEXÕES</t>
  </si>
  <si>
    <t>TUBO DE AÇO CARBONO PRETO COM COSTURA SCHEDULE 40, DN= 12´ - INCLUSIVE CONEXÕES</t>
  </si>
  <si>
    <t>TUBULACAO EM CONCRETO PARA REDE DE ESGOTO SANITARIO</t>
  </si>
  <si>
    <t>TUBO DE CONCRETO CLASSE EA-3, DN= 400 MM</t>
  </si>
  <si>
    <t>TUBO DE CONCRETO CLASSE EA-3, DN= 500 MM</t>
  </si>
  <si>
    <t>TUBO DE CONCRETO CLASSE EA-3, DN= 600 MM</t>
  </si>
  <si>
    <t>TUBO DE CONCRETO CLASSE EA-3, DN= 700 MM</t>
  </si>
  <si>
    <t>TUBO DE CONCRETO CLASSE EA-3, DN= 800 MM</t>
  </si>
  <si>
    <t>TUBO DE CONCRETO CLASSE EA-3, DN= 900 MM</t>
  </si>
  <si>
    <t>TUBO DE CONCRETO CLASSE EA-3, DN= 1000 MM</t>
  </si>
  <si>
    <t>TUBO DE CONCRETO CLASSE EA-3, DN= 1200 MM</t>
  </si>
  <si>
    <t>TUBULACAO EM FERRO FUNDIDO PREDIAL SMU - ESGOTO E PLUVIAL</t>
  </si>
  <si>
    <t>TUBO EM FERRO FUNDIDO COM PONTA E PONTA, PREDIAL SMU, DN= 50 MM</t>
  </si>
  <si>
    <t>TUBO EM FERRO FUNDIDO COM PONTA E PONTA, PREDIAL SMU, DN= 75 MM</t>
  </si>
  <si>
    <t>TUBO EM FERRO FUNDIDO COM PONTA E PONTA, PREDIAL SMU, DN= 100 MM</t>
  </si>
  <si>
    <t>TUBO EM FERRO FUNDIDO COM PONTA E PONTA, PREDIAL SMU, DN= 150 MM</t>
  </si>
  <si>
    <t>TUBO EM FERRO FUNDIDO COM PONTA E PONTA, PREDIAL SMU, DN= 200 MM</t>
  </si>
  <si>
    <t>JUNTA DE UNIÃO EM AÇO INOXIDÁVEL PARA TUBO EM FERRO FUNDIDO PREDIAL SMU, DN= 50 MM</t>
  </si>
  <si>
    <t>JUNTA DE UNIÃO EM AÇO INOXIDÁVEL PARA TUBO EM FERRO FUNDIDO PREDIAL SMU, DN= 75 MM</t>
  </si>
  <si>
    <t>JUNTA DE UNIÃO EM AÇO INOXIDÁVEL PARA TUBO EM FERRO FUNDIDO PREDIAL SMU, DN= 100 MM</t>
  </si>
  <si>
    <t>JUNTA DE UNIÃO EM AÇO INOXIDÁVEL PARA TUBO EM FERRO FUNDIDO PREDIAL SMU, DN= 150 MM</t>
  </si>
  <si>
    <t>JUNTA DE UNIÃO EM AÇO INOXIDÁVEL PARA TUBO EM FERRO FUNDIDO PREDIAL SMU, DN= 200 MM</t>
  </si>
  <si>
    <t>CONJUNTO DE ANCORAGEM PARA TUBO EM FERRO FUNDIDO PREDIAL SMU, DN= 50 MM</t>
  </si>
  <si>
    <t>CONJUNTO DE ANCORAGEM PARA TUBO EM FERRO FUNDIDO PREDIAL SMU, DN= 75 MM</t>
  </si>
  <si>
    <t>CONJUNTO DE ANCORAGEM PARA TUBO EM FERRO FUNDIDO PREDIAL SMU, DN= 100 MM</t>
  </si>
  <si>
    <t>CONJUNTO DE ANCORAGEM PARA TUBO EM FERRO FUNDIDO PREDIAL SMU, DN= 125 MM</t>
  </si>
  <si>
    <t>CONJUNTO DE ANCORAGEM PARA TUBO EM FERRO FUNDIDO PREDIAL SMU, DN= 150 MM</t>
  </si>
  <si>
    <t>CONJUNTO DE ANCORAGEM PARA TUBO EM FERRO FUNDIDO PREDIAL SMU, DN= 200 MM</t>
  </si>
  <si>
    <t>TUBO EM FERRO FUNDIDO COM PONTA E PONTA, PREDIAL SMU, DN= 125 MM</t>
  </si>
  <si>
    <t>TUBO EM FERRO FUNDIDO COM PONTA E PONTA, PREDIAL SMU, DN= 250 MM</t>
  </si>
  <si>
    <t>JOELHO 45° EM FERRO FUNDIDO, PREDIAL SMU, DN= 50 MM</t>
  </si>
  <si>
    <t>JOELHO 45° EM FERRO FUNDIDO, PREDIAL SMU, DN= 75 MM</t>
  </si>
  <si>
    <t>JOELHO 45° EM FERRO FUNDIDO, PREDIAL SMU, DN= 100 MM</t>
  </si>
  <si>
    <t>JOELHO 45° EM FERRO FUNDIDO, PREDIAL SMU, DN= 125 MM</t>
  </si>
  <si>
    <t>JOELHO 45° EM FERRO FUNDIDO, PREDIAL SMU, DN= 150 MM</t>
  </si>
  <si>
    <t>JOELHO 45° EM FERRO FUNDIDO, PREDIAL SMU, DN= 200 MM</t>
  </si>
  <si>
    <t>JOELHO 88° EM FERRO FUNDIDO, PREDIAL SMU, DN= 50 MM</t>
  </si>
  <si>
    <t>JOELHO 88° EM FERRO FUNDIDO, PREDIAL SMU, DN= 75 MM</t>
  </si>
  <si>
    <t>JOELHO 88° EM FERRO FUNDIDO, PREDIAL SMU, DN= 100 MM</t>
  </si>
  <si>
    <t>JOELHO 88° EM FERRO FUNDIDO, PREDIAL SMU, DN= 150 MM</t>
  </si>
  <si>
    <t>JOELHO 88° EM FERRO FUNDIDO, PREDIAL SMU, DN= 200 MM</t>
  </si>
  <si>
    <t>JUNÇÃO 45° EM FERRO FUNDIDO, PREDIAL SMU, DN= 50 X 50 MM</t>
  </si>
  <si>
    <t>JUNÇÃO 45° EM FERRO FUNDIDO, PREDIAL SMU, DN= 75 X 50 MM</t>
  </si>
  <si>
    <t>JUNÇÃO 45° EM FERRO FUNDIDO, PREDIAL SMU, DN= 75 X 75 MM</t>
  </si>
  <si>
    <t>JUNÇÃO 45° EM FERRO FUNDIDO, PREDIAL SMU, DN= 100 X 75 MM</t>
  </si>
  <si>
    <t>JUNÇÃO 45° EM FERRO FUNDIDO, PREDIAL SMU, DN= 100 X 100 MM</t>
  </si>
  <si>
    <t>JUNÇÃO 45° EM FERRO FUNDIDO, PREDIAL SMU, DN= 150 X 150 MM</t>
  </si>
  <si>
    <t>JUNTA DE UNIÃO EM AÇO INOXIDÁVEL PARA TUBO EM FERRO FUNDIDO PREDIAL SMU, DN= 125 MM</t>
  </si>
  <si>
    <t>JUNTA DE UNIÃO EM AÇO INOXIDÁVEL PARA TUBO EM FERRO FUNDIDO PREDIAL SMU, DN= 250 MM</t>
  </si>
  <si>
    <t>REDUÇÃO EXCÊNTRICA EM FERRO FUNDIDO, PREDIAL SMU, DN= 75 X 50 MM</t>
  </si>
  <si>
    <t>REDUÇÃO EXCÊNTRICA EM FERRO FUNDIDO, PREDIAL SMU, DN= 100 X 75 MM</t>
  </si>
  <si>
    <t>REDUÇÃO EXCÊNTRICA EM FERRO FUNDIDO, PREDIAL SMU, DN= 125 X 75 MM</t>
  </si>
  <si>
    <t>REDUÇÃO EXCÊNTRICA EM FERRO FUNDIDO, PREDIAL SMU, DN= 125 X 100 MM</t>
  </si>
  <si>
    <t>REDUÇÃO EXCÊNTRICA EM FERRO FUNDIDO, PREDIAL SMU, DN= 150 X 75 MM</t>
  </si>
  <si>
    <t>REDUÇÃO EXCÊNTRICA EM FERRO FUNDIDO, PREDIAL SMU, DN= 150 X 100 MM</t>
  </si>
  <si>
    <t>REDUÇÃO EXCÊNTRICA EM FERRO FUNDIDO, PREDIAL SMU, DN= 200 X 125 MM</t>
  </si>
  <si>
    <t>REDUÇÃO EXCÊNTRICA EM FERRO FUNDIDO, PREDIAL SMU, DN= 200 X 150 MM</t>
  </si>
  <si>
    <t>REDUÇÃO EXCÊNTRICA EM FERRO FUNDIDO, PREDIAL SMU, DN= 250 X 200 MM</t>
  </si>
  <si>
    <t>TE DE VISITA EM FERRO FUNDIDO, PREDIAL SMU, DN= 75 MM</t>
  </si>
  <si>
    <t>TE DE VISITA EM FERRO FUNDIDO, PREDIAL SMU, DN= 100 MM</t>
  </si>
  <si>
    <t>TE DE VISITA EM FERRO FUNDIDO, PREDIAL SMU, DN= 125 MM</t>
  </si>
  <si>
    <t>TE DE VISITA EM FERRO FUNDIDO, PREDIAL SMU, DN= 150 MM</t>
  </si>
  <si>
    <t>TE DE VISITA EM FERRO FUNDIDO, PREDIAL SMU, DN= 200 MM</t>
  </si>
  <si>
    <t>ABRAÇADEIRA DENTADA PARA TRAVAMENTO EM AÇO INOXIDÁVEL, COM PARAFUSO DE AÇO ZINCADO, PARA TUBO EM FERRO FUNDIDO PREDIAL SMU, DN= 50 MM</t>
  </si>
  <si>
    <t>ABRAÇADEIRA DENTADA PARA TRAVAMENTO EM AÇO INOXIDÁVEL, COM PARAFUSO DE AÇO ZINCADO, PARA TUBO EM FERRO FUNDIDO PREDIAL SMU, DN= 75 MM</t>
  </si>
  <si>
    <t>ABRAÇADEIRA DENTADA PARA TRAVAMENTO EM AÇO INOXIDÁVEL, COM PARAFUSO DE AÇO ZINCADO, PARA TUBO EM FERRO FUNDIDO PREDIAL SMU, DN= 100 MM</t>
  </si>
  <si>
    <t>ABRAÇADEIRA DENTADA PARA TRAVAMENTO EM AÇO INOXIDÁVEL, COM PARAFUSO DE AÇO ZINCADO, PARA TUBO EM FERRO FUNDIDO PREDIAL SMU, DN= 150 MM</t>
  </si>
  <si>
    <t>TAMPÃO SIMPLES EM FERRO FUNDIDO, PREDIAL SMU, DN= 150 MM</t>
  </si>
  <si>
    <t>TAMPÃO SIMPLES EM FERRO FUNDIDO, PREDIAL SMU, DN= 200 MM</t>
  </si>
  <si>
    <t>JUNÇÃO 45° EM FERRO FUNDIDO, PREDIAL SMU, DN= 125 X 100 MM</t>
  </si>
  <si>
    <t>JUNÇÃO 45° EM FERRO FUNDIDO, PREDIAL SMU, DN= 150 X 100 MM</t>
  </si>
  <si>
    <t>JUNÇÃO 45° EM FERRO FUNDIDO, PREDIAL SMU, DN= 200 X 100 MM</t>
  </si>
  <si>
    <t>JUNÇÃO 45° EM FERRO FUNDIDO, PREDIAL SMU, DN= 200 X 200 MM</t>
  </si>
  <si>
    <t>TUBULACAO EM COBRE, PARA SISTEMA DE AR CONDICIONADO</t>
  </si>
  <si>
    <t>TUBO DE COBRE FLEXÍVEL, ESPESSURA 1/32" - DIÂMETRO 3/16", INCLUSIVE CONEXÕES</t>
  </si>
  <si>
    <t>TUBO DE COBRE FLEXÍVEL, ESPESSURA 1/32" - DIÂMETRO 1/4", INCLUSIVE CONEXÕES</t>
  </si>
  <si>
    <t>TUBO DE COBRE FLEXÍVEL, ESPESSURA 1/32" - DIÂMETRO 5/16", INCLUSIVE CONEXÕES</t>
  </si>
  <si>
    <t>TUBO DE COBRE FLEXÍVEL, ESPESSURA 1/32" - DIÂMETRO 3/8", INCLUSIVE CONEXÕES</t>
  </si>
  <si>
    <t>TUBO DE COBRE FLEXÍVEL, ESPESSURA 1/32" - DIÂMETRO 1/2", INCLUSIVE CONEXÕES</t>
  </si>
  <si>
    <t>TUBO DE COBRE FLEXÍVEL, ESPESSURA 1/32" - DIÂMETRO 5/8", INCLUSIVE CONEXÕES</t>
  </si>
  <si>
    <t>TUBO DE COBRE FLEXÍVEL, ESPESSURA 1/32" - DIÂMETRO 3/4", INCLUSIVE CONEXÕES</t>
  </si>
  <si>
    <t>TUBULACAO EM COBRE RIGIDO, PARA SISTEMA VRF DE AR CONDICIONADO</t>
  </si>
  <si>
    <t>TUBO DE COBRE SEM COSTURA, RÍGIDO, ESPESSURA 1/16" - DIÂMETRO 3/8", INCLUSIVE CONEXÕES</t>
  </si>
  <si>
    <t>TUBO DE COBRE SEM COSTURA, RÍGIDO, ESPESSURA 1/16" - DIÂMETRO 1/2", INCLUSIVE CONEXÕES</t>
  </si>
  <si>
    <t>TUBO DE COBRE SEM COSTURA, RÍGIDO, ESPESSURA 1/16" - DIÂMETRO 5/8", INCLUSIVE CONEXÕES</t>
  </si>
  <si>
    <t>TUBO DE COBRE SEM COSTURA, RÍGIDO, ESPESSURA 1/16" - DIÂMETRO 3/4", INCLUSIVE CONEXÕES</t>
  </si>
  <si>
    <t>TUBO DE COBRE SEM COSTURA, RÍGIDO, ESPESSURA 1/16" - DIÂMETRO 7/8", INCLUSIVE CONEXÕES</t>
  </si>
  <si>
    <t>TUBO DE COBRE SEM COSTURA, RÍGIDO, ESPESSURA 1/16" - DIÂMETRO 1", INCLUSIVE CONEXÕES</t>
  </si>
  <si>
    <t>TUBO DE COBRE SEM COSTURA, RÍGIDO, ESPESSURA 1/16" - DIÂMETRO 1.1/8", INCLUSIVE CONEXÕES</t>
  </si>
  <si>
    <t>TUBO DE COBRE SEM COSTURA, RÍGIDO, ESPESSURA 1/16" - DIÂMETRO 1.1/4", INCLUSIVE CONEXÕES</t>
  </si>
  <si>
    <t>TUBO DE COBRE SEM COSTURA, RÍGIDO, ESPESSURA 1/16" - DIÂMETRO 1.3/8", INCLUSIVE CONEXÕES</t>
  </si>
  <si>
    <t>TUBO DE COBRE SEM COSTURA, RÍGIDO, ESPESSURA 1/16" - DIÂMETRO 1.1/2", INCLUSIVE CONEXÕES</t>
  </si>
  <si>
    <t>TUBO DE COBRE SEM COSTURA, RÍGIDO, ESPESSURA 1/16" - DIÂMETRO 1.5/8", INCLUSIVE CONEXÕES</t>
  </si>
  <si>
    <t>TUBULACAO EM PP - AGUAS PLUVIAIS / ESGOTO</t>
  </si>
  <si>
    <t>TUBO DE ESGOTO EM POLIPROPILENO DE ALTA RESISTÊNCIA - PP, DN= 40MM, PRETO, COM UNIÃO DESLIZANTE E GUARNIÇÃO ELASTOMÉRICA DE DUPLO LÁBIO</t>
  </si>
  <si>
    <t>TUBO DE ESGOTO EM POLIPROPILENO DE ALTA RESISTÊNCIA - PP, DN= 50MM, PRETO, COM UNIÃO DESLIZANTE E GUARNIÇÃO ELASTOMÉRICA DE DUPLO LÁBIO</t>
  </si>
  <si>
    <t>TUBO DE ESGOTO EM POLIPROPILENO DE ALTA RESISTÊNCIA - PP, DN= 63MM, PRETO, COM UNIÃO DESLIZANTE E GUARNIÇÃO ELASTOMÉRICA DE DUPLO LÁBIO</t>
  </si>
  <si>
    <t>TUBO DE ESGOTO EM POLIPROPILENO DE ALTA RESISTÊNCIA - PP, DN= 110MM, PRETO, COM UNIÃO DESLIZANTE E GUARNIÇÃO ELASTOMÉRICA DE DUPLO LÁBIO</t>
  </si>
  <si>
    <t>JOELHO 45° EM POLIPROPILENO DE ALTA RESISTÊNCIA, PRETO, TIPO PB, DN= 40MM</t>
  </si>
  <si>
    <t>JOELHO 45° EM POLIPROPILENO DE ALTA RESISTÊNCIA - PP, PRETO, TIPO PB, DN= 50MM</t>
  </si>
  <si>
    <t>JOELHO 45° EM POLIPROPILENO DE ALTA RESISTÊNCIA - PP, PRETO, TIPO PB, DN= 63MM</t>
  </si>
  <si>
    <t>JOELHO 45° EM POLIPROPILENO DE ALTA RESISTÊNCIA - PP, PRETO, TIPO PB, DN= 110MM</t>
  </si>
  <si>
    <t>JOELHO 87°30' EM POLIPROPILENO DE ALTA RESISTÊNCIA - PP, PRETO, TIPO PB, DN= 40MM</t>
  </si>
  <si>
    <t>JOELHO 87°30' EM POLIPROPILENO DE ALTA RESISTÊNCIA - PP, PRETO, TIPO PB, DN= 50MM</t>
  </si>
  <si>
    <t>JOELHO 87°30' EM POLIPROPILENO DE ALTA RESISTÊNCIA - PP, PRETO, TIPO PB, DN= 63MM</t>
  </si>
  <si>
    <t>JOELHO 87°30' EM POLIPROPILENO DE ALTA RESISTÊNCIA - PP, PRETO, TIPO PB, DN= 110MM, COM BASE DE APOIO</t>
  </si>
  <si>
    <t>LUVA DUPLA EM POLIPROPILENO DE ALTA RESISTÊNCIA - PP,  PRETO,  DN= 40MM</t>
  </si>
  <si>
    <t>LUVA DUPLA EM POLIPROPILENO DE ALTA RESISTÊNCIA - PP,  PRETO,  DN= 50MM</t>
  </si>
  <si>
    <t>LUVA DUPLA EM POLIPROPILENO DE ALTA RESISTÊNCIA - PP,  PRETO,  DN= 63MM</t>
  </si>
  <si>
    <t>LUVA DUPLA EM POLIPROPILENO DE ALTA RESISTÊNCIA - PP,  PRETO,  DN= 110MM</t>
  </si>
  <si>
    <t>LUVA DE REDUÇÃO EM POLIPROPILENO DE ALTA RESISTÊNCIA - PP, PRETO, TIPO PB, DN= 50X40MM</t>
  </si>
  <si>
    <t>LUVA DE REDUÇÃO EM POLIPROPILENO DE ALTA RESISTÊNCIA - PP, PRETO, TIPO PB, DN= 63X50MM</t>
  </si>
  <si>
    <t>LUVA DE REDUÇÃO EM POLIPROPILENO DE ALTA RESISTÊNCIA - PP, PRETO, TIPO PB, DN= 110X63MM</t>
  </si>
  <si>
    <t>TÊ 87°30' SIMPLES EM POLIPROPILENO DE ALTA RESISTÊNCIA - PP, PRETO, TIPO PB, DN= 50X50MM</t>
  </si>
  <si>
    <t>TÊ 87°30' SIMPLES EM POLIPROPILENO DE ALTA RESISTÊNCIA - PP, PRETO, TIPO PB, DN= 63X63MM</t>
  </si>
  <si>
    <t>TÊ 87°30' SIMPLES EM POLIPROPILENO DE ALTA RESISTÊNCIA - PP, PRETO, TIPO PB, DN= 110X110MM</t>
  </si>
  <si>
    <t>TÊ 87°30' SIMPLES DE REDUÇÃO EM POLIPROPILENO DE ALTA RESISTÊNCIA - PP, PRETO, TIPO PB, DN= 110X63MM</t>
  </si>
  <si>
    <t>TÊ 87°30' DE INSPEÇÃO EM POLIPROPILENO DE ALTA RESISTÊNCIA - PP, PRETO (PXB), DN 110MM</t>
  </si>
  <si>
    <t>JUNÇÃO 45° SIMPLES EM POLIPROPILENO DE ALTA RESISTÊNCIA - PP, PRETO, TIPO PB, DN= 50X50MM</t>
  </si>
  <si>
    <t>JUNÇÃO 45° SIMPLES EM POLIPROPILENO DE ALTA RESISTÊNCIA - PP, PRETO, TIPO PB, DN= 63X63MM</t>
  </si>
  <si>
    <t>JUNÇÃO 45° SIMPLES EM POLIPROPILENO DE ALTA RESISTÊNCIA - PP, PRETO, TIPO PB, DN= 110X110MM</t>
  </si>
  <si>
    <t>JUNÇÃO 45° SIMPLES DE REDUÇÃO EM POLIPROPILENO DE ALTA RESISTÊNCIA - PP, PRETO, TIPO PB, DN= 63X50MM</t>
  </si>
  <si>
    <t>JUNÇÃO 45° SIMPLES DE REDUÇÃO EM POLIPROPILENO DE ALTA RESISTÊNCIA - PP, PRETO, TIPO PB, DN= 110X50MM</t>
  </si>
  <si>
    <t>JUNÇÃO 45° SIMPLES DE REDUÇÃO EM POLIPROPILENO DE ALTA RESISTÊNCIA - PP, PRETO, TIPO PB, DN= 110X63MM</t>
  </si>
  <si>
    <t>CURVA 87°30' EM POLIPROPILENO DE ALTA RESISTÊNCIA - PP, PRETO, TIPO PB, DN= 110MM</t>
  </si>
  <si>
    <t>CAIXA SIFONADA DE PISO, EM POLIPROPILENO DE ALTA RESISTÊNCIA PP, PRETO,  DN=125MM, UMA SAÍDA DE 63MM</t>
  </si>
  <si>
    <t>PROLONGAMENTO PARA CAIXA SIFONADA EM PROLIPROPILENO DE ALTA RESISTÊNCIA PP, PRETO, DN= 125MM</t>
  </si>
  <si>
    <t>TAMPA TÊ DE INSPEÇÃO OVAL, EM POLIPROPILENO DE ALTA RESISTÊNCIA PRETO (PXB), DN=110MM</t>
  </si>
  <si>
    <t>TAMPÃO EM POLIPROPILENO DE ALTA RESISTÊNCIA PP, PRETO (PXB), DN=63MM</t>
  </si>
  <si>
    <t>TAMPÃO EM POLIPROPILENO DE ALTA RESISTÊNCIA PP, PRETO (PXB), DN=110MM</t>
  </si>
  <si>
    <t>PORTA MARCO PARA GRELHA DE 12X12 CM, EM PROLIPROPILENO DE ALTA RESISTÊNCIA PP,  PRETO</t>
  </si>
  <si>
    <t>MARCO DE BRONZE COM GRELHA EM AÇO INOXIDÁVEL DE 12X12CM</t>
  </si>
  <si>
    <t>REGISTRO E / OU VALVULA EM LATAO FUNDIDO SEM ACABAMENTO</t>
  </si>
  <si>
    <t>REGISTRO DE GAVETA EM LATÃO FUNDIDO SEM ACABAMENTO, DN= 1/2´</t>
  </si>
  <si>
    <t>REGISTRO DE GAVETA EM LATÃO FUNDIDO SEM ACABAMENTO, DN= 3/4´</t>
  </si>
  <si>
    <t>REGISTRO DE GAVETA EM LATÃO FUNDIDO SEM ACABAMENTO, DN= 1´</t>
  </si>
  <si>
    <t>REGISTRO DE GAVETA EM LATÃO FUNDIDO SEM ACABAMENTO, DN= 1 1/4´</t>
  </si>
  <si>
    <t>REGISTRO DE GAVETA EM LATÃO FUNDIDO SEM ACABAMENTO, DN= 1 1/2´</t>
  </si>
  <si>
    <t>REGISTRO DE GAVETA EM LATÃO FUNDIDO SEM ACABAMENTO, DN= 2´</t>
  </si>
  <si>
    <t>REGISTRO DE GAVETA EM LATÃO FUNDIDO SEM ACABAMENTO, DN= 2 1/2´</t>
  </si>
  <si>
    <t>REGISTRO DE GAVETA EM LATÃO FUNDIDO SEM ACABAMENTO, DN= 3´</t>
  </si>
  <si>
    <t>REGISTRO DE GAVETA EM LATÃO FUNDIDO SEM ACABAMENTO, DN= 4´</t>
  </si>
  <si>
    <t>REGISTRO DE PRESSÃO EM LATÃO FUNDIDO SEM ACABAMENTO, DN= 3/4´</t>
  </si>
  <si>
    <t>VÁLVULA DE ESFERA MONOBLOCO EM LATÃO, PASSAGEM PLENA, ACIONAMENTO COM ALAVANCA, DN= 1/2´</t>
  </si>
  <si>
    <t>VÁLVULA DE ESFERA MONOBLOCO EM LATÃO, PASSAGEM PLENA, ACIONAMENTO COM ALAVANCA, DN= 3/4´</t>
  </si>
  <si>
    <t>VÁLVULA DE ESFERA MONOBLOCO EM LATÃO, PASSAGEM PLENA, ACIONAMENTO COM ALAVANCA, DN= 1´</t>
  </si>
  <si>
    <t>VÁLVULA DE ESFERA MONOBLOCO EM LATÃO, PASSAGEM PLENA, ACIONAMENTO COM ALAVANCA, DN= 1.1/4´</t>
  </si>
  <si>
    <t>VÁLVULA DE ESFERA MONOBLOCO EM LATÃO, PASSAGEM PLENA, ACIONAMENTO COM ALAVANCA, DN= 2´</t>
  </si>
  <si>
    <t>VÁLVULA DE ESFERA MONOBLOCO EM LATÃO, PASSAGEM PLENA, ACIONAMENTO COM ALAVANCA, DN= 4´</t>
  </si>
  <si>
    <t>REGISTRO E / OU VALVULA EM LATAO FUNDIDO COM ACABAMENTO CROMADO</t>
  </si>
  <si>
    <t>REGISTRO DE GAVETA EM LATÃO FUNDIDO CROMADO COM CANOPLA, DN= 1/2´ - LINHA ESPECIAL</t>
  </si>
  <si>
    <t>REGISTRO DE GAVETA EM LATÃO FUNDIDO CROMADO COM CANOPLA, DN= 3/4´ - LINHA ESPECIAL</t>
  </si>
  <si>
    <t>REGISTRO DE GAVETA EM LATÃO FUNDIDO CROMADO COM CANOPLA, DN= 1´ - LINHA ESPECIAL</t>
  </si>
  <si>
    <t>REGISTRO DE GAVETA EM LATÃO FUNDIDO CROMADO COM CANOPLA, DN= 1 1/4´ - LINHA ESPECIAL</t>
  </si>
  <si>
    <t>REGISTRO DE GAVETA EM LATÃO FUNDIDO CROMADO COM CANOPLA, DN= 1 1/2´ - LINHA ESPECIAL</t>
  </si>
  <si>
    <t>REGISTRO DE PRESSÃO EM LATÃO FUNDIDO CROMADO COM CANOPLA, DN= 1/2´ - LINHA ESPECIAL</t>
  </si>
  <si>
    <t>REGISTRO DE PRESSÃO EM LATÃO FUNDIDO CROMADO COM CANOPLA, DN= 3/4´ - LINHA ESPECIAL</t>
  </si>
  <si>
    <t>REGISTRO REGULADOR DE VAZÃO PARA CHUVEIRO E DUCHA EM LATÃO CROMADO COM CANOPLA, DN= 1/2´</t>
  </si>
  <si>
    <t>REGISTRO REGULADOR DE VAZÃO PARA TORNEIRA, MISTURADOR E BIDÊ, EM LATÃO CROMADO COM CANOPLA, DN= 1/2´</t>
  </si>
  <si>
    <t>VALVULA DE DESCARGA OU PARA ACIONAMENTO DE METAIS SANITARIOS</t>
  </si>
  <si>
    <t>VÁLVULA DE DESCARGA COM REGISTRO PRÓPRIO, DUPLO ACIONAMENTO LIMITADOR DE FLUXO, DN= 1 1/4´</t>
  </si>
  <si>
    <t>VÁLVULA DE DESCARGA COM REGISTRO PRÓPRIO, DN= 1 1/4´</t>
  </si>
  <si>
    <t>VÁLVULA DE DESCARGA COM REGISTRO PRÓPRIO, DN= 1 1/2´</t>
  </si>
  <si>
    <t>VÁLVULA DE DESCARGA ANTIVANDALISMO, DN= 1 1/2´</t>
  </si>
  <si>
    <t>VÁLVULA DE DESCARGA EXTERNA, TIPO ALAVANCA COM REGISTRO PRÓPRIO, DN= 1 1/4´ E DN= 1 1/2´</t>
  </si>
  <si>
    <t>VÁLVULA DE MICTÓRIO ANTIVANDALISMO, DN= 3/4´</t>
  </si>
  <si>
    <t>VÁLVULA DE MICTÓRIO PADRÃO, VAZÃO AUTOMÁTICA, DN= 3/4´</t>
  </si>
  <si>
    <t>VÁLVULA DE ACIONAMENTO HIDROMECÂNICO PARA PISO</t>
  </si>
  <si>
    <t>VÁLVULA DE ACIONAMENTO HIDROMECÂNICO PARA DUCHA, EM LATÃO CROMADO, DN= 3/4´</t>
  </si>
  <si>
    <t>VÁLVULA DE DESCARGA COM REGISTRO PRÓPRIO, DUPLO ACIONAMENTO LIMITADOR DE FLUXO, DN = 1 1/2´</t>
  </si>
  <si>
    <t>REGISTRO E / OU VALVULA EM BRONZE</t>
  </si>
  <si>
    <t>VÁLVULA DE RETENÇÃO HORIZONTAL EM BRONZE, DN= 3/4´</t>
  </si>
  <si>
    <t>VÁLVULA DE RETENÇÃO HORIZONTAL EM BRONZE, DN= 1´</t>
  </si>
  <si>
    <t>VÁLVULA DE RETENÇÃO HORIZONTAL EM BRONZE, DN= 1 1/4´</t>
  </si>
  <si>
    <t>VÁLVULA DE RETENÇÃO HORIZONTAL EM BRONZE, DN= 1 1/2´</t>
  </si>
  <si>
    <t>VÁLVULA DE RETENÇÃO HORIZONTAL EM BRONZE, DN= 2´</t>
  </si>
  <si>
    <t>VÁLVULA DE RETENÇÃO HORIZONTAL EM BRONZE, DN= 2 1/2´</t>
  </si>
  <si>
    <t>VÁLVULA DE RETENÇÃO HORIZONTAL EM BRONZE, DN= 3´</t>
  </si>
  <si>
    <t>VÁLVULA DE RETENÇÃO HORIZONTAL EM BRONZE, DN= 4´</t>
  </si>
  <si>
    <t>VÁLVULA DE RETENÇÃO VERTICAL EM BRONZE, DN= 1´</t>
  </si>
  <si>
    <t>VÁLVULA DE RETENÇÃO VERTICAL EM BRONZE, DN= 1 1/4´</t>
  </si>
  <si>
    <t>VÁLVULA DE RETENÇÃO VERTICAL EM BRONZE, DN= 1 1/2´</t>
  </si>
  <si>
    <t>VÁLVULA DE RETENÇÃO VERTICAL EM BRONZE, DN= 2´</t>
  </si>
  <si>
    <t>VÁLVULA DE RETENÇÃO VERTICAL EM BRONZE, DN= 2 1/2´</t>
  </si>
  <si>
    <t>VÁLVULA DE RETENÇÃO VERTICAL EM BRONZE, DN= 3´</t>
  </si>
  <si>
    <t>VÁLVULA DE RETENÇÃO VERTICAL EM BRONZE, DN= 4´</t>
  </si>
  <si>
    <t>VÁLVULA DE RETENÇÃO DE PÉ COM CRIVO EM BRONZE, DN= 1´</t>
  </si>
  <si>
    <t>VÁLVULA DE RETENÇÃO DE PÉ COM CRIVO EM BRONZE, DN= 1 1/4´</t>
  </si>
  <si>
    <t>VÁLVULA DE RETENÇÃO DE PÉ COM CRIVO EM BRONZE, DN= 1 1/2´</t>
  </si>
  <si>
    <t>VÁLVULA DE RETENÇÃO DE PÉ COM CRIVO EM BRONZE, DN= 2´</t>
  </si>
  <si>
    <t>VÁLVULA DE RETENÇÃO DE PÉ COM CRIVO EM BRONZE, DN= 2 1/2´</t>
  </si>
  <si>
    <t>VÁLVULA DE GAVETA EM BRONZE, COM HASTE NÃO ASCENDENTE, CLASSE 125 LIBRAS PARA VAPOR E CLASSE 200 LIBRAS PARA ÁGUA, ÓLEO E GÁS, DN= 6´</t>
  </si>
  <si>
    <t>VÁLVULA DE GAVETA EM BRONZE, COM HASTE NÃO ASCENDENTE, CLASSE 125 LIBRAS PARA VAPOR E CLASSE 200 LIBRAS PARA ÁGUA, ÓLEO E GÁS, DN= 2´</t>
  </si>
  <si>
    <t>VÁLVULA GLOBO EM BRONZE, CLASSE 125 LIBRAS PARA VAPOR E CLASSE 200 LIBRAS PARA ÁGUA, ÓLEO E GÁS, DN= 2´</t>
  </si>
  <si>
    <t>VÁLVULA DE RETENÇÃO DE PÉ COM CRIVO EM BRONZE, DN= 3´</t>
  </si>
  <si>
    <t>VÁLVULA DE RETENÇÃO DE PÉ COM CRIVO EM BRONZE, DN= 4´</t>
  </si>
  <si>
    <t>VÁLVULA GLOBO ANGULAR DE 45° EM BRONZE, DN= 2 1/2´</t>
  </si>
  <si>
    <t>VÁLVULA DE GAVETA EM BRONZE, HASTE ASCENDENTE, CLASSE 150 LIBRAS PARA VAPOR SATURADO E 300 LIBRAS PARA ÁGUA, ÓLEO E GÁS, DN= 1/2´</t>
  </si>
  <si>
    <t>VÁLVULA DE GAVETA EM BRONZE, HASTE ASCENDENTE, CLASSE 150 LIBRAS PARA VAPOR SATURADO E 300 LIBRAS PARA ÁGUA, ÓLEO E GÁS, DN= 4´</t>
  </si>
  <si>
    <t>VÁLVULA DE GAVETA EM BRONZE, HASTE NÃO ASCENDENTE, CLASSE 150 LIBRAS PARA VAPOR SATURADO E 300 LIBRAS PARA ÁGUA, ÓLEO E GÁS, DN= 4´</t>
  </si>
  <si>
    <t>VÁLVULA DE GAVETA EM BRONZE, HASTE NÃO ASCENDENTE, CLASSE 150 LIBRAS PARA VAPOR SATURADO E 300 LIBRAS PARA ÁGUA, ÓLEO E GÁS, DN= 2´</t>
  </si>
  <si>
    <t>VÁLVULA GLOBO EM BRONZE, CLASSE 150 LIBRAS PARA VAPOR SATURADO E 300 LIBRAS PARA ÁGUA, ÓLEO E GÁS, DN= 3/4´</t>
  </si>
  <si>
    <t>VÁLVULA GLOBO EM BRONZE, CLASSE 150 LIBRAS PARA VAPOR SATURADO E 300 LIBRAS PARA ÁGUA, ÓLEO E GÁS, DN= 1´</t>
  </si>
  <si>
    <t>VÁLVULA GLOBO EM BRONZE, CLASSE 150 LIBRAS PARA VAPOR SATURADO E 300 LIBRAS PARA ÁGUA, ÓLEO E GÁS, DN= 1 1/2´</t>
  </si>
  <si>
    <t>VÁLVULA GLOBO EM BRONZE, CLASSE 150 LIBRAS PARA VAPOR SATURADO E 300 LIBRAS PARA ÁGUA, ÓLEO E GÁS, DN= 2´</t>
  </si>
  <si>
    <t>VÁLVULA GLOBO EM BRONZE, CLASSE 150 LIBRAS PARA VAPOR SATURADO E 300 LIBRAS PARA ÁGUA, ÓLEO E GÁS, DN= 2 1/2´</t>
  </si>
  <si>
    <t>VÁLVULA GLOBO EM BRONZE, CLASSE 150 LIBRAS PARA VAPOR SATURADO E 300 LIBRAS PARA ÁGUA, ÓLEO E GÁS, DN= 3´</t>
  </si>
  <si>
    <t>VÁLVULA GLOBO EM BRONZE, CLASSE 150 LIBRAS PARA VAPOR SATURADO E 300 LIBRAS PARA ÁGUA, ÓLEO E GÁS, DN= 4´</t>
  </si>
  <si>
    <t>VÁLVULA DE GAVETA EM BRONZE, HASTE NÃO ASCENDENTE, CLASSE 125 LIBRAS PARA VAPOR E CLASSE 200 LIBRAS PARA ÁGUA, ÓLEO E GÁS, DN= 3/4´</t>
  </si>
  <si>
    <t>VÁLVULA DE GAVETA EM BRONZE, HASTE NÃO ASCENDENTE, CLASSE 125 LIBRAS PARA VAPOR E CLASSE 200 LIBRAS PARA ÁGUA, ÓLEO E GÁS, DN= 1´</t>
  </si>
  <si>
    <t>VÁLVULA DE GAVETA EM BRONZE, HASTE NÃO ASCENDENTE, CLASSE 125 LIBRAS PARA VAPOR E CLASSE 200 LIBRAS PARA ÁGUA, ÓLEO E GÁS, DN= 1.1/4´</t>
  </si>
  <si>
    <t>VÁLVULA DE GAVETA EM BRONZE, HASTE NÃO ASCENDENTE, CLASSE 125 LIBRAS PARA VAPOR E CLASSE 200 LIBRAS PARA ÁGUA, ÓLEO E GÁS, DN= 1 1/2´</t>
  </si>
  <si>
    <t>VÁLVULA DE GAVETA EM BRONZE, HASTE NÃO ASCENDENTE, CLASSE 125 LIBRAS PARA VAPOR E CLASSE 200 LIBRAS PARA ÁGUA, ÓLEO E GÁS, DN= 2 1/2´</t>
  </si>
  <si>
    <t>VÁLVULA DE GAVETA EM BRONZE, HASTE NÃO ASCENDENTE, CLASSE 125 LIBRAS PARA VAPOR E CLASSE 200 LIBRAS PARA ÁGUA, ÓLEO E GÁS, DN= 3´</t>
  </si>
  <si>
    <t>VÁLVULA REDUTORA DE PRESSÃO DE AÇÃO DIRETA EM BRONZE, EXTREMIDADE ROSCADA, PARA ÁGUA, AR, ÓLEO E GÁS, PE= 200 PSI E PS= 20 À 90 PSI, DN= 1 1/4´</t>
  </si>
  <si>
    <t>VÁLVULA REDUTORA DE PRESSÃO DE AÇÃO DIRETA EM BRONZE, EXTREMIDADE ROSCADA, PARA ÁGUA, AR, ÓLEO E GÁS, PE= 200 PSI E PS= 20 À 90 PSI, DN= 2´</t>
  </si>
  <si>
    <t>VÁLVULA DE GAVETA EM BRONZE COM FECHO RÁPIDO, DN= 1 1/2´</t>
  </si>
  <si>
    <t>REGISTRO E / OU VALVULA EM FERRO FUNDIDO</t>
  </si>
  <si>
    <t>VÁLVULA DE GAVETA EM FERRO FUNDIDO, HASTE ASCENDENTE COM FLANGE, CLASSE 125 LIBRAS, DN= 2´</t>
  </si>
  <si>
    <t>VÁLVULA DE RETENÇÃO DE PÉ COM CRIVO EM FERRO FUNDIDO, FLANGEADA, DN= 6´</t>
  </si>
  <si>
    <t>VÁLVULA DE RETENÇÃO TIPO PORTINHOLA DUPLA EM FERRO FUNDIDO, DN= 6´</t>
  </si>
  <si>
    <t>VÁLVULA DE RETENÇÃO TIPO PORTINHOLA SIMPLES EM FERRO FUNDIDO, FLANGEADA, DN= 6´</t>
  </si>
  <si>
    <t>VÁLVULA DE GAVETA EM FERRO FUNDIDO COM BOLSA, DN= 150 MM</t>
  </si>
  <si>
    <t>VÁLVULA DE GAVETA EM FERRO FUNDIDO COM BOLSA, DN= 200 MM</t>
  </si>
  <si>
    <t>VÁLVULA DE RETENÇÃO TIPO PORTINHOLA SIMPLES EM FERRO FUNDIDO, DN= 4´</t>
  </si>
  <si>
    <t>VÁLVULA DE RETENÇÃO TIPO PORTINHOLA DUPLA EM FERRO FUNDIDO, DN= 4´</t>
  </si>
  <si>
    <t>VÁLVULA DE SEGURANÇA EM FERRO FUNDIDO ROSQUEADA COM PRESSÃO DE AJUSTE 0,4 ATÉ 0,75KGF/CM², DN= 2´</t>
  </si>
  <si>
    <t>VÁLVULA DE SEGURANÇA EM FERRO FUNDIDO ROSQUEADA COM PRESSÃO DE AJUSTE 6,1 ATÉ 10,0KGF/CM², DN= 3/4´</t>
  </si>
  <si>
    <t>VÁLVULA DE GAVETA EM FERRO FUNDIDO COM BOLSA, DN= 100MM</t>
  </si>
  <si>
    <t>VISOR DE FLUXO COM JANELA SIMPLES, CORPO EM FERRO FUNDIDO OU AÇO CARBONO, DN = 1´</t>
  </si>
  <si>
    <t>VÁLVULA DE GOVERNO (RETENÇÃO E ALARME) COMPLETA, CORPO EM FERRO FUNDIDO, CLASSE 125 LIBRAS, DN= 4´</t>
  </si>
  <si>
    <t>VÁLVULA DE GAVETA EM FERRO FUNDIDO, HASTE ASCENDENTE COM FLANGE, CLASSE 125 LIBRAS, DN= 4´</t>
  </si>
  <si>
    <t>VÁLVULA DE GAVETA EM FERRO FUNDIDO, HASTE ASCENDENTE COM FLANGE, CLASSE 125 LIBRAS, DN= 6´</t>
  </si>
  <si>
    <t>VÁLVULA DE RETENÇÃO VERTICAL EM FERRO FUNDIDO COM FLANGE, CLASSE 125 LIBRAS, DN= 4´</t>
  </si>
  <si>
    <t>REGISTRO E / OU VALVULA EM ACO CARBONO FUNDIDO</t>
  </si>
  <si>
    <t>REGISTRO E / OU VALVULA EM ACO CARBONO FORJADO</t>
  </si>
  <si>
    <t>VÁLVULA GLOBO EM AÇO CARBONO FORJADO, CLASSE 800 LIBRAS PARA VAPOR E CLASSE 2000 LIBRAS PARA ÁGUA, ÓLEO E GÁS, DN= 3/4´</t>
  </si>
  <si>
    <t>VÁLVULA GLOBO EM AÇO CARBONO FORJADO, CLASSE 800 LIBRAS PARA VAPOR E CLASSE 2000 LIBRAS PARA ÁGUA, ÓLEO E GÁS, DN= 1´</t>
  </si>
  <si>
    <t>VÁLVULA GLOBO EM AÇO CARBONO FORJADO, CLASSE 800 LIBRAS PARA VAPOR E CLASSE 2000 LIBRAS PARA ÁGUA, ÓLEO E GÁS, DN= 1 1/2´</t>
  </si>
  <si>
    <t>VÁLVULA GLOBO EM AÇO CARBONO FORJADO, CLASSE 800 LIBRAS PARA VAPOR E CLASSE 2000 LIBRAS PARA ÁGUA, ÓLEO E GÁS, DN= 2´</t>
  </si>
  <si>
    <t>REGISTRO E / OU VALVULA EM ACO INOXIDAVEL FORJADO</t>
  </si>
  <si>
    <t>PURGADOR TERMODINÂMICO COM FILTRO INCORPORADO, EM AÇO INOXIDÁVEL FORJADO, PRESSÃO DE 0,25 A 42 KG/CM², TEMPERATURA ATÉ 425°C, DN= 1/2´</t>
  </si>
  <si>
    <t>APARELHO DE MEDICAO E CONTROLE</t>
  </si>
  <si>
    <t>PRESSOSTATO DIFERENCIAL AJUSTÁVEL MECÂNICO, MONTAGEM INFERIOR COM DIÂMETRO DE 1/2" E/OU 1/4", FAIXA DE OPERAÇÃO ATÉ 16 BAR</t>
  </si>
  <si>
    <t>TERMÔMETRO BIMETÁLICO, MOSTRADOR COM 4´, SAÍDA ANGULAR, ESCALA 0-100°C</t>
  </si>
  <si>
    <t>MANÔMETRO COM MOSTRADOR DE 4´, ESCALAS: 0-4 / 0-7 / 0-10 / 0-17 / 0-21 / 0-28 KG/CM²</t>
  </si>
  <si>
    <t>PRESSOSTATO DIFERENCIAL AJUSTÁVEL, CAIXA À PROVA DE ÁGUA, UNIDADE SENSORA EM AÇO INOXIDÁVEL 316, FAIXA DE OPERAÇÃO ENTRE 1,4 A 14 BAR, PARA FLUÍDOS CORROSIVOS, DN=1/2´</t>
  </si>
  <si>
    <t>REGISTRO E / OU VALVULA EM FERRO DUCTIL</t>
  </si>
  <si>
    <t>VÁLVULA DE GAVETA EM FERRO DÚCTIL COM FLANGES, CLASSE PN-10, DN= 200MM</t>
  </si>
  <si>
    <t>VÁLVULA DE GAVETA EM FERRO DÚCTIL COM FLANGES, CLASSE PN-10, DN= 80MM</t>
  </si>
  <si>
    <t>VÁLVULA GLOBO AUTO-OPERADA HIDRAULICAMENTE, EM FERRO DÚCTIL, CLASSE PN-10/16, DN= 50MM</t>
  </si>
  <si>
    <t>VÁLVULA GLOBO AUTO-OPERADA HIDRAULICAMENTE, COMANDADA POR SOLENÓIDE, EM FERRO DÚCTIL, CLASSE PN-10, DN= 50MM</t>
  </si>
  <si>
    <t>VÁLVULA GLOBO AUTO-OPERADA HIDRAULICAMENTE, COMANDADA POR SOLENÓIDE, EM FERRO DÚCTIL, CLASSE PN-10, DN= 100MM</t>
  </si>
  <si>
    <t>VÁLVULA DE GAVETA EM FERRO DÚCTIL COM FLANGES, CLASSE PN-10, DN= 300MM</t>
  </si>
  <si>
    <t>VÁLVULA DE GAVETA EM FERRO DÚCTIL COM FLANGES, CLASSE PN-10, DN= 100MM</t>
  </si>
  <si>
    <t>VÁLVULA DE GAVETA EM FERRO DÚCTIL COM FLANGES, CLASSE PN-10, DN= 150MM</t>
  </si>
  <si>
    <t>VENTOSA SIMPLES ROSQUEADA EM FERRO DÚCTIL, CLASSE PN-25, DN= 3/4´</t>
  </si>
  <si>
    <t>VENTOSA DE TRÍPLICE FUNÇÃO EM FERRO DÚCTIL FLANGEADA, CLASSE PN-10/16/25, DN= 50MM</t>
  </si>
  <si>
    <t>REGISTRO E / OU VALVULA EM PVC RIGIDO OU ABS</t>
  </si>
  <si>
    <t>REGISTRO DE PRESSÃO EM PVC RÍGIDO, SOLDÁVEL, DN= 25MM (3/4´)</t>
  </si>
  <si>
    <t>REGISTRO REGULADOR DE VAZÃO PARA TORNEIRA, MISTURADOR E BIDÊ, EM ABS COM CANOPLA, DN= 1/2´</t>
  </si>
  <si>
    <t>REPAROS, CONSERVACOES E COMPLEMENTOS - GRUPO 47</t>
  </si>
  <si>
    <t>PIGTAIL EM LATÃO PARA MANÔMETRO, DN= 1/2´</t>
  </si>
  <si>
    <t>FILTRO ´Y´ EM BRONZE PARA GÁS COMBUSTÍVEL, DN= 2´</t>
  </si>
  <si>
    <t>FILTRO ´Y´ EM FERRO FUNDIDO, CLASSE 125 LIBRAS PARA VAPOR SATURADO, COM EXTREMIDADES ROSQUEÁVEIS, DN= 2´</t>
  </si>
  <si>
    <t>PIGTAIL FLEXÍVEL, REVESTIDO COM BORRACHA SINTÉTICA RESISTENTE, DN= 7/16´ COMPRIMENTO ATÉ 1,00 M</t>
  </si>
  <si>
    <t>REGULADOR DE PRIMEIRO ESTÁGIO DE ALTA PRESSÃO ATÉ 2 KGF/CM², VAZÃO DE 90 KG GLP/HORA</t>
  </si>
  <si>
    <t>REGULADOR DE PRIMEIRO ESTÁGIO DE ALTA PRESSÃO ATÉ 1,3 KGF/CM², VAZÃO DE 50 KG GLP/HORA</t>
  </si>
  <si>
    <t>REGULADOR DE SEGUNDO ESTÁGIO PARA GÁS, USO INDUSTRIAL, VAZÃO ATÉ 12 KG GLP/HORA</t>
  </si>
  <si>
    <t>CHAVE DE FLUXO TIPO PALHETA PARA TUBULAÇÃO DE LÍQUIDOS</t>
  </si>
  <si>
    <t>FILTRO ´Y´ CORPO EM BRONZE, PRESSÃO DE SERVIÇO ATÉ 20,7 BAR (PN 20), DN= 1 1/2´</t>
  </si>
  <si>
    <t>FILTRO ´Y´ CORPO EM BRONZE, PRESSÃO DE SERVIÇO ATÉ 20,7 BAR (PN 20), DN= 2´</t>
  </si>
  <si>
    <t>RESERVATORIO EM MATERIAL SINTETICO</t>
  </si>
  <si>
    <t>RESERVATÓRIO DE FIBRA DE VIDRO - CAPACIDADE DE 15.000 LITROS</t>
  </si>
  <si>
    <t>RESERVATÓRIO DE FIBRA DE VIDRO - CAPACIDADE DE 20.000 LITROS</t>
  </si>
  <si>
    <t>RESERVATÓRIO EM POLIETILENO COM TAMPA DE ENCAIXAR - CAPACIDADE DE 2.000 LITROS</t>
  </si>
  <si>
    <t>RESERVATÓRIO EM POLIETILENO COM TAMPA DE ENCAIXAR - CAPACIDADE DE 3.000 LITROS</t>
  </si>
  <si>
    <t>RESERVATÓRIO EM POLIETILENO COM TAMPA DE ENCAIXAR - CAPACIDADE DE 5.000 LITROS</t>
  </si>
  <si>
    <t>RESERVATÓRIO EM POLIETILENO COM TAMPA DE ENCAIXAR - CAPACIDADE DE 10.000 LITROS</t>
  </si>
  <si>
    <t>RESERVATÓRIO EM POLIETILENO DE ALTA DENSIDADE (CISTERNA) COM ANTIOXIDANTE E PROTEÇÃO CONTRA RAIOS ULTRAVIOLETA (UV) - CAPACIDADE DE 5.000 LITROS</t>
  </si>
  <si>
    <t>RESERVATÓRIO EM POLIETILENO DE ALTA DENSIDADE (CISTERNA) COM ANTIOXIDANTE E PROTEÇÃO CONTRA RAIOS ULTRAVIOLETA (UV) - CAPACIDADE DE 10.000 LITROS</t>
  </si>
  <si>
    <t>RESERVATÓRIO EM POLIETILENO COM TAMPA DE ROSCA - CAPACIDADE DE 1.000 LITROS</t>
  </si>
  <si>
    <t>RESERVATÓRIO EM POLIETILENO COM TAMPA DE ROSCA - CAPACIDADE DE 500 LITROS</t>
  </si>
  <si>
    <t>RESERVATORIO METALICO</t>
  </si>
  <si>
    <t>RESERVATÓRIO METÁLICO CILÍNDRICO HORIZONTAL - CAPACIDADE DE 3.000 LITROS</t>
  </si>
  <si>
    <t>RESERVATÓRIO METÁLICO CILÍNDRICO HORIZONTAL - CAPACIDADE DE 5.000 LITROS</t>
  </si>
  <si>
    <t>RESERVATÓRIO METÁLICO CILÍNDRICO HORIZONTAL - CAPACIDADE DE 10.000 LITROS</t>
  </si>
  <si>
    <t>RESERVATORIO EM CONCRETO</t>
  </si>
  <si>
    <t>RESERVATÓRIO EM CONCRETO ARMADO CILÍNDRICO, VERTICAL, BIPARTIDO, MÉTODO CONSTRUTIVO EM FORMAS DESLIZANTES, DIÂMETRO INTERNO DE 3,50M A 4,00M, ALTURA DE 15,00M A 25,00M</t>
  </si>
  <si>
    <t>RESERVATÓRIO EM CONCRETO ARMADO CILÍNDRICO, VERTICAL, BIPARTIDO, MÉTODO CONSTRUTIVO EM FORMAS DESLIZANTES, DIÂMETRO INTERNO DE 5,5M A 6,00M, ALTURA DE 25,00M A 30,00M</t>
  </si>
  <si>
    <t>TORNEIRA DE BOIA</t>
  </si>
  <si>
    <t>TORNEIRA DE BOIA, DN= 3/4´</t>
  </si>
  <si>
    <t>TORNEIRA DE BOIA, DN= 1´</t>
  </si>
  <si>
    <t>TORNEIRA DE BOIA, DN= 1 1/4´</t>
  </si>
  <si>
    <t>TORNEIRA DE BOIA, DN= 1 1/2´</t>
  </si>
  <si>
    <t>TORNEIRA DE BOIA, DN= 2´</t>
  </si>
  <si>
    <t>TORNEIRA DE BOIA, DN= 2 1/2´</t>
  </si>
  <si>
    <t>TORNEIRA DE BOIA, TIPO REGISTRO AUTOMÁTICO DE ENTRADA, DN= 3´</t>
  </si>
  <si>
    <t>REPAROS, CONSERVACOES E COMPLEMENTOS - GRUPO 48</t>
  </si>
  <si>
    <t>LIMPEZA DE CAIXA D´ÁGUA ATÉ 1.000 LITROS</t>
  </si>
  <si>
    <t>LIMPEZA DE CAIXA D´ÁGUA DE 1.001 ATÉ 10.000 LITROS</t>
  </si>
  <si>
    <t>LIMPEZA DE CAIXA D´ÁGUA ACIMA DE 10.000 LITROS</t>
  </si>
  <si>
    <t>CAIXAS SIFONADAS DE PVC RIGIDO</t>
  </si>
  <si>
    <t>CAIXA SIFONADA DE PVC RÍGIDO DE 100 X 100 X 50 MM, COM GRELHA</t>
  </si>
  <si>
    <t>CAIXA SIFONADA DE PVC RÍGIDO DE 100 X 150 X 50 MM, COM GRELHA</t>
  </si>
  <si>
    <t>CAIXA SIFONADA DE PVC RÍGIDO DE 150 X 150 X 50 MM, COM GRELHA</t>
  </si>
  <si>
    <t>CAIXA SIFONADA DE PVC RÍGIDO DE 150 X 185 X 75 MM, COM GRELHA</t>
  </si>
  <si>
    <t>CAIXA SIFONADA DE PVC RÍGIDO DE 250 X 172 X 50 MM, COM TAMPA CEGA</t>
  </si>
  <si>
    <t>CAIXA SIFONADA DE PVC RÍGIDO DE 250 X 230 X 75 MM, COM TAMPA CEGA</t>
  </si>
  <si>
    <t>CAIXA DE GORDURA</t>
  </si>
  <si>
    <t>CAIXA DE GORDURA EM ALVENARIA, 600 X 600 X 600 MM</t>
  </si>
  <si>
    <t>CAIXA DE GORDURA EM PVC COM TAMPA REFORÇADA - CAPACIDADE 19 LITROS</t>
  </si>
  <si>
    <t>RALO EM PVC RIGIDO</t>
  </si>
  <si>
    <t>RALO SECO EM PVC RÍGIDO DE 100 X 40 MM, COM GRELHA</t>
  </si>
  <si>
    <t>RALO EM FERRO FUNDIDO</t>
  </si>
  <si>
    <t>RALO SECO EM FERRO FUNDIDO, 100 X 165 X 50 MM, COM GRELHA METÁLICA SAÍDA VERTICAL</t>
  </si>
  <si>
    <t>RALO SIFONADO EM FERRO FUNDIDO DE 150 X 240 X 75 MM, COM GRELHA</t>
  </si>
  <si>
    <t>GRELHAS E TAMPAS</t>
  </si>
  <si>
    <t>GRELHA EM FERRO FUNDIDO PARA CAIXAS E CANALETAS</t>
  </si>
  <si>
    <t>GRELHA ARTICULADA EM FERRO FUNDIDO TIPO BOCA DE LEÃO</t>
  </si>
  <si>
    <t>GRELHA QUADRICULADA EM FERRO FUNDIDO PARA CAIXAS E CANALETAS</t>
  </si>
  <si>
    <t>GRELHA EM ALUMÍNIO FUNDIDO PARA CAIXAS E CANALETAS - LINHA COMERCIAL</t>
  </si>
  <si>
    <t>GRELHA PRÉ-MOLDADA EM CONCRETO, COM FUROS REDONDOS, 79,5 X 24,5 X 8 CM</t>
  </si>
  <si>
    <t>CAPTADOR PLUVIAL EM AÇO INOXIDÁVEL E GRELHA EM ALUMÍNIO, COM MECANISMO ANTI-VÓRTICE, DN= 50 MM</t>
  </si>
  <si>
    <t>CAPTADOR PLUVIAL EM AÇO INOXIDÁVEL E GRELHA EM ALUMÍNIO, COM MECANISMO ANTI-VÓRTICE, DN= 75 MM</t>
  </si>
  <si>
    <t>TAMPÃO EM FERRO FUNDIDO, DIÂMETRO DE 600 MM, CLASSE B 125 (RUPTURA &gt; 125 KN)</t>
  </si>
  <si>
    <t>TAMPÃO EM FERRO FUNDIDO, DIÂMETRO DE 600 MM, CLASSE D 400 (RUPTURA&gt; 400 KN)</t>
  </si>
  <si>
    <t>TAMPÃO EM FERRO FUNDIDO DE 300 X 300 MM, CLASSE B 125 (RUPTURA &gt; 125 KN)</t>
  </si>
  <si>
    <t>TAMPÃO EM FERRO FUNDIDO DE 400 X 400 MM, CLASSE B 125 (RUPTURA &gt; 125 KN)</t>
  </si>
  <si>
    <t>TAMPÃO EM FERRO FUNDIDO DE 500 X 500 MM, CLASSE B 125 (RUPTURA &gt; 125 KN)</t>
  </si>
  <si>
    <t>TAMPÃO EM FERRO FUNDIDO DE 600 X 600 MM, CLASSE B 125 (RUPTURA &gt; 125 KN)</t>
  </si>
  <si>
    <t>TAMPÃO EM FERRO FUNDIDO COM TAMPA ARTICULADA, DE 400 X 600 MM, CLASSE 15 (RUPTURA &gt; 1500 KG)</t>
  </si>
  <si>
    <t>TAMPÃO EM FERRO FUNDIDO COM TAMPA ARTICULADA, DE 900 MM, CLASSE D 400 (RUPTURA &gt; 400KN</t>
  </si>
  <si>
    <t>GRELHA COM CALHA E CESTO COLETOR PARA PISO EM AÇO INOXIDÁVEL, LARGURA DE 15 CM</t>
  </si>
  <si>
    <t>GRELHA COM CALHA E CESTO COLETOR PARA PISO EM AÇO INOXIDÁVEL, LARGURA DE 20 CM</t>
  </si>
  <si>
    <t>CAIXA DE PASSAGEM E INSPECAO</t>
  </si>
  <si>
    <t>CAIXA DE AREIA EM PVC, DIÂMETRO NOMINAL DE 100 MM</t>
  </si>
  <si>
    <t>CANALETAS E AFINS</t>
  </si>
  <si>
    <t>CANALETA COM GRELHA EM ALUMÍNIO, LARGURA DE 80 MM</t>
  </si>
  <si>
    <t>CANALETA COM GRELHA EM ALUMÍNIO, SAÍDA CENTRAL / VERTICAL, LARGURA DE 46 MM</t>
  </si>
  <si>
    <t>CANALETA COM GRELHA ABRE-FECHA, EM ALUMÍNIO, SAÍDA CENTRAL OU VERTICAL, LARGURA 46MM</t>
  </si>
  <si>
    <t>POCO DE VISITA, BOCA DE LOBO, CAIXA DE PASSAGEM E AFINS</t>
  </si>
  <si>
    <t>BOCA DE LOBO SIMPLES TIPO PMSP COM TAMPA DE CONCRETO</t>
  </si>
  <si>
    <t>BOCA DE LOBO DUPLA TIPO PMSP COM TAMPA DE CONCRETO</t>
  </si>
  <si>
    <t>BOCA DE LOBO TRIPLA TIPO PMSP COM TAMPA DE CONCRETO</t>
  </si>
  <si>
    <t>BOCA DE LEÃO SIMPLES TIPO PMSP COM GRELHA</t>
  </si>
  <si>
    <t>POÇO DE VISITA DE 1,60 X 1,60 X 1,60 M - TIPO PMSP</t>
  </si>
  <si>
    <t>CHAMINÉ PARA POÇO DE VISITA TIPO PMSP EM ALVENARIA, DIÂMETRO INTERNO 70 CM - PESCOÇO</t>
  </si>
  <si>
    <t>POÇO DE VISITA EM ALVENARIA TIPO PMSP - BALÃO</t>
  </si>
  <si>
    <t>FILTRO ANAEROBIO</t>
  </si>
  <si>
    <t>FILTRO BIOLÓGICO ANAERÓBIO COM ANÉIS PRÉ-MOLDADOS DE CONCRETO DIÂMETRO DE 1,40 M - H= 2,00 M</t>
  </si>
  <si>
    <t>FILTRO BIOLÓGICO ANAERÓBIO COM ANÉIS PRÉ-MOLDADOS DE CONCRETO DIÂMETRO DE 2,00 M - H= 2,00 M</t>
  </si>
  <si>
    <t>FILTRO BIOLÓGICO ANAERÓBIO COM ANÉIS PRÉ-MOLDADOS DE CONCRETO DIÂMETRO DE 2,40 M - H= 2,00 M</t>
  </si>
  <si>
    <t>FILTRO BIOLÓGICO ANAERÓBIO COM ANÉIS PRÉ-MOLDADOS DE CONCRETO DIÂMETRO DE 2,84 M - H= 2,50 M</t>
  </si>
  <si>
    <t>FOSSA SEPTICA</t>
  </si>
  <si>
    <t>FOSSA SÉPTICA CÂMARA ÚNICA COM ANÉIS PRÉ-MOLDADOS EM CONCRETO, DIÂMETRO EXTERNO DE 1,50 M, ALTURA ÚTIL DE 1,50 M</t>
  </si>
  <si>
    <t>FOSSA SÉPTICA CÂMARA ÚNICA COM ANÉIS PRÉ-MOLDADOS EM CONCRETO, DIÂMETRO EXTERNO DE 2,50 M, ALTURA ÚTIL DE 2,50 M</t>
  </si>
  <si>
    <t>FOSSA SÉPTICA CÂMARA ÚNICA COM ANÉIS PRÉ-MOLDADOS EM CONCRETO, DIÂMETRO EXTERNO DE 2,50 M, ALTURA ÚTIL DE 4,00 M</t>
  </si>
  <si>
    <t>SM01 SUMIDOURO - POÇO ABSORVENTE</t>
  </si>
  <si>
    <t>TAMPÃO PRÉ-MOLDADO DE CONCRETO ARMADO PARA SUMIDOURO COM DIÂMETRO EXTERNO DE 2,00 M</t>
  </si>
  <si>
    <t>ANEL E ADUELA PRE-MOLDADOS</t>
  </si>
  <si>
    <t>ANEL PRÉ-MOLDADO DE CONCRETO COM DIÂMETRO DE 0,60 M</t>
  </si>
  <si>
    <t>ANEL PRÉ-MOLDADO DE CONCRETO COM DIÂMETRO DE 0,80 M</t>
  </si>
  <si>
    <t>ANEL PRÉ-MOLDADO DE CONCRETO COM DIÂMETRO DE 1,20 M</t>
  </si>
  <si>
    <t>ANEL PRÉ-MOLDADO DE CONCRETO COM DIÂMETRO DE 1,50 M</t>
  </si>
  <si>
    <t>ANEL PRÉ-MOLDADO DE CONCRETO COM DIÂMETRO DE 1,80 M</t>
  </si>
  <si>
    <t>ANEL PRÉ-MOLDADO DE CONCRETO COM DIÂMETRO DE 3,00 M</t>
  </si>
  <si>
    <t>ACESSORIOS HIDRAULICOS PARA AGUA DE REUSO</t>
  </si>
  <si>
    <t>SIFÃO LADRÃO EM POLIETILENO PARA EXTRAVASÃO, DIÂMETRO DE 100MM</t>
  </si>
  <si>
    <t>HIDRANTES E ACESSORIOS</t>
  </si>
  <si>
    <t>ABRIGO DUPLO PARA HIDRANTE/MANGUEIRA, COM VISOR E SUPORTE (EMBUTIR E EXTERNO)</t>
  </si>
  <si>
    <t>ABRIGO PARA HIDRANTE/MANGUEIRA (EMBUTIR E EXTERNO)</t>
  </si>
  <si>
    <t>MANGUEIRA COM UNIÃO DE ENGATE RÁPIDO, DN= 1 1/2´ (38 MM)</t>
  </si>
  <si>
    <t>BOTOEIRA PARA ACIONAMENTO DE BOMBA DE INCÊNDIO TIPO QUEBRA-VIDRO</t>
  </si>
  <si>
    <t>MANGUEIRA COM UNIÃO DE ENGATE RÁPIDO, DN= 2 1/2´ (63 MM)</t>
  </si>
  <si>
    <t>ESGUICHO EM LATÃO COM ENGATE RÁPIDO, DN= 2 1/2´, JATO REGULÁVEL</t>
  </si>
  <si>
    <t>ABRIGO SIMPLES COM SUPORTE, EM AÇO INOXIDÁVEL ESCOVADO, PARA MANGUEIRA DE 1 1/2´, PORTA EM VIDRO TEMPERADO JATEADO - INCLUSIVE MANGUEIRA DE 30 M (2 X 15 M)</t>
  </si>
  <si>
    <t>ADAPTADOR DE ENGATE RÁPIDO EM LATÃO DE 2 1/2´ X 1 1/2´</t>
  </si>
  <si>
    <t>ADAPTADOR DE ENGATE RÁPIDO EM LATÃO DE 2 1/2´ X 2 1/2´</t>
  </si>
  <si>
    <t>HIDRANTE DE COLUNA COM DUAS SAÍDAS, 4´X 2 1/2´ - SIMPLES</t>
  </si>
  <si>
    <t>TAMPÃO DE ENGATE RÁPIDO EM LATÃO, DN= 2 1/2´, COM CORRENTE</t>
  </si>
  <si>
    <t>TAMPÃO DE ENGATE RÁPIDO EM LATÃO, DN= 1 1/2´, COM CORRENTE</t>
  </si>
  <si>
    <t>CHAVE PARA CONEXÃO DE ENGATE RÁPIDO</t>
  </si>
  <si>
    <t>ESGUICHO LATÃO COM ENGATE RÁPIDO, DN= 1 1/2´, JATO REGULÁVEL</t>
  </si>
  <si>
    <t>ABRIGO DE HIDRANTE DE 1 1/2´ COMPLETO - INCLUSIVE MANGUEIRA DE 30 M (2 X 15 M)</t>
  </si>
  <si>
    <t>ABRIGO DE HIDRANTE DE 2 1/2´ COMPLETO - INCLUSIVE MANGUEIRA DE 30 M (2 X 15 M)</t>
  </si>
  <si>
    <t>ABRIGO PARA REGISTRO DE RECALQUE TIPO COLUNA, COMPLETO - INCLUSIVE TUBULAÇÕES E VÁLVULAS</t>
  </si>
  <si>
    <t>REGISTRO E VALVULA CONTROLADORA</t>
  </si>
  <si>
    <t>BICO DE SPRINKLER TIPO PENDENTE COM ROMPIMENTO DA AMPOLA A 68°C</t>
  </si>
  <si>
    <t>ALARME HIDRÁULICO TIPO GONGO</t>
  </si>
  <si>
    <t>BICO DE SPRINKLER TIPO UPRIGHT COM ROMPIMENTO DA AMPOLA A 68ºC</t>
  </si>
  <si>
    <t>VÁLVULA DE GOVERNO COMPLETA COM ALARME VGA, CORPO EM FERRO FUNDIDO, EXTREMIDADES FLANGEADAS E DN = 6´</t>
  </si>
  <si>
    <t>ILUMINACAO E SINALIZACAO DE EMERGENCIA</t>
  </si>
  <si>
    <t>DESTRAVADOR MAGNÉTICO (ELETROÍMÃ) PARA PORTA CORTA-FOGO DE 24 VCC</t>
  </si>
  <si>
    <t>CENTRAL DE ILUMINAÇÃO DE EMERGÊNCIA, COMPLETA, PARA ATÉ 6.000 W</t>
  </si>
  <si>
    <t>LUMINÁRIA PARA UNIDADE CENTRALIZADA DE SOBREPOR COMPLETA COM LÂMPADA FLUORESCENTE COMPACTA DE 15 W</t>
  </si>
  <si>
    <t>MÓDULO PARA ADAPTAÇÃO DE LUMINÁRIA DE EMERGÊNCIA, AUTONOMIA 90 MINUTOS PARA LÂMPADA FLUORESCENTE DE 32 W</t>
  </si>
  <si>
    <t>ACIONADOR MANUAL TIPO QUEBRA VIDRO, EM CAIXA PLÁSTICA</t>
  </si>
  <si>
    <t>DETECTOR TERMOVELOCIMÉTRICO ENDEREÇÁVEL COM BASE ENDEREÇÁVEL</t>
  </si>
  <si>
    <t>DETECTOR DE GÁS LIQUEFEITO (GLP), GÁS NATURAL (GN) OU DERIVADOS DE METANO</t>
  </si>
  <si>
    <t>SIRENE AUDIOVISUAL TIPO ENDEREÇÁVEL</t>
  </si>
  <si>
    <t>CENTRAL DE ILUMINAÇÃO DE EMERGÊNCIA, COMPLETA, AUTONOMIA 1 HORA, PARA ATÉ 240 W</t>
  </si>
  <si>
    <t>CENTRAL DE DETECÇÃO E ALARME DE INCÊNDIO COMPLETA, AUTONOMIA DE 1 HORA PARA 12 LAÇOS, 220 V/12 V</t>
  </si>
  <si>
    <t>SIRENE TIPO CORNETA DE 12 V</t>
  </si>
  <si>
    <t>BLOCO AUTÔNOMO DE ILUMINAÇÃO DE EMERGÊNCIA LED, COM AUTONOMIA MÍNIMA DE 3 HORAS, FLUXO LUMINOSO DE 2.000 ATÉ 3.000 LÚMENS, EQUIPADO COM 2 FARÓIS</t>
  </si>
  <si>
    <t>SIRENE ELETRÔNICA EM CAIXA METÁLICA DE 4 X 4</t>
  </si>
  <si>
    <t>DETECTOR ÓPTICO DE FUMAÇA COM BASE ENDEREÇÁVEL</t>
  </si>
  <si>
    <t>PAINEL REPETIDOR DE DETECÇÃO E ALARME DE INCÊNDIO TIPO ENDEREÇÁVEL</t>
  </si>
  <si>
    <t>ACIONADOR MANUAL QUEBRA-VIDRO ENDEREÇÁVEL</t>
  </si>
  <si>
    <t>MÓDULO ISOLADOR, MÓDULO ENDEREÇADOR PARA AUDIOVISUAL</t>
  </si>
  <si>
    <t>SINALIZADOR AUDIOVISUAL ENDEREÇÁVEL COM LED</t>
  </si>
  <si>
    <t>SINALIZADOR VISUAL DE ADVERTÊNCIA</t>
  </si>
  <si>
    <t>SINALIZADOR AUDIOVISUAL DE ADVERTÊNCIA</t>
  </si>
  <si>
    <t>EXTINTORES</t>
  </si>
  <si>
    <t>EXTINTOR SOBRE RODAS DE GÁS CARBÔNICO - CAPACIDADE DE 10 KG</t>
  </si>
  <si>
    <t>EXTINTOR SOBRE RODAS DE GÁS CARBÔNICO - CAPACIDADE DE 25 KG</t>
  </si>
  <si>
    <t>EXTINTOR MANUAL DE PÓ QUÍMICO SECO BC - CAPACIDADE DE 4 KG</t>
  </si>
  <si>
    <t>EXTINTOR MANUAL DE PÓ QUÍMICO SECO BC - CAPACIDADE DE 8 KG</t>
  </si>
  <si>
    <t>EXTINTOR MANUAL DE PÓ QUÍMICO SECO 20 BC - CAPACIDADE DE 12 KG</t>
  </si>
  <si>
    <t>EXTINTOR SOBRE RODAS DE PÓ QUÍMICO SECO BC - CAPACIDADE DE 20 KG</t>
  </si>
  <si>
    <t>EXTINTOR MANUAL DE ÁGUA PRESSURIZADA - CAPACIDADE DE 10 LITROS</t>
  </si>
  <si>
    <t>EXTINTOR MANUAL DE PÓ QUÍMICO SECO ABC - CAPACIDADE DE 4 KG</t>
  </si>
  <si>
    <t>EXTINTOR MANUAL DE PÓ QUÍMICO SECO ABC - CAPACIDADE DE 6 KG</t>
  </si>
  <si>
    <t>EXTINTOR MANUAL DE GÁS CARBÔNICO 5 BC - CAPACIDADE DE 6 KG</t>
  </si>
  <si>
    <t>SUPORTE PARA EXTINTOR DE PISO EM FIBRA DE VIDRO</t>
  </si>
  <si>
    <t>SUPORTE PARA EXTINTOR DE PISO EM AÇO INOXIDÁVEL</t>
  </si>
  <si>
    <t>REPAROS, CONSERVACOES E COMPLEMENTOS - GRUPO 50</t>
  </si>
  <si>
    <t>RECARGA DE EXTINTOR DE ÁGUA PRESSURIZADA</t>
  </si>
  <si>
    <t>RECARGA DE EXTINTOR DE GÁS CARBÔNICO</t>
  </si>
  <si>
    <t>RECARGA DE EXTINTOR DE PÓ QUÍMICO SECO</t>
  </si>
  <si>
    <t>PINTURA DE EXTINTOR DE GÁS CARBÔNICO, PÓ QUÍMICO SECO, OU ÁGUA PRESSURIZADA, COM CAPACIDADE ACIMA DE 12 KG ATÉ 20 KG</t>
  </si>
  <si>
    <t>PINTURA DE EXTINTOR DE GÁS CARBÔNICO, PÓ QUÍMICO SECO, OU ÁGUA PRESSURIZADA, COM CAPACIDADE ATÉ 12 KG</t>
  </si>
  <si>
    <t>RECOLOCAÇÃO DE BICO DE SPRINKLER</t>
  </si>
  <si>
    <t>PAVIMENTACAO PREPARO DE BASE</t>
  </si>
  <si>
    <t>REGULARIZAÇÃO E COMPACTAÇÃO MECANIZADA DE SUPERFÍCIE, SEM CONTROLE DO PROCTOR NORMAL</t>
  </si>
  <si>
    <t>ABERTURA E PREPARO DE CAIXA ATÉ 40 CM, COMPACTAÇÃO DO SUBLEITO MÍNIMO DE 95% DO PN E TRANSPORTE ATÉ O RAIO DE 1 KM</t>
  </si>
  <si>
    <t>COMPACTAÇÃO DO SUBLEITO MÍNIMO DE 95% DO PN</t>
  </si>
  <si>
    <t>BASE DE MACADAME HIDRÁULICO</t>
  </si>
  <si>
    <t>BASE DE BRITA GRADUADA</t>
  </si>
  <si>
    <t>BASE DE BICA CORRIDA</t>
  </si>
  <si>
    <t>BASE DE MACADAME BETUMINOSO</t>
  </si>
  <si>
    <t>PAVIMENTO DE CONCRETO ROLADO (CONCRETO POBRE) PARA BASE DE PAVIMENTO RÍGIDO</t>
  </si>
  <si>
    <t>ABERTURA DE CAIXA ATÉ 25 CM, INCLUI ESCAVAÇÃO, COMPACTAÇÃO, TRANSPORTE E PREPARO DO SUB-LEITO</t>
  </si>
  <si>
    <t>VARRIÇÃO DE PAVIMENTO PARA RECAPEAMENTO</t>
  </si>
  <si>
    <t>PAVIMENTACAO COM PEDRISCO E REVESTIMENTO PRIMARIO</t>
  </si>
  <si>
    <t>REVESTIMENTO PRIMÁRIO COM PEDRA BRITADA, COMPACTAÇÃO MÍNIMA DE 95% DO PN</t>
  </si>
  <si>
    <t>PAVIMENTACAO FLEXIVEL</t>
  </si>
  <si>
    <t>CONCRETO ASFÁLTICO USINADO A QUENTE - BINDER</t>
  </si>
  <si>
    <t>CAMADA DE ROLAMENTO EM CONCRETO BETUMINOSO USINADO QUENTE - CBUQ</t>
  </si>
  <si>
    <t>RESTAURAÇÃO DE PAVIMENTO ASFÁLTICO COM CONCRETO BETUMINOSO USINADO QUENTE - CBUQ</t>
  </si>
  <si>
    <t>IMPRIMAÇÃO BETUMINOSA LIGANTE</t>
  </si>
  <si>
    <t>IMPRIMAÇÃO BETUMINOSA IMPERMEABILIZANTE</t>
  </si>
  <si>
    <t>REVESTIMENTO DE PRÉ-MISTURADO A QUENTE</t>
  </si>
  <si>
    <t>REVESTIMENTO DE PRÉ-MISTURADO A FRIO</t>
  </si>
  <si>
    <t>PAVIMENTACAO EM PARALELEPIPEDOS E BLOCOS DE CONCRETO</t>
  </si>
  <si>
    <t>PAVIMENTAÇÃO EM PARALELEPÍPEDO, SEM REJUNTE</t>
  </si>
  <si>
    <t>REJUNTAMENTO DE PARALELEPÍPEDO COM AREIA</t>
  </si>
  <si>
    <t>REJUNTAMENTO DE PARALELEPÍPEDO COM ARGAMASSA DE CIMENTO E AREIA 1:3</t>
  </si>
  <si>
    <t>REJUNTAMENTO DE PARALELEPÍPEDO COM ASFALTO E PEDRISCO</t>
  </si>
  <si>
    <t>PAVIMENTAÇÃO EM LAJOTA DE CONCRETO 35 MPA, ESPESSURA 6 CM, COR NATURAL, TIPOS: RAQUETE, RETANGULAR, SEXTAVADO E 16 FACES, COM REJUNTE EM AREIA</t>
  </si>
  <si>
    <t>PAVIMENTAÇÃO EM LAJOTA DE CONCRETO 35 MPA, ESPESSURA 6 CM, COLORIDO, TIPOS: RAQUETE, RETANGULAR, SEXTAVADO E 16 FACES, COM REJUNTE EM AREIA</t>
  </si>
  <si>
    <t>PAVIMENTAÇÃO EM LAJOTA DE CONCRETO 35 MPA, ESPESSURA 8 CM, TIPOS: RAQUETE, RETANGULAR, SEXTAVADO E 16 FACES, COM REJUNTE EM AREIA</t>
  </si>
  <si>
    <t>GUIAS E SARJETAS</t>
  </si>
  <si>
    <t>GUIA PRÉ-MOLDADA CURVA TIPO PMSP 100 - FCK 25 MPA</t>
  </si>
  <si>
    <t>GUIA PRÉ-MOLDADA RETA TIPO PMSP 100 - FCK 25 MPA</t>
  </si>
  <si>
    <t>BASE EM CONCRETO COM FCK DE 20 MPA, PARA GUIAS, SARJETAS OU SARJETÕES</t>
  </si>
  <si>
    <t>BASE EM CONCRETO COM FCK DE 25 MPA, PARA GUIAS, SARJETAS OU SARJETÕES</t>
  </si>
  <si>
    <t>SARJETA OU SARJETÃO MOLDADO NO LOCAL, TIPO PMSP EM CONCRETO COM FCK 20 MPA</t>
  </si>
  <si>
    <t>SARJETA OU SARJETÃO MOLDADO NO LOCAL, TIPO PMSP EM CONCRETO COM FCK 25 MPA</t>
  </si>
  <si>
    <t>CALCADAS E PASSEIOS.</t>
  </si>
  <si>
    <t>PASSEIO EM MOSAICO PORTUGUÊS</t>
  </si>
  <si>
    <t>PISO EM LADRILHO HIDRÁULICO VÁRIAS CORES 20 X 20 CM, ASSENTADO COM ARGAMASSA COLANTE INDUSTRIALIZADA</t>
  </si>
  <si>
    <t>REJUNTAMENTO DE PISO EM LADRILHO HIDRÁULICO (20 X 20 X 1,8 CM) COM ARGAMASSA INDUSTRIALIZADA PARA REJUNTE, JUNTAS DE 2 MM</t>
  </si>
  <si>
    <t>REJUNTAMENTO DE PISO EM LADRILHO HIDRÁULICO (30 X 30 X 2,5 CM), COM CIMENTO BRANCO, JUNTAS DE 2 MM</t>
  </si>
  <si>
    <t>PISO EM LADRILHO HIDRÁULICO TIPO RAMPA VÁRIAS CORES 30 X 30 CM, ANTIDERRAPANTE, ASSENTADO COM ARGAMASSA MISTA</t>
  </si>
  <si>
    <t>REPAROS, CONSERVACOES E COMPLEMENTOS - GRUPO 54</t>
  </si>
  <si>
    <t>BATE-RODA EM CONCRETO PRÉ-MOLDADO</t>
  </si>
  <si>
    <t>REASSENTAMENTO DE GUIA PRÉ-MOLDADA RETA E/OU CURVA</t>
  </si>
  <si>
    <t>REASSENTAMENTO DE PARALELEPÍPEDOS, SEM REJUNTE</t>
  </si>
  <si>
    <t>REASSENTAMENTO DE PAVIMENTAÇÃO EM LAJOTA DE CONCRETO, ESPESSURA 6 CM, COM REJUNTE EM AREIA</t>
  </si>
  <si>
    <t>REASSENTAMENTO DE PAVIMENTAÇÃO EM LAJOTA DE CONCRETO, ESPESSURA 8 CM, COM REJUNTE EM AREIA</t>
  </si>
  <si>
    <t>REASSENTAMENTO DE PAVIMENTAÇÃO EM LAJOTA DE CONCRETO, ESPESSURA 10 CM, COM REJUNTE EM AREIA</t>
  </si>
  <si>
    <t>LIMPEZA DE OBRA</t>
  </si>
  <si>
    <t>LIMPEZA FINAL DA OBRA</t>
  </si>
  <si>
    <t>LIMPEZA COMPLEMENTAR COM HIDROJATEAMENTO</t>
  </si>
  <si>
    <t>LIMPEZA COMPLEMENTAR E ESPECIAL DE PISO COM PRODUTOS QUÍMICOS</t>
  </si>
  <si>
    <t>LIMPEZA COMPLEMENTAR E ESPECIAL DE PEÇAS E APARELHOS SANITÁRIOS</t>
  </si>
  <si>
    <t>LIMPEZA COMPLEMENTAR E ESPECIAL DE VIDROS</t>
  </si>
  <si>
    <t>LIMPEZA E LAVAGEM DE SUPERFÍCIE REVESTIDA COM MATERIAL CERÂMICO OU PASTILHAS POR HIDROJATEAMENTO COM REJUNTAMENTO</t>
  </si>
  <si>
    <t>LIMPEZA DE SUPERFÍCIE COM HIDROJATEAMENTO</t>
  </si>
  <si>
    <t>LIMPEZA E DESINFECCAO SANITARIA</t>
  </si>
  <si>
    <t>LIMPEZA DE CAIXA DE INSPEÇÃO</t>
  </si>
  <si>
    <t>LIMPEZA DE CAIXA DE PASSAGEM, POÇO DE VISITA OU BUEIRO</t>
  </si>
  <si>
    <t>LIMPEZA DE FOSSA</t>
  </si>
  <si>
    <t>LIMPEZA E DESOBSTRUÇÃO DE BOCA DE LOBO</t>
  </si>
  <si>
    <t>LIMPEZA E DESOBSTRUÇÃO DE CANALETAS OU TUBULAÇÕES DE ÁGUAS PLUVIAIS</t>
  </si>
  <si>
    <t>LIMPEZA E DESENTUPIMENTO MANUAL DE TUBULAÇÃO DE ESGOTO PREDIAL</t>
  </si>
  <si>
    <t>REMOCAO DE ENTULHO</t>
  </si>
  <si>
    <t>LOCAÇÃO DE DUTO COLETOR DE ENTULHO</t>
  </si>
  <si>
    <t>ELEVADOR</t>
  </si>
  <si>
    <t>ELEVADOR PARA PASSAGEIROS, USO INTERNO COM CAPACIDADE MÍNIMA DE 600 KG PARA DUAS PARADAS, PORTAS UNILATERAIS</t>
  </si>
  <si>
    <t>ELEVADOR PARA PASSAGEIROS, USO INTERNO COM CAPACIDADE MÍNIMA DE 600 KG PARA TRÊS PARADAS, PORTAS UNILATERAIS</t>
  </si>
  <si>
    <t>ELEVADOR PARA PASSAGEIROS, USO INTERNO COM CAPACIDADE MÍNIMA DE 600 KG PARA TRÊS PARADAS, PORTAS BILATERAIS</t>
  </si>
  <si>
    <t>ELEVADOR PARA PASSAGEIROS, USO INTERNO COM CAPACIDADE MÍNIMA DE 600 KG PARA QUATRO PARADAS, PORTAS BILATERAIS</t>
  </si>
  <si>
    <t>ELEVADOR PARA PASSAGEIROS, USO INTERNO COM CAPACIDADE MÍNIMA DE 600 KG PARA QUATRO PARADAS, PORTAS UNILATERAIS</t>
  </si>
  <si>
    <t>FECHAMENTO EM VIDRO LAMINADO PARA CAIXA DE ELEVADOR</t>
  </si>
  <si>
    <t>CLIMATIZACAO</t>
  </si>
  <si>
    <t>RESFRIADORA DE LÍQUIDOS (CHILLER), COM COMPRESSOR E CONDENSAÇÃO À AR, CAPACIDADE DE 120 TR</t>
  </si>
  <si>
    <t>RESFRIADORA DE LÍQUIDOS (CHILLER), COM COMPRESSOR E CONDENSAÇÃO À AR, CAPACIDADE DE 160 TR</t>
  </si>
  <si>
    <t>RESFRIADORA DE LÍQUIDOS (CHILLER), COM COMPRESSOR E CONDENSAÇÃO À AR, CAPACIDADE DE 200-210 TR</t>
  </si>
  <si>
    <t>RESFRIADORA DE LÍQUIDOS (CHILLER), COM COMPRESSOR E CONDENSAÇÃO À AR, CAPACIDADE DE 80 TR</t>
  </si>
  <si>
    <t>RESFRIADORA DE LÍQUIDOS (CHILLER), COM COMPRESSOR E CONDENSAÇÃO À AR, CAPACIDADE DE 20 TR</t>
  </si>
  <si>
    <t>TRATAMENTO DE AR (FAN-COIL) TIPO AIR HANDLING UNIT DE CONCEPÇÃO MODULAR, CAPACIDADE DE 10 TR</t>
  </si>
  <si>
    <t>TRATAMENTO DE AR (FAN-COIL) TIPO AIR HANDLING UNIT DE CONCEPÇÃO MODULAR, CAPACIDADE DE 6 TR</t>
  </si>
  <si>
    <t>TRATAMENTO DE AR (FAN-COIL) TIPO AIR HANDLING UNIT DE CONCEPÇÃO MODULAR, CAPACIDADE DE 40 TR</t>
  </si>
  <si>
    <t>TRATAMENTO DE AR (FAN-COIL) TIPO AIR HANDLING UNIT DE CONCEPÇÃO MODULAR, CAPACIDADE DE 50 TR</t>
  </si>
  <si>
    <t>TRATAMENTO DE AR COMPACTA FANCOLETE HIDRÔNICO TIPO PISO-TETO, VAZÃO DE AR NOMINAL 637 M³/H, CAPACIDADE DE REFRIGERAÇÃO 14.000 BTU/H - 1,2 TR</t>
  </si>
  <si>
    <t>TRATAMENTO DE AR COMPACTA FANCOLETE HIDRÔNICO TIPO PISO-TETO, VAZÃO DE AR NOMINAL 1.215 M³/H, CAPACIDADE DE REFRIGERAÇÃO 25.000 BTU/H - 2,1 TR</t>
  </si>
  <si>
    <t>TRATAMENTO DE AR COMPACTA FANCOLETE HIDRÔNICO TIPO PISO-TETO, VAZÃO DE AR NOMINAL 1.758 M³/H, CAPACIDADE DE REFRIGERAÇÃO 36.000 BTU/H - 3,0 TR</t>
  </si>
  <si>
    <t>TRATAMENTO DE AR COMPACTA FANCOLETE HIDRÔNICO TIPO PISO-TETO, VAZÃO DE AR NOMINAL 2.166 M³/H, CAPACIDADE DE REFRIGERAÇÃO 48.000 BTU/H - 4,0 TR</t>
  </si>
  <si>
    <t>TRATAMENTO DE AR COMPACTA FANCOLETE HIDRÔNICO TIPO CASSETE, CAPACIDADE DE REFRIGERAÇÃO 20.000 BTU/H - 1,6 TR</t>
  </si>
  <si>
    <t>TRATAMENTO DE AR COMPACTA FANCOLETE HIDRÔNICO TIPO CASSETE, CAPACIDADE DE REFRIGERAÇÃO 25.000 BTU/H - 2,1 TR</t>
  </si>
  <si>
    <t>TRATAMENTO DE AR COMPACTA FANCOLETE HIDRÔNICO TIPO CASSETE, CAPACIDADE DE REFRIGERAÇÃO 32.000 BTU/H - 2,6 TR</t>
  </si>
  <si>
    <t>DUTO EM PAINEL RÍGIDO DE LÃ DE VIDRO ACÚSTICO, ESPESSURA 25 MM</t>
  </si>
  <si>
    <t>DAMPER CORTA FOGO (DCF) TIPO COMPORTA, COM ELEMENTO FUSÍVEL E CHAVE FIM DE CURSO.</t>
  </si>
  <si>
    <t>DAMPER DE REGULAGEM MANUAL, TAMANHO: 0,10 M² A 0,14 M²</t>
  </si>
  <si>
    <t>DAMPER DE REGULAGEM MANUAL, TAMANHO: 0,15 M² A 0,20 M²</t>
  </si>
  <si>
    <t>DAMPER DE REGULAGEM MANUAL, TAMANHO: 0,21 M² A 0,40 M²</t>
  </si>
  <si>
    <t>SERVIÇO DE INSTALAÇÃO DE DAMPER CORTA FOGO</t>
  </si>
  <si>
    <t>TANQUE DE COMPENSAÇÃO PRESSURIZADO, CAPACIDADE (VOLUME MÍNIMO) DE 250 LITROS</t>
  </si>
  <si>
    <t>REGISTRO DE REGULAGEM DE VAZÃO DE AR</t>
  </si>
  <si>
    <t>DIFUSOR DE AR DE LONGO ALCANCE TIPO JET-NOZZLES, VAZÃO DE AR 1.330 M³/H</t>
  </si>
  <si>
    <t>DIFUSOR PARA INSUFLAMENTO DE AR COM PLENUM, MULTIVIAS E COLARINHO</t>
  </si>
  <si>
    <t>DIFUSOR PARA INSUFLAMENTO DE AR COM PLENUM, COM 2 ABERTURAS</t>
  </si>
  <si>
    <t>DIFUSOR DE PLÁSTICO, DIÂMETRO 15 CM</t>
  </si>
  <si>
    <t>DIFUSOR DE PLÁSTICO, DIÂMETRO 20 CM</t>
  </si>
  <si>
    <t>DIFUSOR DE INSUFLAÇÃO DE AR TIPO DIRECIONAL, MEDINDO 30 X 30 CM</t>
  </si>
  <si>
    <t>DIFUSOR DE INSUFLAÇÃO DE AR TIPO DIRECIONAL, MEDINDO 45 X 15 CM</t>
  </si>
  <si>
    <t>GRELHA DE INSUFLAÇÃO DE AR EM ALUMÍNIO ANODIZADO, DE DUPLA DEFLEXÃO, TAMANHO: ATÉ 0,10 M²</t>
  </si>
  <si>
    <t>GRELHA DE INSUFLAÇÃO DE AR EM ALUMÍNIO ANODIZADO, DE DUPLA DEFLEXÃO, TAMANHO: ACIMA DE 0,10 M² ATÉ 0,50 M²</t>
  </si>
  <si>
    <t>GRELHA DE INSUFLAÇÃO DE AR EM ALUMÍNIO ANODIZADO, DE DUPLA DEFLEXÃO, TAMANHO: ACIMA DE 0,50 M² ATÉ 1,00 M²</t>
  </si>
  <si>
    <t>GRELHA DE PORTA, TAMANHO: 0,14 M² A 0,30 M²</t>
  </si>
  <si>
    <t>GRELHA DE PORTA, TAMANHO: 0,07 M² A 0,13 M²</t>
  </si>
  <si>
    <t>GRELHA DE PORTA, TAMANHO: 0,03 M² A 0,06 M²</t>
  </si>
  <si>
    <t>GRELHA DE RETORNO/EXAUSTÃO COM REGISTRO, TAMANHO: 0,03 M² A 0,06 M²</t>
  </si>
  <si>
    <t>GRELHA DE RETORNO/EXAUSTÃO COM REGISTRO, TAMANHO: 0,07 M² A 0,13 M²</t>
  </si>
  <si>
    <t>GRELHA DE RETORNO/EXAUSTÃO COM REGISTRO, TAMANHO: 0,14 M² A 0,19 M²</t>
  </si>
  <si>
    <t>GRELHA DE RETORNO/EXAUSTÃO COM REGISTRO, TAMANHO: 0,20 M² A 0,40 M²</t>
  </si>
  <si>
    <t>GRELHA DE RETORNO/EXAUSTÃO COM REGISTRO, TAMANHO: 0,41 M² A 0,65 M²</t>
  </si>
  <si>
    <t>VENEZIANA COM TELA E FILTRO G4</t>
  </si>
  <si>
    <t>VENEZIANA COM TELA</t>
  </si>
  <si>
    <t>VENEZIANA COM TELA, TAMANHO 38,5 X 33 CM</t>
  </si>
  <si>
    <t>VENEZIANA COM TELA, TAMANHO 78,5 X 33 CM</t>
  </si>
  <si>
    <t>VENTILACAO</t>
  </si>
  <si>
    <t>CAIXA VENTILADORA COM VENTILADOR CENTRÍFUGO, VAZÃO 4.600 M³/H, PRESSÃO 30 MMCA - 220 / 380 V / 60HZ</t>
  </si>
  <si>
    <t>CAIXA VENTILADORA COM VENTILADOR CENTRÍFUGO, VAZÃO 28.000 M³/H, PRESSÃO 30 MMCA - 220 / 380 V / 60HZ</t>
  </si>
  <si>
    <t>CAIXA VENTILADORA COM VENTILADOR CENTRÍFUGO, VAZÃO 8.800 M³/H, PRESSÃO 35 MMCA - 220/380 V / 60HZ</t>
  </si>
  <si>
    <t>CAIXA VENTILADORA COM VENTILADOR CENTRÍFUGO, VAZÃO 10.000 M³/H, PRESSÃO 30 MMCA - 220/380 V / 60HZ</t>
  </si>
  <si>
    <t>CAIXA VENTILADORA COM VENTILADOR CENTRÍFUGO, VAZÃO 1.710 M³/H, PRESSÃO 35 MMCA - 220/380 V / 60HZ</t>
  </si>
  <si>
    <t>VENTILADOR CENTRÍFUGO DE DUPLA ASPIRAÇÃO "LIMITE-LOAD", VAZÃO 20.000 M³/H, PRESSÃO 50 MMCA - 380/660 V / 60 HZ</t>
  </si>
  <si>
    <t>CONTROLES PARA FAN-COIL E CAG</t>
  </si>
  <si>
    <t>FONTE DE ALIMENTAÇÃO UNIVERSAL BIVOLT COM SAÍDA DE 24 V - 1,5 A - 35 W</t>
  </si>
  <si>
    <t>TOMADA SIMPLES DE SOBREPOR UNIVERSAL 2P+T - 10 A - 250 V</t>
  </si>
  <si>
    <t>TRANSFORMADOR ABAIXADOR, ENTRADA 110/220V, SAÍDA 24V+24V, CORRENTE SECUNDÁRIO 6A</t>
  </si>
  <si>
    <t>ATUADOR FLOATING DE 40NM, SINAL DE CONTROLE 3 E 2 PONTOS, TENSÃO DE ENTRADA AC/DC 24V, IP 54</t>
  </si>
  <si>
    <t>ATUADOR PROPORCIONAL DE 10 NM, TENSÃO DE ENTRADA AC/DC 24 V - IP 54</t>
  </si>
  <si>
    <t>ACOPLADOR A RELÉ 24 VCC/VAC - 1 CONTATO REVERSÍVEL</t>
  </si>
  <si>
    <t>CHAVE DE FLUXO PARA AR</t>
  </si>
  <si>
    <t>REPETIDOR DE SINAL I/I E V/I</t>
  </si>
  <si>
    <t>RELÉ DE CORRENTE AJUSTÁVEL DE 0 A 200 A</t>
  </si>
  <si>
    <t>SENSOR DE TEMPERATURA AMBIENTE PT100 - 2 FIOS</t>
  </si>
  <si>
    <t>TERMOSTATO DE SEGURANÇA COM TEMPERATURA AJUSTÁVEL DE 90°C - 110°C</t>
  </si>
  <si>
    <t>TRANSMISSOR DE PRESSÃO DIFERENCIAL, OPERAÇÃO DE 0 A 750 PA</t>
  </si>
  <si>
    <t>TRANSMISSOR DE PRESSÃO COMPACTO, ESCALA DE PRESSÃO 0 A 10 BAR, SINAL DE SAÍDA 4 - 20 MA</t>
  </si>
  <si>
    <t>TRANSMISSOR DE TEMPERATURA E UMIDADE PARA DUTOS, ALTA PRECISÃO, CORRENTE DE 0 A 20 MA, ALIMENTAÇÃO 12VCC A 30VCC</t>
  </si>
  <si>
    <t>CONTROLADOR LÓGICO PROGRAMÁVEL PARA 16 ENTRADAS/16 SAÍDAS</t>
  </si>
  <si>
    <t>MÓDULO DE EXPANSÃO PARA 4 CANAIS DE SAÍDA ANALÓGICA</t>
  </si>
  <si>
    <t>MÓDULO DE EXPANSÃO PARA 8 CANAIS DE ENTRADA ANALÓGICA</t>
  </si>
  <si>
    <t>MÓDULO DE EXPANSÃO PARA 8 CANAIS DE ENTRADA E SAÍDA DIGITAIS</t>
  </si>
  <si>
    <t>REPAROS, CONSERVACOES E COMPLEMENTOS - GRUPO 61</t>
  </si>
  <si>
    <t>CORTINA DE AR COM DUAS VELOCIDADES, PARA VÃO DE 1,20 M</t>
  </si>
  <si>
    <t>CORTINA DE AR COM DUAS VELOCIDADES, PARA VÃO DE 1,50 M</t>
  </si>
  <si>
    <t>LIGAÇÃO TÍPICA, (CAVALETE), PARA AR CONDICIONADO ´FANCOIL´, DIÂMETRO DE 1/2´</t>
  </si>
  <si>
    <t>LIGAÇÃO TÍPICA, (CAVALETE), PARA AR CONDICIONADO ´FANCOIL´, DIÂMETRO DE 3/4´</t>
  </si>
  <si>
    <t>LIGAÇÃO TÍPICA, (CAVALETE), PARA AR CONDICIONADO ´FANCOIL´, DIÂMETRO DE 1´</t>
  </si>
  <si>
    <t>LIGAÇÃO TÍPICA, (CAVALETE), PARA AR CONDICIONADO ´FANCOIL´, DIÂMETRO DE 1 1/4´</t>
  </si>
  <si>
    <t>DUTO EM CHAPA DE AÇO GALVANIZADO</t>
  </si>
  <si>
    <t>MOBILIARIO E ACESSORIOS</t>
  </si>
  <si>
    <t>TANQUE DUPLO COM PÉS EM AÇO INOXIDÁVEL DE 1600 X 700 X 850 MM</t>
  </si>
  <si>
    <t>MESA EM AÇO INOXIDÁVEL, LARGURA ATÉ 700 MM</t>
  </si>
  <si>
    <t>MESA LATERAL EM AÇO INOXIDÁVEL COM PRATELEIRA INFERIOR, LARGURA ATÉ 700 MM</t>
  </si>
  <si>
    <t>REPAROS, CONSERVACOES E COMPLEMENTOS - GRUPO 62</t>
  </si>
  <si>
    <t>COIFA EM AÇO INOXIDÁVEL COM FILTRO E EXAUSTOR AXIAL - ÁREA ATÉ 3,00 M²</t>
  </si>
  <si>
    <t>COIFA EM AÇO INOXIDÁVEL COM FILTRO E EXAUSTOR AXIAL - ÁREA DE 3,01 ATÉ 7,50 M²</t>
  </si>
  <si>
    <t>COIFA EM AÇO INOXIDÁVEL COM FILTRO E EXAUSTOR AXIAL - ÁREA DE 7,51 ATÉ 16,00 M²</t>
  </si>
  <si>
    <t>CAMARA FRIGORIFICA PARA RESFRIADO</t>
  </si>
  <si>
    <t>CÂMARA FRIGORÍFICA PARA RESFRIADOS</t>
  </si>
  <si>
    <t>CAMARA FRIGORIFICA PARA CONGELADO</t>
  </si>
  <si>
    <t>CÂMARA FRIGORÍFICA PARA CONGELADOS</t>
  </si>
  <si>
    <t>CONTROLE DE ACESSOS E ALARME</t>
  </si>
  <si>
    <t>REPETIDORA DE SINAIS DE OCORRÊNCIAS, DO PAINEL SINÓPTICO DA CENTRAL DE ALARME</t>
  </si>
  <si>
    <t>DETECTOR DE METAIS, TIPO PORTAL, MICROPROCESSADO</t>
  </si>
  <si>
    <t>PORTEIRO ELETRÔNICO COM UM INTERFONE</t>
  </si>
  <si>
    <t>SISTEMA ELETRÔNICO DE AUTOMATIZAÇÃO DE PORTÃO DESLIZANTE, PARA ESFORÇOS ATÉ 800 KG</t>
  </si>
  <si>
    <t>SISTEMA ELETRÔNICO DE AUTOMATIZAÇÃO DE PORTÃO DESLIZANTE, PARA ESFORÇOS MAIOR DE 800 KG E ATÉ 1400 KG</t>
  </si>
  <si>
    <t>VÍDEO PORTEIRO ELETRÔNICO COLORIDO, COM UM INTERFONE</t>
  </si>
  <si>
    <t>CENTRAL DE ALARME MICROPROCESSADA, PARA ATÉ 125 ZONAS</t>
  </si>
  <si>
    <t>CONTROLADOR DE ACESSO COM IDENTIFICAÇÃO POR IMPRESSÃO DIGITAL (BIOMETRIA) E SOFTWARE DE GERENCIAMENTO</t>
  </si>
  <si>
    <t>EQUIPAMENTOS PARA SISTEMA DE SEGURANCA, VIGILANCIA E CONTROLE</t>
  </si>
  <si>
    <t>MESA CONTROLADORA HÍBRIDA PARA ATÉ 32 CÂMERAS IPS, COM TECLADO E JOYSTICK, COMPATÍVEL COM SISTEMA DE CFTV, IP OU ANALÓGICO</t>
  </si>
  <si>
    <t>RACK FECHADO PADRÃO METÁLICO, 19 X 12 US X 470 MM</t>
  </si>
  <si>
    <t>RACK FECHADO PADRÃO METÁLICO, 19 X 20 US X 470 MM</t>
  </si>
  <si>
    <t>RACK FECHADO DE PISO PADRÃO METÁLICO, 19 X 24 US X 570 MM</t>
  </si>
  <si>
    <t>RACK FECHADO DE PISO PADRÃO METÁLICO, 19 X 44 US X 770 MM</t>
  </si>
  <si>
    <t>FILTRO PASSIVO E MISTURADOR DE SINAIS VHF / UHF / CATV</t>
  </si>
  <si>
    <t>PONTO DE ACESSO DE DADOS (ACCESS POINT), USO INTERNO, COMPATÍVEL COM POE 802.3AF</t>
  </si>
  <si>
    <t>MODULADOR DE CANAIS VHF / UHF / CATV / CFTV</t>
  </si>
  <si>
    <t>AMPLIFICADOR DE LINHA VHF / UHF COM CONECTOR DE F-50 DB</t>
  </si>
  <si>
    <t>CÂMERA FIXA COLORIDA COMPACTA COM DOMO, PARA ÁREAS INTERNAS E EXTERNAS - 1,3 MP</t>
  </si>
  <si>
    <t>CÂMERA FIXA COLORIDA TIPO BULLET, PARA ÁREAS INTERNAS E EXTERNAS - 1,3 MP</t>
  </si>
  <si>
    <t>CÂMERA FIXA COLORIDA COM DOMO, PARA ÁREAS INTERNAS E EXTERNAS - 5 MP</t>
  </si>
  <si>
    <t>UNIDADE DE DISCO RÍGIDO (HD) EXTERNO DE 5 TB</t>
  </si>
  <si>
    <t>ESTAÇÃO DE MONITORAMENTO "WORKSTATION" PARA ATÉ 3 MONITORES - MEMÓRIA RAM DE 8 GB</t>
  </si>
  <si>
    <t>ESTAÇÃO DE MONITORAMENTO "WORKSTATION" PARA ATÉ 3 MONITORES - MEMÓRIA RAM DE 16 GB</t>
  </si>
  <si>
    <t>UNIDADE GERENCIADORA DIGITAL DE VÍDEO EM REDE (NVR) DE ATÉ 8 CÂMERAS IP, ARMAZENAMENTO DE 6 TB, 1 INTERFACE DE REDE FAST ETHERNET</t>
  </si>
  <si>
    <t>UNIDADE GERENCIADORA DIGITAL DE VÍDEO EM REDE (NVR) DE ATÉ 16 CÂMERAS IP, ARMAZENAMENTO DE 12 TB, 1 INTERFACE DE REDE GIGABIT ETHERNET E 4 ENTRADAS DE ALARME</t>
  </si>
  <si>
    <t>UNIDADE GERENCIADORA DIGITAL VÍDEO EM REDE (NVR) DE ATÉ 32 CÂMERAS IP, ARMAZENAMENTO DE 48 TB, 2 INTERFACE DE REDE GIGABIT ETHERNET E 16 ENTRADAS DE ALARME</t>
  </si>
  <si>
    <t>REPAROS, CONSERVACOES E COMPLEMENTOS - GRUPO 66</t>
  </si>
  <si>
    <t>GUIA ORGANIZADORA DE CABOS PARA RACK, 19´ 1 U</t>
  </si>
  <si>
    <t>GUIA ORGANIZADORA DE CABOS PARA RACK, 19´ 2 U</t>
  </si>
  <si>
    <t>INSTALAÇÃO DE CÂMERA FIXA PARA CFTV</t>
  </si>
  <si>
    <t>INSTALAÇÃO DE CÂMERA MÓVEL PARA CFTV</t>
  </si>
  <si>
    <t>SWITCH GIGABIT PARA SERVIDOR CENTRAL COM 24 PORTAS FRONTAIS E 2 PORTAS SFP, CAPACIDADE 10 / 100 / 1000 MBPS</t>
  </si>
  <si>
    <t>SWITCH GIGABIT 24 PORTAS COM CAPACIDADE DE 10/100/1000/MBPS</t>
  </si>
  <si>
    <t>TRATAMENTO</t>
  </si>
  <si>
    <t>MEDIDOR DE VAZÃO TIPO CALHA PARSHALL COM GARGANTA W= 3´</t>
  </si>
  <si>
    <t>TELA GALVANIZADA REVESTIDA EM POLIAMIDA, MALHA DE 10 MM</t>
  </si>
  <si>
    <t>GRADE MÉDIA EM AÇO CARBONO, ESPAÇAMENTO DE 2 CM COM BARRAS CHATAS DE 1´ X 3/8´</t>
  </si>
  <si>
    <t>CESTO EM CHAPA DE AÇO INOXIDÁVEL COM ESPESSURA DE 1,5 MM E FUROS DE 1/2´</t>
  </si>
  <si>
    <t>PENEIRA ESTÁTICA EM POLIÉSTER REFORÇADO DE FIBRA DE VIDRO (PRFV) COM TELA DE AÇO INOXIDÁVEL AISI 304, MALHA DE 1,5 MM, VAZÃO DE 50 L/S</t>
  </si>
  <si>
    <t>COMPORTA EM FIBRA DE VIDRO (STOP LOG) - ESPESSURA DE 10 MM</t>
  </si>
  <si>
    <t>SISTEMA DE TRATAMENTO DE ÁGUAS CINZAS E APROVEITAMENTO DE ÁGUAS PLUVIAIS, PARA REUSO EM FINS NÃO POTÁVEIS, VAZÃO DE 2 M³/H</t>
  </si>
  <si>
    <t>TANQUE EM FIBRA DE VIDRO (PRFV) COM QUEBRA ONDAS, CAPACIDADE DE 25.000 L E MISTURADOR INTERNO VERTICAL EM AÇO INOXIDÁVEL</t>
  </si>
  <si>
    <t>SISTEMA DE TRATAMENTO DE EFLUENTE POR REATOR ANAERÓBIO (UASB) E FILTRO AERÓBIO (FAS), PARA OBRAS DE SEGURANÇA COM VAZÃO MÁXIMA HORÁRIA 12 L/S</t>
  </si>
  <si>
    <t>ELABORAÇÃO DE PROJETO DE SISTEMA DE ESTAÇÃO COMPACTA DE TRATAMENTO DE ESGOTO PARA VAZÃO MÁXIMA HORÁRIA 12 L/S E ATENDIMENTO CLASSE II, ASSESSORIA, DOCUMENTAÇÃO E APROVAÇÃO NA CETESB</t>
  </si>
  <si>
    <t>ELABORAÇÃO DE PROJETO DE SISTEMA DE ESTAÇÃO COMPACTA DE TRATAMENTO DE ESGOTO PARA VAZÃO MÁXIMA HORÁRIA 12 L/S, ATENDIMENTO CLASSE II, TRATAMENTO DE NITROGÊNIO E FÓSFORO, ASSESSORIA, DOCUMENTAÇÃO E APROVAÇÃO NA CETESB</t>
  </si>
  <si>
    <t>POSTEAMENTO</t>
  </si>
  <si>
    <t>POSTE DE CONCRETO CIRCULAR, 200 KG, H = 7,00 M</t>
  </si>
  <si>
    <t>POSTE DE CONCRETO CIRCULAR, 200 KG, H = 9,00 M</t>
  </si>
  <si>
    <t>POSTE DE CONCRETO CIRCULAR, 200 KG, H = 10,00 M</t>
  </si>
  <si>
    <t>POSTE DE CONCRETO CIRCULAR, 200 KG, H = 11,00 M</t>
  </si>
  <si>
    <t>POSTE DE CONCRETO CIRCULAR, 200 KG, H = 12,00 M</t>
  </si>
  <si>
    <t>POSTE DE CONCRETO CIRCULAR, 300 KG, H = 9,00 M</t>
  </si>
  <si>
    <t>POSTE DE CONCRETO CIRCULAR, 400 KG, H = 9,00 M</t>
  </si>
  <si>
    <t>POSTE DE CONCRETO CIRCULAR, 400 KG, H = 10,00 M</t>
  </si>
  <si>
    <t>POSTE DE CONCRETO CIRCULAR, 400 KG, H = 11,00 M</t>
  </si>
  <si>
    <t>POSTE DE CONCRETO CIRCULAR, 400 KG, H = 12,00 M</t>
  </si>
  <si>
    <t>POSTE DE CONCRETO CIRCULAR, 600 KG, H = 11,00 M</t>
  </si>
  <si>
    <t>POSTE DE CONCRETO CIRCULAR, 600 KG, H = 12,00 M</t>
  </si>
  <si>
    <t>POSTE DE CONCRETO CIRCULAR, 1000 KG, H = 12,00 M</t>
  </si>
  <si>
    <t>ESTRUTURA ESPECIFICA</t>
  </si>
  <si>
    <t>ESTAI</t>
  </si>
  <si>
    <t>ESTRUTURA TIPO M1</t>
  </si>
  <si>
    <t>ESTRUTURA TIPO M2</t>
  </si>
  <si>
    <t>ESTRUTURA TIPO N3</t>
  </si>
  <si>
    <t>ESTRUTURA TIPO M1 - N3</t>
  </si>
  <si>
    <t>ESTRUTURA TIPO M4</t>
  </si>
  <si>
    <t>ESTRUTURA TIPO N2</t>
  </si>
  <si>
    <t>ESTRUTURA TIPO N4</t>
  </si>
  <si>
    <t>ARMAÇÃO SECUNDÁRIA TIPO 1C - 2R</t>
  </si>
  <si>
    <t>ARMAÇÃO SECUNDÁRIA TIPO 1C - 3R</t>
  </si>
  <si>
    <t>ARMAÇÃO SECUNDÁRIA TIPO 2C - 3R</t>
  </si>
  <si>
    <t>ARMAÇÃO SECUNDÁRIA TIPO 4C - 6R</t>
  </si>
  <si>
    <t>REPAROS, CONSERVACOES E COMPLEMENTOS - GRUPO 68</t>
  </si>
  <si>
    <t>RECOLOCAÇÃO DE POSTE DE MADEIRA</t>
  </si>
  <si>
    <t>BRAÇADEIRA CIRCULAR EM AÇO CARBONO GALVANIZADO, DIÂMETRO NOMINAL DE 140 ATÉ 300 MM</t>
  </si>
  <si>
    <t>CRUZETA EM AÇO CARBONO GALVANIZADO PERFIL ´L´ 75 X 75 X 8 MM, COMPRIMENTO 2500 MM</t>
  </si>
  <si>
    <t>BENGALA EM PVC PARA RAMAL DE ENTRADA, DIÂMETRO DE 32 MM</t>
  </si>
  <si>
    <t>DISTRIBUICAO E COMANDO, CAIXAS E EQUIPAMENTOS ESPECIFICOS</t>
  </si>
  <si>
    <t>APARELHO TELEFÔNICO MULTIFREQUENCIAL, COM TECLAS ´FLASH´, ´HOOK´, ´PAUSE´, ´LND´, ´MODE´</t>
  </si>
  <si>
    <t>CAIXA SUBTERRÂNEA DE ENTRADA DE TELEFONIA, TIPO R1 (600 X 350 X 500) MM, PADRÃO TELEBRÁS, COM TAMPA</t>
  </si>
  <si>
    <t>CAIXA SUBTERRÂNEA DE ENTRADA DE TELEFONIA, TIPO R2 (1070 X 520 X 500) MM, PADRÃO TELEBRÁS, COM TAMPA</t>
  </si>
  <si>
    <t>CAIXA DE TOMADA EM POLIAMIDA E TAMPA PARA PISO ELEVADO, COM 4 ALOJAMENTOS PARA ELÉTRICA E ATÉ 8 ALOJAMENTOS PARA TELEFONIA E DADOS</t>
  </si>
  <si>
    <t>CONECTOR RJ-45 FÊMEA - CATEGORIA 6</t>
  </si>
  <si>
    <t>CONECTOR RJ-45 FÊMEA - CATEGORIA 6A</t>
  </si>
  <si>
    <t>CENTRAL PABX HÍBRIDA DE TELEFONIA PARA 8 LINHAS TRONCO E 24 A 32 RAMAIS DIGITAL E ANALÓGICO</t>
  </si>
  <si>
    <t>CENTRAL PABX HÍBRIDA DE TELEFONIA PARA 8 LINHAS TRONCO E 128 RAMAIS DIGITAL E ANALÓGICO</t>
  </si>
  <si>
    <t>CENTRAL PABX HÍBRIDA DE TELEFONIA PARA 8 LINHAS TRONCO E 128 RAMAIS DIGITAL E ANALÓGICO, COM RECURSOS PBX NETWORKING</t>
  </si>
  <si>
    <t>ESTABILIZACAO DE TENSAO</t>
  </si>
  <si>
    <t>ESTABILIZADOR ELETRÔNICO DE TENSÃO, MONOFÁSICO, COM POTÊNCIA DE 5 KVA</t>
  </si>
  <si>
    <t>ESTABILIZADOR ELETRÔNICO DE TENSÃO, MONOFÁSICO, COM POTÊNCIA DE 10 KVA</t>
  </si>
  <si>
    <t>ESTABILIZADOR ELETRÔNICO DE TENSÃO, TRIFÁSICO, COM POTÊNCIA DE 40 KVA</t>
  </si>
  <si>
    <t>SISTEMAS ININTERRUPTOS DE ENERGIA</t>
  </si>
  <si>
    <t>SISTEMA ININTERRUPTO DE ENERGIA, TRIFÁSICO ON LINE DE 10 KVA (220 V/220 V), COM AUTONOMIA DE 15 MINUTOS</t>
  </si>
  <si>
    <t>SISTEMA ININTERRUPTO DE ENERGIA, TRIFÁSICO ON LINE DE 20 KVA (220 V/208 V-108 V), COM AUTONOMIA 15 MINUTOS</t>
  </si>
  <si>
    <t>SISTEMA ININTERRUPTO DE ENERGIA, TRIFÁSICO ON LINE SENOIDAL DE 15 KVA (208 V/110 V), COM AUTONOMIA DE 15 MINUTOS</t>
  </si>
  <si>
    <t>SISTEMA ININTERRUPTO DE ENERGIA, MONOFÁSICO, COM POTÊNCIA DE 2 KVA</t>
  </si>
  <si>
    <t>SISTEMA ININTERRUPTO DE ENERGIA, MONOFÁSICO ON LINE SENOIDAL DE 5 KVA (220 V/110 V), COM AUTONOMIA DE 15 MINUTOS</t>
  </si>
  <si>
    <t>SISTEMA ININTERRUPTO DE ENERGIA, MONOFÁSICO, COM POTÊNCIA ENTRE 5 A 7,5 KVA</t>
  </si>
  <si>
    <t>SISTEMA ININTERRUPTO DE ENERGIA, MONOFÁSICO DE 600 VA (127 V/127 V), COM AUTONOMIA DE 10 A 15 MINUTOS</t>
  </si>
  <si>
    <t>SISTEMA ININTERRUPTO DE ENERGIA, TRIFÁSICO ON LINE SENOIDAL DE 10 KVA (220 V/110 V), COM AUTONOMIA DE 2 HORAS</t>
  </si>
  <si>
    <t>SISTEMA ININTERRUPTO DE ENERGIA, TRIFÁSICO ON LINE DE 20 KVA (220/127 V), COM AUTONOMIA DE 15 MINUTOS</t>
  </si>
  <si>
    <t>SISTEMA ININTERRUPTO DE ENERGIA, TRIFÁSICO ON LINE DE 60 KVA (220/127 V), COM AUTONOMIA DE 15 MINUTOS</t>
  </si>
  <si>
    <t>SISTEMA ININTERRUPTO DE ENERGIA, TRIFÁSICO ON LINE DE 80 KVA (220/127 V), COM AUTONOMIA DE 15 MINUTOS</t>
  </si>
  <si>
    <t>SISTEMA ININTERRUPTO DE ENERGIA, TRIFÁSICO ON LINE DE 20 KVA (380/220 V), COM AUTONOMIA DE 15 MINUTOS</t>
  </si>
  <si>
    <t>SISTEMA ININTERRUPTO DE ENERGIA, TRIFÁSICO ON LINE SENOIDAL DE 5 KVA (220/110 V), COM AUTONOMIA DE 15 MINUTOS</t>
  </si>
  <si>
    <t>SISTEMA ININTERRUPTO DE ENERGIA, TRIFÁSICO ON LINE SENOIDAL DE 10 KVA (220/110 V), COM AUTONOMIA DE 10 A 15 MINUTOS</t>
  </si>
  <si>
    <t>SISTEMA ININTERRUPTO DE ENERGIA, TRIFÁSICO ON LINE SENOIDAL DE 50 KVA (220/110 V), COM AUTONOMIA DE 15 MINUTOS</t>
  </si>
  <si>
    <t>SISTEMA ININTERRUPTO DE ENERGIA, TRIFÁSICO ON LINE SENOIDAL DE 7,5 KVA (220/110 V), COM AUTONOMIA DE 15 MINUTOS</t>
  </si>
  <si>
    <t>SISTEMA ININTERRUPTO DE ENERGIA, TRIFÁSICO ON LINE SENOIDAL DE 40 KVA (380/220 V), COM AUTONOMIA DE 15 MINUTOS</t>
  </si>
  <si>
    <t>EQUIPAMENTOS PARA INFORMATICA</t>
  </si>
  <si>
    <t>DISTRIBUIDOR INTERNO ÓPTICO - 1 U PARA ATÉ 24 FIBRAS</t>
  </si>
  <si>
    <t>SISTEMA DE REDE</t>
  </si>
  <si>
    <t>PATCH CORDS DE 1,50 OU 3,00 M - RJ-45 / RJ-45 - CATEGORIA 6A</t>
  </si>
  <si>
    <t>PATCH PANEL DE 24 PORTAS - CATEGORIA 6</t>
  </si>
  <si>
    <t>VOICE PANEL DE 50 PORTAS - CATEGORIA 3</t>
  </si>
  <si>
    <t>PATCH CORDS DE 2,00 OU 3,00 M - RJ-45 / RJ-45 - CATEGORIA 6A</t>
  </si>
  <si>
    <t>TRANSCEPTOR GIGABIT SX - LC CONECTÁVEL DE FORMATO PEQUENO (SFP)</t>
  </si>
  <si>
    <t>TELECOMUNICACOES</t>
  </si>
  <si>
    <t>REPAROS, CONSERVACOES E COMPLEMENTOS - GRUPO 69</t>
  </si>
  <si>
    <t>ARAME DE ESPINAR EM AÇO INOXIDÁVEL NU, PARA TV A CABO</t>
  </si>
  <si>
    <t>ISOLADOR ROLDANA EM PORCELANA DE 72 X 72 MM</t>
  </si>
  <si>
    <t>SUPORTE PARA ISOLADOR ROLDANA TIPO DM, PADRÃO TELEBRÁS</t>
  </si>
  <si>
    <t>FITA EM AÇO INOXIDÁVEL PARA POSTE DE 0,50 M X 19 MM, COM FECHO EM AÇO INOXIDÁVEL</t>
  </si>
  <si>
    <t>TAMPA PARA CAIXA R1, PADRÃO TELEBRÁS</t>
  </si>
  <si>
    <t>TAMPA PARA CAIXA R2, PADRÃO TELEBRÁS</t>
  </si>
  <si>
    <t>BLOCO DE LIGAÇÃO INTERNA PARA 10 PARES, BLI-10</t>
  </si>
  <si>
    <t>BLOCO DE LIGAÇÃO COM ENGATE RÁPIDO PARA 10 PARES, BER-10</t>
  </si>
  <si>
    <t>CALHA DE AÇO COM 4 TOMADAS 2P+T - 250 V, COM CABO</t>
  </si>
  <si>
    <t>CORDÃO ÓPTICO DUPLEX, MULTIMODO COM CONECTOR LC/LC - 2,5 M</t>
  </si>
  <si>
    <t>CALHA DE AÇO COM 8 TOMADAS 2P+T - 250 V, COM CABO</t>
  </si>
  <si>
    <t>CALHA DE AÇO COM 12 TOMADAS 2P+T - 250 V, COM CABO</t>
  </si>
  <si>
    <t>PROTETOR DE SURTO HÍBRIDO PARA REDE DE TELECOMUNICAÇÕES</t>
  </si>
  <si>
    <t>DIVISOR INTERNO COM 1 ENTRADA E 2 SAÍDAS - 75 OHMS</t>
  </si>
  <si>
    <t>DIVISOR INTERNO COM 1 ENTRADA E 4 SAÍDAS - 75 OHMS</t>
  </si>
  <si>
    <t>TOMADA BLINDADA PARA VHF/UHF, CATV E FM, FREQUÊNCIA 5 MHZ A 1 GHZ</t>
  </si>
  <si>
    <t>BLOCO DE DISTRIBUIÇÃO COM PROTETOR DE SURTOS, PARA 10 PARES, BTDG-10</t>
  </si>
  <si>
    <t>TOMADA PARA TV, TIPO PINO JACK, COM PLACA</t>
  </si>
  <si>
    <t>CAIXA DE EMENDA VENTILADA, EM POLIPROPILENO, PARA ATÉ 200 PARES</t>
  </si>
  <si>
    <t>DISPOSITIVO VIARIO</t>
  </si>
  <si>
    <t>DEFENSA SEMIMALEAVEL SIMPLES</t>
  </si>
  <si>
    <t>SINALIZACAO HORIZONTAL</t>
  </si>
  <si>
    <t>LIMPEZA, PRÉ MARCAÇÃO E PRÉ PINTURA DE SOLO</t>
  </si>
  <si>
    <t>SINALIZAÇÃO HORIZONTAL COM TINTA VINÍLICA OU ACRÍLICA</t>
  </si>
  <si>
    <t>SINALIZAÇÃO HORIZONTAL EM LAMINADO ELASTOPLÁSTICO RETROREFLETIVO E ANTIDERRAPANTE, PARA FAIXAS</t>
  </si>
  <si>
    <t>SINALIZAÇÃO HORIZONTAL EM LAMINADO ELASTOPLÁSTICO RETROREFLETIVO E ANTIDERRAPANTE, PARA SÍMBOLOS E LETRAS</t>
  </si>
  <si>
    <t>SINALIZAÇÃO HORIZONTAL EM MASSA TERMOPLÁSTICA À QUENTE POR ASPERSÃO, ESPESSURA DE 1,5 MM, PARA FAIXAS</t>
  </si>
  <si>
    <t>SINALIZAÇÃO HORIZONTAL EM MASSA TERMOPLÁSTICA À QUENTE POR EXTRUSÃO, ESPESSURA DE 3,0 MM, PARA FAIXAS</t>
  </si>
  <si>
    <t>SINALIZAÇÃO HORIZONTAL EM MASSA TERMOPLÁSTICA À QUENTE POR EXTRUSÃO, ESPESSURA DE 3,0 MM, PARA LEGENDAS</t>
  </si>
  <si>
    <t>SINALIZAÇÃO HORIZONTAL EM PLÁSTICO A FRIO MANUAL, PARA FAIXAS</t>
  </si>
  <si>
    <t>SINALIZAÇÃO HORIZONTAL EM TERMOPLÁSTICO DE ALTO RELEVO</t>
  </si>
  <si>
    <t>SINALIZAÇÃO HORIZONTAL EM TINTA A BASE DE RESINA ACRÍLICA EMULSIONADA EM ÁGUA</t>
  </si>
  <si>
    <t>SINALIZACAO VERTICAL</t>
  </si>
  <si>
    <t>PLACA PARA SINALIZAÇÃO VIÁRIA EM CHAPA DE AÇO, TOTALMENTE REFLETIVA COM PELÍCULA IA/IA - ÁREA ATÉ 2,0 M²</t>
  </si>
  <si>
    <t>PLACA PARA SINALIZAÇÃO VIÁRIA EM CHAPA DE AÇO, TOTALMENTE REFLETIVA COM PELÍCULA III/III - ÁREA ATÉ 2,0 M²</t>
  </si>
  <si>
    <t>PLACA PARA SINALIZAÇÃO VIÁRIA EM CHAPA DE ALUMÍNIO, TOTALMENTE REFLETIVA COM PELÍCULA IA/IA - ÁREA ATÉ 2,0 M²</t>
  </si>
  <si>
    <t>PLACA PARA SINALIZAÇÃO VIÁRIA EM CHAPA DE ALUMÍNIO, TOTALMENTE REFLETIVA COM PELÍCULA III/III - ÁREA ATÉ 2,0 M²</t>
  </si>
  <si>
    <t>PLACA PARA SINALIZAÇÃO VIÁRIA EM CHAPA DE ALUMÍNIO, TOTALMENTE REFLETIVA COM PELÍCULA III/III - ÁREA MAIOR QUE 2,0 M²</t>
  </si>
  <si>
    <t>PLACA PARA SINALIZAÇÃO VIÁRIA EM ALUMÍNIO COMPOSTO, TOTALMENTE REFLETIVA COM PELÍCULA IA/IA - ÁREA ATÉ 2,0 M²</t>
  </si>
  <si>
    <t>PLACA PARA SINALIZAÇÃO VIÁRIA EM ALUMÍNIO COMPOSTO, TOTALMENTE REFLETIVA COM PELÍCULA III/III - ÁREA ATÉ 2,0 M²</t>
  </si>
  <si>
    <t>PLACA PARA SINALIZAÇÃO VIÁRIA EM ALUMÍNIO COMPOSTO, TOTALMENTE REFLETIVA COM PELÍCULA III/III - ÁREA MAIOR QUE 2,0 M²</t>
  </si>
  <si>
    <t>COLUNA CÔNICA</t>
  </si>
  <si>
    <t>COLUNA SIMPLES (P-51), PARA FIXAÇÃO DE PLACA DE ORIENTAÇÃO</t>
  </si>
  <si>
    <t>COLUNA DUPLA (P-53) PARA FIXAÇÃO DE PLACA DE ORIENTAÇÃO</t>
  </si>
  <si>
    <t>COLUNA (P-57) PARA FIXAÇÃO DE PLACA DE ORIENTAÇÃO, COM BRAÇO PROJETADO</t>
  </si>
  <si>
    <t>BRAÇO (P-55) PARA FIXAÇÃO EM POSTE DE CONCRETO</t>
  </si>
  <si>
    <t>COLUNA SEMAFÓRICA SIMPLES 101 MM X 6 M</t>
  </si>
  <si>
    <t>SINALIZACAO SEMAFORICA E COMPLEMENTAR</t>
  </si>
  <si>
    <t>BOTOEIRA CONVENCIONAL PARA PEDESTRE</t>
  </si>
  <si>
    <t>BOTOEIRA SONORA PARA DEFICIENTES VISUAIS</t>
  </si>
  <si>
    <t>LUMINÁRIA LED 20W COM BRAÇO, PARA TRAVESSIA DE PEDESTRE</t>
  </si>
  <si>
    <t>GRUPO FOCAL PARA PEDESTRE COM LÂMPADA LED E CONTADOR REGRESSIVO</t>
  </si>
  <si>
    <t>GRUPO FOCAL VEICULAR COM LÂMPADA LED, COM ANTEPARO E SUPORTES DE FIXAÇÃO</t>
  </si>
  <si>
    <t>TACHAS E TACHOES</t>
  </si>
  <si>
    <t>TACHA TIPO I BIDIRECIONAL REFLETIVA</t>
  </si>
  <si>
    <t>TACHA TIPO I MONODIRECIONAL REFLETIVA</t>
  </si>
  <si>
    <t>TACHA TIPO II BIDIRECIONAL REFLETIVA</t>
  </si>
  <si>
    <t>TACHA TIPO II MONODIRECIONAL REFLETIVA</t>
  </si>
  <si>
    <t>TACHÃO TIPO I BIDIRECIONAL REFLETIVO</t>
  </si>
  <si>
    <t>TACHÃO TIPO I MONODIRECIONAL REFLETIVO</t>
  </si>
  <si>
    <t>PLACAS, PORTICOS E OBELISCOS ARQUITETÔNICOS</t>
  </si>
  <si>
    <t>PLACA COMEMORATIVA EM AÇO INOXIDÁVEL ESCOVADO</t>
  </si>
  <si>
    <t>PLACA DE IDENTIFICAÇÃO EM PVC COM TEXTO EM VINIL</t>
  </si>
  <si>
    <t>PLACA DE IDENTIFICAÇÃO EM ACRÍLICO COM TEXTO EM VINIL</t>
  </si>
  <si>
    <t>PLACA DE SINALIZAÇÃO EM PVC FOTOLUMINESCENTE (200X200MM), COM INDICAÇÃO DE EQUIPAMENTOS DE ALARME, DETECÇÃO E EXTINÇÃO DE INCÊNDIO</t>
  </si>
  <si>
    <t>PLACA DE SINALIZAÇÃO EM PVC FOTOLUMINESCENTE (150X150MM), COM INDICAÇÃO DE EQUIPAMENTOS DE COMBATE À INCÊNDIO E ALARME</t>
  </si>
  <si>
    <t>PLACA DE SINALIZAÇÃO EM PVC FOTOLUMINESCENTE (240X120MM), COM INDICAÇÃO DE ROTA DE EVACUAÇÃO E SAÍDA DE EMERGÊNCIA</t>
  </si>
  <si>
    <t>PLACA DE SINALIZAÇÃO EM PVC FOTOLUMINESCENTE, COM IDENTIFICAÇÃO DE PAVIMENTOS</t>
  </si>
  <si>
    <t>PLACA DE SINALIZAÇÃO EM PVC, COM INDICAÇÃO DE ALERTA</t>
  </si>
  <si>
    <t>PLACA DE SINALIZAÇÃO EM PVC, COM INDICAÇÃO DE PROIBIÇÃO NORMATIVA</t>
  </si>
  <si>
    <t>PLACA DE SINALIZAÇÃO EM PVC PARA AMBIENTES</t>
  </si>
  <si>
    <t>PINTURA DE LETRAS E PICTOGRAMAS</t>
  </si>
  <si>
    <t>SINALIZAÇÃO COM PICTOGRAMA EM TINTA ACRÍLICA</t>
  </si>
  <si>
    <t>PLACAS, PORTICOS E SINALIZACAO VIARIA</t>
  </si>
  <si>
    <t>MANTA DE BORRACHA PARA SINALIZAÇÃO EM ESTACIONAMENTO E PROTEÇÃO DE COLUNA E PAREDE, DE 1000 X 750 MM E ESPESSURA 10 MM</t>
  </si>
  <si>
    <t>CANTONEIRA DE BORRACHA PARA SINALIZAÇÃO EM ESTACIONAMENTO E PROTEÇÃO DE COLUNA, DE 750 X 100 X 100 MM E ESPESSURA 10 MM</t>
  </si>
  <si>
    <t>COLOCAÇÃO DE PLACA EM SUPORTE DE MADEIRA / METÁLICO - SOLO</t>
  </si>
  <si>
    <t>SUPORTE DE PERFIL METÁLICO GALVANIZADO</t>
  </si>
  <si>
    <t>MOBILIARIO</t>
  </si>
  <si>
    <t>BANCO DE MADEIRA COM ENCOSTO E PÉS EM FERRO FUNDIDO PINTADO</t>
  </si>
  <si>
    <t>RECONSTRUÇÃO DE CALÇADAS</t>
  </si>
  <si>
    <t>Ø Tub. (cm)</t>
  </si>
  <si>
    <t>09.04.070</t>
  </si>
  <si>
    <t>12.07.275</t>
  </si>
  <si>
    <t>16.33.250</t>
  </si>
  <si>
    <t>22.04.030</t>
  </si>
  <si>
    <t>23.08.242</t>
  </si>
  <si>
    <t>26.01.142</t>
  </si>
  <si>
    <t>38.07.800</t>
  </si>
  <si>
    <t>38.07.801</t>
  </si>
  <si>
    <t>39.11.091</t>
  </si>
  <si>
    <t>41.11.115</t>
  </si>
  <si>
    <t>41.11.704</t>
  </si>
  <si>
    <t>41.11.707</t>
  </si>
  <si>
    <t>41.31.101</t>
  </si>
  <si>
    <t>44.03.645</t>
  </si>
  <si>
    <t>46.25</t>
  </si>
  <si>
    <t>46.25.050</t>
  </si>
  <si>
    <t>46.26.634</t>
  </si>
  <si>
    <t>46.26.825</t>
  </si>
  <si>
    <t>69.03.301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</si>
  <si>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</si>
  <si>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</si>
  <si>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</si>
  <si>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</si>
  <si>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</si>
  <si>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</si>
  <si>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</si>
  <si>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</si>
  <si>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</si>
  <si>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</si>
  <si>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</si>
  <si>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</si>
  <si>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</si>
  <si>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</si>
  <si>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</si>
  <si>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</si>
  <si>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</si>
  <si>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FORMA EM TUBO DE PAPELÃO COM DIÂMETRO DE 50 CM</t>
  </si>
  <si>
    <t>ESTACA TIPO RAIZ, DIÂMETRO DE 20 CM PARA 50 T, SEM ARMAÇÃO E SEM ARGAMASSA, EM ROCHA</t>
  </si>
  <si>
    <t>CALHA EM PVC 125MM, INCLUSIVE CONEXÕES - AP</t>
  </si>
  <si>
    <t>FORRO METÁLICO REMOVÍVEL, EM PAINÉIS DE 625MM X 625MM, TILE TEGULAR PERFURADA</t>
  </si>
  <si>
    <t>PORTA LISA DE CORRER SUSPENSA EM MADEIRA COM BATENTE</t>
  </si>
  <si>
    <t>VIDRO LISO LAMINADO COLORIDO DE 8 MM</t>
  </si>
  <si>
    <t>PISO EM LADRILHO HIDRÁULICO PODOTÁTIL VÁRIAS CORES (25X25CM), ASSENTADO COM ARGAMASSA MISTA</t>
  </si>
  <si>
    <t>REJUNTAMENTO DE PISO EM LADRILHO HIDRÁULICO (25X25CM) COM ARGAMASSA INDUSTRIALIZADA PARA REJUNTE, JUNTAS DE 2 MM</t>
  </si>
  <si>
    <t>GANCHO LONGO EM CHAPA AÇO ZINCADO PARA FIXAÇÃO DE LUMINÁRIA</t>
  </si>
  <si>
    <t>SAPATA EXTERNA COM 4 FUROS, 38 X 38 MM</t>
  </si>
  <si>
    <t>CABO TELEFÔNICO CI, COM 01 PAR DE 0,40 MM, PARA CENTRAIS TELEFÔNICAS, EQUIPAMENTOS E REDE INTERNA</t>
  </si>
  <si>
    <t>LÂMPADA LED TUBULAR T8 COM BASE G13, DE 900 ATÉ 1050 IM - 9 A 10 W</t>
  </si>
  <si>
    <t>LÂMPADA LED TUBULAR T8 COM BASE G13, DE 1850 ATÉ 2000 IM - 18 A 20 W</t>
  </si>
  <si>
    <t>LÂMPADA LED TUBULAR T8 COM BASE G13, DE 3400 ATÉ 4000 IM - 36 A 40 W</t>
  </si>
  <si>
    <t>BRAÇO EM TUBO DE FERRO GALVANIZADO DE 1" X 1,00 M PARA FIXAÇÃO DE UMA LUMINÁRIA</t>
  </si>
  <si>
    <t>LUMINÁRIA LED DE EMBUTIR PARA CAIXA DE LUZ 4 X 2CM, PARA USO EXTERNO, TIPO BALIZADOR DE 3 W</t>
  </si>
  <si>
    <t>LUMINÁRIA RETANGULAR TIPO ARANDELA EXTERNA PARA 2 LÂMPADAS, COM DIFUSOR EM POLIETILENO OU VIDRO LEITOSO</t>
  </si>
  <si>
    <t>LUMINÁRIA LED SOLAR INTEGRADA PARA POSTE, FLUXO LUMINOSO DE 8000 LM, EFICIÊNCIA MÍNIMA DE 130,5 LM/W - POTÊNCIA DE 80 W</t>
  </si>
  <si>
    <t>LUMINÁRIA LED RETANGULAR PARA POSTE, FLUXO LUMINOSO DE 14083 LM, EFICIÊNCIA MÍNIMA 135 LM/W - POTÊNCIA DE 104 W</t>
  </si>
  <si>
    <t>LUMINÁRIA LED RETANGULAR PARA POSTE, FLUXO LUMINOSO DE 27624 LM, EFICIÊNCIA MÍNIMA 135 LM/W - POTÊNCIA DE 204 W</t>
  </si>
  <si>
    <t>LUMINÁRIA LED RETANGULAR PARA PAREDE OU PISO, FLUXO LUMINOSO DE 11838 A 12150 LM, EFICIÊNCIA MÍNIMA 107 LM/W - POTÊNCIA DE 86 W/120 W</t>
  </si>
  <si>
    <t>PROJETOR LED MODULAR, FLUXO LUMINOSO DE 26294 LM, EFICIÊNCIA MÍNIMA DE 125 L/W - 150 W/200 W</t>
  </si>
  <si>
    <t>LUMINÁRIA INDUSTRIAL PENDENTE COM REFLETOR PRISMÁTICO SEM ALOJAMENTO PARA REATOR, PARA LÂMPADAS VAPOR DE SÓDIO/METÁLICO OU MISTA DE 150 W/250 W/400 W</t>
  </si>
  <si>
    <t>LUMINÁRIA REDONDA DE SOBREPOR COM DIFUSOR EM VIDRO TEMPERADO JATEADO PARA 1 OU 2 LÂMPADAS FLUORESCENTES COMPACTAS DE 18 W/26 W</t>
  </si>
  <si>
    <t>LUMINÁRIA RETANGULAR DE EMBUTIR TIPO CALHA ABERTA COM ALETAS PARABÓLICAS PARA 2 LÂMPADAS FLUORESCENTES TUBULARES DE 28 W/54 W</t>
  </si>
  <si>
    <t>LUMINÁRIA INDUSTRIAL PENDENTE TIPO CALHA ABERTA INSTALAÇÃO EM PERFILADO PARA 1 OU 2 LÂMPADAS FLUORESCENTES TUBULARES 14 W</t>
  </si>
  <si>
    <t>LUMINÁRIA INDUSTRIAL PENDENTE TIPO CALHA ABERTA INSTALAÇÃO EM PERFILADO PARA 1 OU 2 LÂMPADAS FLUORESCENTES TUBULARES 28 W/54 W</t>
  </si>
  <si>
    <t>LUMINÁRIA RETANGULAR DE SOBREPOR TIPO CALHA ABERTA COM REFLETOR E ALETAS PARABÓLICAS PARA 2 LÂMPADAS FLUORESCENTES TUBULARES 28 W/54 W</t>
  </si>
  <si>
    <t>LUMINÁRIA RETANGULAR DE EMBUTIR TIPO CALHA ABERTA COM REFLETOR EM ALUMÍNIO DE ALTO BRILHO PARA 2 LÂMPADAS FLUORESCENTES TUBULARES DE 28 W/54 W</t>
  </si>
  <si>
    <t>LUMINÁRIA TRIANGULAR DE SOBREPOR TIPO ARANDELA PARA FLUORESCENTE COMPACTA DE 15 W/20 W/23 W</t>
  </si>
  <si>
    <t>LUMINÁRIA REDONDA DE EMBUTIR COM REFLETOR EM ALUMÍNIO JATEADO E DIFUSOR EM VIDRO PARA 2 LÂMPADAS FLUORESCENTES COMPACTAS DUPLAS DE 18 W/26 W</t>
  </si>
  <si>
    <t>LUMINÁRIA RETANGULAR DE EMBUTIR ASSIMÉTRICA PARA 1 LÂMPADA FLUORESCENTE TUBULAR DE 14 W</t>
  </si>
  <si>
    <t>LUMINÁRIA REDONDA DE SOBREPOR OU PENDENTE COM REFLETOR EM ALUMÍNIO ANODIZADO FACHO CONCENTRADO PARA 1 LÂMPADA VAPOR METÁLICO ELIPSOIDAL DE 250 W OU 400 W</t>
  </si>
  <si>
    <t>LUMINÁRIA LED QUADRADA DE SOBREPOR COM DIFUSOR PRISMÁTICO TRANSLÚCIDO, 4000 K, FLUXO LUMINOSO DE 1363 A 1800 LM, POTÊNCIA DE 15 W A 24 W</t>
  </si>
  <si>
    <t>LUMINÁRIA LED REDONDA DE EMBUTIR COM DIFUSOR TRANSLÚCIDO, 4000 K, FLUXO LUMINOSO DE 800 A 1060 LM, POTÊNCIA DE 9 W A 12 W</t>
  </si>
  <si>
    <t>LUMINÁRIA LED REDONDA DE SOBREPOR COM DIFUSOR RECUADO TRANSLUCIDO, 4000 K, FLUXO LUMINOSO DE 1900 A 2000 LM, POTÊNCIA DE 17 W A 19 W</t>
  </si>
  <si>
    <t>PROJETOR LED RETANGULAR, POTÊNCIA DE 30 W, FLUXO LUMINOSO DE 2250 A 2400 LM, TEMPERATURA COR 6.500 K, BIVOLT</t>
  </si>
  <si>
    <t>TUBULAÇÃO EM CPVC</t>
  </si>
  <si>
    <t>CONDUTOR EM PVC 88MM, INCLUSIVE CONEXÕES - AP</t>
  </si>
  <si>
    <t>REDUÇÃO EXCÊNTRICA EM FERRO FUNDIDO, PREDIAL SMU, DN= 150 X 125 MM</t>
  </si>
  <si>
    <t>ABRAÇADEIRA DENTADA PARA TRAVAMENTO EM AÇO INOXIDÁVEL, COM PARAFUSO DE AÇO ZINCADO, PARA TUBO EM FERRO FUNDIDO PREDIAL SMU, DN= 125 MM</t>
  </si>
  <si>
    <t>CAIXA DE GORDURA PREMOLDADA COM TAMPA - CAPACIDADE 18 LITROS</t>
  </si>
  <si>
    <t>CENTRAL DE PABX PARA 2 LINHAS E 8 RAMAIS</t>
  </si>
  <si>
    <t>COMPOSIÇÃO</t>
  </si>
  <si>
    <t>REFERÊNCIA</t>
  </si>
  <si>
    <t>COMP-1</t>
  </si>
  <si>
    <t xml:space="preserve">PREÇO UNITÁRIO </t>
  </si>
  <si>
    <t>COEFIC.</t>
  </si>
  <si>
    <t>LEIS SOCIAIS</t>
  </si>
  <si>
    <t>PREÇO UNITÁRIO TOTAL</t>
  </si>
  <si>
    <t>COMP-2</t>
  </si>
  <si>
    <t>SINAPI-I</t>
  </si>
  <si>
    <t>Engenheiro Civil – CREA SP 5063530763</t>
  </si>
  <si>
    <t>Departamento de Engenharia, Obras e Serviços</t>
  </si>
  <si>
    <t xml:space="preserve">        PRECOS DE INSUMOS - BANCO NACIONAL</t>
  </si>
  <si>
    <t/>
  </si>
  <si>
    <t>LOCALIDADE: 2840 - SAO PAULO</t>
  </si>
  <si>
    <t xml:space="preserve">CODIGO  </t>
  </si>
  <si>
    <t>DESCRICAO DO INSUMO</t>
  </si>
  <si>
    <t>UNIDADE DE MEDIDA</t>
  </si>
  <si>
    <t>PRECO MEDIANO R$</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</si>
  <si>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</si>
  <si>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</si>
  <si>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</si>
  <si>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</si>
  <si>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</si>
  <si>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</si>
  <si>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</si>
  <si>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</si>
  <si>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</si>
  <si>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</si>
  <si>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</si>
  <si>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</si>
  <si>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</si>
  <si>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</si>
  <si>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</si>
  <si>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</si>
  <si>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</si>
  <si>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</si>
  <si>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</si>
  <si>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</si>
  <si>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</si>
  <si>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</si>
  <si>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</si>
  <si>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</si>
  <si>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</si>
  <si>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</si>
  <si>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</si>
  <si>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</si>
  <si>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</si>
  <si>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</si>
  <si>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</si>
  <si>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</si>
  <si>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</si>
  <si>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</si>
  <si>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</si>
  <si>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</si>
  <si>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</si>
  <si>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</si>
  <si>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</si>
  <si>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</si>
  <si>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</si>
  <si>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</si>
  <si>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</si>
  <si>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</si>
  <si>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</si>
  <si>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</si>
  <si>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</si>
  <si>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</si>
  <si>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</si>
  <si>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</si>
  <si>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</si>
  <si>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</si>
  <si>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</si>
  <si>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</si>
  <si>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</si>
  <si>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</si>
  <si>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</si>
  <si>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</si>
  <si>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</si>
  <si>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</si>
  <si>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</si>
  <si>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</si>
  <si>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</si>
  <si>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</si>
  <si>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</si>
  <si>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</si>
  <si>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</si>
  <si>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</si>
  <si>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</si>
  <si>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</si>
  <si>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</si>
  <si>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</si>
  <si>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</si>
  <si>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</si>
  <si>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</si>
  <si>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</si>
  <si>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</si>
  <si>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</si>
  <si>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</si>
  <si>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</si>
  <si>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</si>
  <si>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</si>
  <si>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</si>
  <si>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</si>
  <si>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</si>
  <si>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</si>
  <si>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</si>
  <si>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</si>
  <si>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</si>
  <si>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</si>
  <si>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</si>
  <si>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</si>
  <si>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</si>
  <si>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</si>
  <si>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</si>
  <si>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</si>
  <si>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</si>
  <si>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</si>
  <si>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</si>
  <si>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</si>
  <si>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</si>
  <si>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</si>
  <si>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</si>
  <si>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</si>
  <si>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</si>
  <si>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</si>
  <si>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</si>
  <si>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</si>
  <si>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</si>
  <si>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</si>
  <si>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</si>
  <si>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</si>
  <si>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</si>
  <si>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</si>
  <si>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</si>
  <si>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</si>
  <si>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</si>
  <si>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</si>
  <si>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</si>
  <si>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</si>
  <si>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</si>
  <si>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</si>
  <si>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</si>
  <si>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</si>
  <si>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</si>
  <si>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</si>
  <si>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</si>
  <si>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</si>
  <si>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</si>
  <si>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</si>
  <si>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</si>
  <si>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</si>
  <si>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</si>
  <si>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</si>
  <si>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</si>
  <si>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</si>
  <si>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</si>
  <si>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</si>
  <si>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</si>
  <si>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</si>
  <si>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</si>
  <si>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</si>
  <si>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</si>
  <si>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</si>
  <si>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</si>
  <si>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</si>
  <si>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</si>
  <si>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</si>
  <si>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</si>
  <si>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</si>
  <si>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</si>
  <si>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</si>
  <si>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</si>
  <si>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</si>
  <si>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</si>
  <si>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</si>
  <si>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</si>
  <si>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</si>
  <si>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</si>
  <si>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</si>
  <si>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</si>
  <si>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</si>
  <si>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</si>
  <si>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</si>
  <si>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</si>
  <si>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</si>
  <si>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</si>
  <si>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</si>
  <si>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</si>
  <si>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</si>
  <si>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</si>
  <si>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</si>
  <si>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</si>
  <si>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</si>
  <si>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</si>
  <si>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</si>
  <si>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</si>
  <si>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</si>
  <si>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</si>
  <si>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</si>
  <si>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</si>
  <si>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</si>
  <si>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</si>
  <si>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</si>
  <si>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</si>
  <si>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</si>
  <si>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</si>
  <si>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</si>
  <si>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</si>
  <si>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</si>
  <si>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</si>
  <si>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</si>
  <si>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</si>
  <si>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</si>
  <si>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</si>
  <si>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</si>
  <si>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</si>
  <si>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</si>
  <si>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</si>
  <si>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</si>
  <si>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</si>
  <si>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</si>
  <si>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</si>
  <si>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</si>
  <si>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</si>
  <si>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</si>
  <si>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</si>
  <si>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</si>
  <si>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</si>
  <si>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</si>
  <si>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</si>
  <si>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</si>
  <si>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</si>
  <si>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</si>
  <si>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</si>
  <si>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</si>
  <si>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</si>
  <si>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</si>
  <si>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</si>
  <si>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</si>
  <si>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</si>
  <si>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</si>
  <si>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</si>
  <si>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</si>
  <si>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</si>
  <si>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</si>
  <si>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</si>
  <si>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</si>
  <si>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</si>
  <si>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</si>
  <si>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</si>
  <si>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</si>
  <si>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</si>
  <si>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</si>
  <si>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</si>
  <si>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</si>
  <si>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</si>
  <si>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</si>
  <si>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</si>
  <si>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</si>
  <si>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</si>
  <si>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</si>
  <si>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</si>
  <si>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</si>
  <si>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</si>
  <si>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</si>
  <si>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</si>
  <si>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</si>
  <si>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</si>
  <si>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</si>
  <si>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</si>
  <si>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</si>
  <si>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</si>
  <si>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</si>
  <si>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</si>
  <si>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</si>
  <si>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</si>
  <si>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</si>
  <si>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</si>
  <si>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</si>
  <si>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</si>
  <si>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</si>
  <si>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</si>
  <si>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</si>
  <si>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</si>
  <si>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</si>
  <si>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</si>
  <si>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</si>
  <si>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</si>
  <si>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</si>
  <si>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</si>
  <si>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</si>
  <si>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</si>
  <si>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</si>
  <si>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</si>
  <si>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</si>
  <si>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</si>
  <si>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</si>
  <si>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</si>
  <si>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</si>
  <si>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</si>
  <si>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</si>
  <si>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</si>
  <si>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</si>
  <si>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</si>
  <si>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</si>
  <si>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</si>
  <si>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</si>
  <si>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</si>
  <si>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</si>
  <si>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</si>
  <si>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</si>
  <si>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</si>
  <si>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PRONTA PARA CONTRAPISO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</si>
  <si>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</si>
  <si>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</si>
  <si>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</si>
  <si>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</si>
  <si>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</si>
  <si>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</si>
  <si>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</si>
  <si>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</si>
  <si>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</si>
  <si>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</si>
  <si>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</si>
  <si>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</si>
  <si>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</si>
  <si>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</si>
  <si>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(MENSALISTA)                                                                                                                                                                                                                                                                                                                                                                                                                                                                             </t>
  </si>
  <si>
    <t xml:space="preserve">ARQUITETO PLENO (MENSALISTA)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</si>
  <si>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</si>
  <si>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</si>
  <si>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</si>
  <si>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</si>
  <si>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</si>
  <si>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</si>
  <si>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</si>
  <si>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</si>
  <si>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</si>
  <si>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</si>
  <si>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</si>
  <si>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</si>
  <si>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</si>
  <si>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</si>
  <si>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</si>
  <si>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</si>
  <si>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</si>
  <si>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</si>
  <si>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</si>
  <si>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</si>
  <si>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</si>
  <si>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</si>
  <si>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</si>
  <si>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</si>
  <si>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</si>
  <si>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</si>
  <si>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</si>
  <si>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</si>
  <si>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</si>
  <si>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(MENSALISTA)                                                                                                                                                                                                                                                                                                                                                                                                                                                                         </t>
  </si>
  <si>
    <t xml:space="preserve">AUXILIAR DE PEDREIRO (HORISTA)                                                                                                                                                                                                                                                                                                                                                                                                                                                                            </t>
  </si>
  <si>
    <t xml:space="preserve">AUXILIAR DE PEDREIRO (MENSALISTA)                                                                                                                                                                                                                                                                                                                                                                                                                                                                         </t>
  </si>
  <si>
    <t xml:space="preserve">AUXILIAR DE SERVICOS GERAIS (MENSALISTA)                                                                                                                                                                                                                                                                                                                                                                                                                                                                  </t>
  </si>
  <si>
    <t xml:space="preserve">AUXILIAR DE TOPOGRAFO (HORISTA)                                                                                                                                                                                                                                                                                                                                                                                                                                                                           </t>
  </si>
  <si>
    <t xml:space="preserve">AUXILIAR DE TOPOGRAFO (MENSALISTA)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</si>
  <si>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</si>
  <si>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</si>
  <si>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</si>
  <si>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</si>
  <si>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</si>
  <si>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</si>
  <si>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</si>
  <si>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</si>
  <si>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</si>
  <si>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</si>
  <si>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</si>
  <si>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</si>
  <si>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</si>
  <si>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</si>
  <si>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</si>
  <si>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</si>
  <si>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</si>
  <si>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</si>
  <si>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</si>
  <si>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</si>
  <si>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</si>
  <si>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</si>
  <si>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</si>
  <si>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</si>
  <si>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</si>
  <si>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</si>
  <si>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</si>
  <si>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</si>
  <si>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</si>
  <si>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</si>
  <si>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</si>
  <si>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</si>
  <si>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</si>
  <si>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</si>
  <si>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</si>
  <si>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</si>
  <si>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</si>
  <si>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</si>
  <si>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</si>
  <si>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</si>
  <si>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</si>
  <si>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</si>
  <si>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</si>
  <si>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</si>
  <si>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</si>
  <si>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</si>
  <si>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</si>
  <si>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</si>
  <si>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</si>
  <si>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</si>
  <si>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</si>
  <si>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</si>
  <si>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</si>
  <si>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</si>
  <si>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</si>
  <si>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</si>
  <si>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</si>
  <si>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</si>
  <si>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</si>
  <si>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</si>
  <si>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</si>
  <si>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</si>
  <si>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</si>
  <si>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</si>
  <si>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</si>
  <si>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</si>
  <si>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</si>
  <si>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</si>
  <si>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</si>
  <si>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</si>
  <si>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</si>
  <si>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</si>
  <si>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</si>
  <si>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</si>
  <si>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</si>
  <si>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</si>
  <si>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</si>
  <si>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</si>
  <si>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</si>
  <si>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</si>
  <si>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</si>
  <si>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</si>
  <si>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</si>
  <si>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</si>
  <si>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</si>
  <si>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</si>
  <si>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</si>
  <si>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</si>
  <si>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</si>
  <si>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</si>
  <si>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</si>
  <si>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</si>
  <si>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</si>
  <si>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</si>
  <si>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</si>
  <si>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</si>
  <si>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</si>
  <si>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</si>
  <si>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</si>
  <si>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</si>
  <si>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</si>
  <si>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</si>
  <si>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</si>
  <si>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</si>
  <si>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</si>
  <si>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</si>
  <si>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</si>
  <si>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</si>
  <si>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</si>
  <si>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</si>
  <si>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</si>
  <si>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</si>
  <si>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</si>
  <si>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</si>
  <si>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</si>
  <si>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</si>
  <si>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</si>
  <si>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</si>
  <si>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</si>
  <si>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</si>
  <si>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</si>
  <si>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</si>
  <si>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</si>
  <si>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</si>
  <si>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</si>
  <si>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</si>
  <si>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</si>
  <si>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</si>
  <si>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</si>
  <si>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</si>
  <si>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</si>
  <si>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</si>
  <si>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</si>
  <si>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</si>
  <si>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</si>
  <si>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</si>
  <si>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</si>
  <si>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</si>
  <si>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</si>
  <si>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</si>
  <si>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</si>
  <si>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</si>
  <si>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</si>
  <si>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</si>
  <si>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</si>
  <si>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</si>
  <si>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</si>
  <si>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</si>
  <si>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</si>
  <si>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</si>
  <si>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</si>
  <si>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</si>
  <si>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</si>
  <si>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</si>
  <si>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</si>
  <si>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</si>
  <si>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</si>
  <si>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</si>
  <si>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</si>
  <si>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</si>
  <si>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</si>
  <si>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</si>
  <si>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</si>
  <si>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</si>
  <si>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</si>
  <si>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</si>
  <si>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</si>
  <si>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</si>
  <si>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</si>
  <si>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</si>
  <si>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</si>
  <si>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</si>
  <si>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</si>
  <si>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</si>
  <si>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</si>
  <si>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</si>
  <si>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</si>
  <si>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</si>
  <si>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</si>
  <si>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</si>
  <si>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</si>
  <si>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</si>
  <si>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</si>
  <si>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</si>
  <si>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</si>
  <si>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</si>
  <si>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</si>
  <si>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</si>
  <si>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</si>
  <si>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</si>
  <si>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</si>
  <si>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</si>
  <si>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</si>
  <si>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</si>
  <si>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</si>
  <si>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</si>
  <si>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</si>
  <si>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</si>
  <si>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</si>
  <si>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</si>
  <si>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</si>
  <si>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</si>
  <si>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</si>
  <si>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</si>
  <si>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</si>
  <si>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</si>
  <si>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</si>
  <si>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</si>
  <si>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</si>
  <si>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</si>
  <si>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</si>
  <si>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</si>
  <si>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</si>
  <si>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</si>
  <si>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</si>
  <si>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</si>
  <si>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</si>
  <si>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</si>
  <si>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</si>
  <si>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</si>
  <si>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</si>
  <si>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</si>
  <si>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</si>
  <si>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</si>
  <si>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</si>
  <si>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</si>
  <si>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</si>
  <si>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</si>
  <si>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</si>
  <si>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</si>
  <si>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</si>
  <si>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</si>
  <si>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</si>
  <si>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</si>
  <si>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</si>
  <si>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</si>
  <si>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</si>
  <si>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</si>
  <si>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</si>
  <si>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</si>
  <si>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</si>
  <si>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</si>
  <si>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</si>
  <si>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</si>
  <si>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</si>
  <si>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</si>
  <si>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</si>
  <si>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</si>
  <si>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</si>
  <si>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</si>
  <si>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</si>
  <si>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</si>
  <si>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</si>
  <si>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</si>
  <si>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</si>
  <si>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</si>
  <si>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</si>
  <si>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</si>
  <si>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</si>
  <si>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</si>
  <si>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</si>
  <si>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</si>
  <si>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</si>
  <si>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</si>
  <si>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</si>
  <si>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</si>
  <si>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</si>
  <si>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</si>
  <si>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</si>
  <si>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</si>
  <si>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</si>
  <si>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</si>
  <si>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</si>
  <si>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</si>
  <si>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</si>
  <si>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</si>
  <si>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</si>
  <si>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</si>
  <si>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</si>
  <si>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</si>
  <si>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</si>
  <si>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</si>
  <si>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</si>
  <si>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</si>
  <si>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</si>
  <si>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</si>
  <si>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</si>
  <si>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</si>
  <si>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</si>
  <si>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</si>
  <si>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</si>
  <si>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</si>
  <si>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</si>
  <si>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</si>
  <si>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</si>
  <si>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</si>
  <si>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</si>
  <si>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</si>
  <si>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</si>
  <si>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</si>
  <si>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</si>
  <si>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</si>
  <si>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</si>
  <si>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</si>
  <si>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</si>
  <si>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</si>
  <si>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</si>
  <si>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</si>
  <si>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</si>
  <si>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</si>
  <si>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</si>
  <si>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</si>
  <si>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</si>
  <si>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</si>
  <si>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</si>
  <si>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</si>
  <si>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</si>
  <si>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</si>
  <si>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</si>
  <si>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</si>
  <si>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</si>
  <si>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</si>
  <si>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</si>
  <si>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</si>
  <si>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</si>
  <si>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</si>
  <si>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</si>
  <si>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</si>
  <si>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UTP, 4 PARES, CATEGORIA 6 (CAT 6), ISOLAMENTO PVC (LSZH)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</si>
  <si>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</si>
  <si>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</si>
  <si>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</si>
  <si>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</si>
  <si>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</si>
  <si>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</si>
  <si>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</si>
  <si>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</si>
  <si>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</si>
  <si>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</si>
  <si>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</si>
  <si>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</si>
  <si>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</si>
  <si>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</si>
  <si>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</si>
  <si>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</si>
  <si>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</si>
  <si>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</si>
  <si>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</si>
  <si>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</si>
  <si>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</si>
  <si>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</si>
  <si>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</si>
  <si>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</si>
  <si>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</si>
  <si>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</si>
  <si>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</si>
  <si>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</si>
  <si>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</si>
  <si>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</si>
  <si>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</si>
  <si>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</si>
  <si>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</si>
  <si>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</si>
  <si>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</si>
  <si>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</si>
  <si>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</si>
  <si>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</si>
  <si>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</si>
  <si>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</si>
  <si>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</si>
  <si>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</si>
  <si>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</si>
  <si>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</si>
  <si>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</si>
  <si>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ROLICO DE MADEIRA TRATADA, D = 4 A 7 CM, H = 3,00 M, EM EUCALIPTO OU EQUIVALENTE DA REGIAO                                                                                                                                                                                                                                                                                                                                                                                                         </t>
  </si>
  <si>
    <t xml:space="preserve">CAIBRO 5 X 5 CM EM PINUS, MISTA OU EQUIVALENTE DA REGIAO - BRUTA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</si>
  <si>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</si>
  <si>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</si>
  <si>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</si>
  <si>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</si>
  <si>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</si>
  <si>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</si>
  <si>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</si>
  <si>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</si>
  <si>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</si>
  <si>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</si>
  <si>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</si>
  <si>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</si>
  <si>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</si>
  <si>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</si>
  <si>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</si>
  <si>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</si>
  <si>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</si>
  <si>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</si>
  <si>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</si>
  <si>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</si>
  <si>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</si>
  <si>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</si>
  <si>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</si>
  <si>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</si>
  <si>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</si>
  <si>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</si>
  <si>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</si>
  <si>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</si>
  <si>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</si>
  <si>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</si>
  <si>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</si>
  <si>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</si>
  <si>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</si>
  <si>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</si>
  <si>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</si>
  <si>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</si>
  <si>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</si>
  <si>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</si>
  <si>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</si>
  <si>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</si>
  <si>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</si>
  <si>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</si>
  <si>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</si>
  <si>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</si>
  <si>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</si>
  <si>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</si>
  <si>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</si>
  <si>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</si>
  <si>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</si>
  <si>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</si>
  <si>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</si>
  <si>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</si>
  <si>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</si>
  <si>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</si>
  <si>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</si>
  <si>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</si>
  <si>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</si>
  <si>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</si>
  <si>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</si>
  <si>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</si>
  <si>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</si>
  <si>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</si>
  <si>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</si>
  <si>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</si>
  <si>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</si>
  <si>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</si>
  <si>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</si>
  <si>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</si>
  <si>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</si>
  <si>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</si>
  <si>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</si>
  <si>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</si>
  <si>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</si>
  <si>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</si>
  <si>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</si>
  <si>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</si>
  <si>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</si>
  <si>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</si>
  <si>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</si>
  <si>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</si>
  <si>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</si>
  <si>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</si>
  <si>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</si>
  <si>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</si>
  <si>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</si>
  <si>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</si>
  <si>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</si>
  <si>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</si>
  <si>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</si>
  <si>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</si>
  <si>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</si>
  <si>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</si>
  <si>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</si>
  <si>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</si>
  <si>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</si>
  <si>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</si>
  <si>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</si>
  <si>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</si>
  <si>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</si>
  <si>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</si>
  <si>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</si>
  <si>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</si>
  <si>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</si>
  <si>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</si>
  <si>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</si>
  <si>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</si>
  <si>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</si>
  <si>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</si>
  <si>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</si>
  <si>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</si>
  <si>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</si>
  <si>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</si>
  <si>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</si>
  <si>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</si>
  <si>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</si>
  <si>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</si>
  <si>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</si>
  <si>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</si>
  <si>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</si>
  <si>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</si>
  <si>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</si>
  <si>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ACO ABAS IGUAIS (QUALQUER BITOLA), ESPESSURA ENTRE 1/8" E 1/4"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</si>
  <si>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</si>
  <si>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</si>
  <si>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</si>
  <si>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</si>
  <si>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</si>
  <si>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</si>
  <si>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</si>
  <si>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</si>
  <si>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</si>
  <si>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</si>
  <si>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</si>
  <si>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</si>
  <si>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</si>
  <si>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</si>
  <si>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</si>
  <si>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</si>
  <si>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</si>
  <si>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</si>
  <si>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</si>
  <si>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</si>
  <si>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</si>
  <si>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</si>
  <si>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</si>
  <si>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</si>
  <si>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</si>
  <si>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</si>
  <si>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</si>
  <si>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</si>
  <si>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</si>
  <si>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</si>
  <si>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</si>
  <si>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</si>
  <si>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</si>
  <si>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</si>
  <si>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</si>
  <si>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</si>
  <si>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</si>
  <si>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</si>
  <si>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</si>
  <si>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</si>
  <si>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</si>
  <si>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</si>
  <si>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</si>
  <si>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</si>
  <si>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</si>
  <si>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</si>
  <si>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</si>
  <si>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</si>
  <si>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</si>
  <si>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</si>
  <si>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</si>
  <si>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</si>
  <si>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</si>
  <si>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</si>
  <si>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</si>
  <si>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</si>
  <si>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</si>
  <si>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</si>
  <si>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</si>
  <si>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</si>
  <si>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</si>
  <si>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</si>
  <si>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</si>
  <si>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</si>
  <si>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</si>
  <si>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</si>
  <si>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</si>
  <si>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</si>
  <si>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</si>
  <si>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</si>
  <si>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</si>
  <si>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</si>
  <si>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</si>
  <si>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</si>
  <si>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</si>
  <si>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</si>
  <si>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</si>
  <si>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</si>
  <si>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</si>
  <si>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</si>
  <si>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</si>
  <si>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</si>
  <si>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</si>
  <si>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</si>
  <si>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</si>
  <si>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</si>
  <si>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</si>
  <si>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</si>
  <si>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</si>
  <si>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</si>
  <si>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</si>
  <si>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</si>
  <si>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</si>
  <si>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</si>
  <si>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</si>
  <si>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</si>
  <si>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</si>
  <si>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</si>
  <si>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</si>
  <si>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</si>
  <si>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</si>
  <si>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</si>
  <si>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</si>
  <si>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</si>
  <si>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</si>
  <si>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</si>
  <si>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</si>
  <si>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</si>
  <si>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</si>
  <si>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</si>
  <si>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</si>
  <si>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</si>
  <si>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</si>
  <si>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</si>
  <si>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</si>
  <si>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</si>
  <si>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</si>
  <si>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</si>
  <si>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</si>
  <si>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</si>
  <si>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</si>
  <si>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</si>
  <si>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</si>
  <si>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</si>
  <si>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</si>
  <si>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</si>
  <si>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</si>
  <si>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</si>
  <si>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</si>
  <si>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</si>
  <si>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</si>
  <si>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</si>
  <si>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</si>
  <si>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</si>
  <si>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</si>
  <si>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</si>
  <si>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</si>
  <si>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</si>
  <si>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</si>
  <si>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</si>
  <si>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</si>
  <si>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</si>
  <si>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</si>
  <si>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</si>
  <si>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</si>
  <si>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CHUVEIRO COMUM EM PLASTICO BRANCO, COM CANO, 3 TEMPERATURAS, 5500 W (110/220 V)                                                                                                                                                                                                                                                                                                                                                                                                                           </t>
  </si>
  <si>
    <t xml:space="preserve">CHUVEIRO COMUM EM PLASTICO CROMADO, COM CANO, 4 TEMPERATURAS (110/220 V)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</si>
  <si>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</si>
  <si>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</si>
  <si>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</si>
  <si>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</si>
  <si>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</si>
  <si>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</si>
  <si>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</si>
  <si>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</si>
  <si>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</si>
  <si>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</si>
  <si>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</si>
  <si>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</si>
  <si>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</si>
  <si>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</si>
  <si>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</si>
  <si>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</si>
  <si>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</si>
  <si>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</si>
  <si>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</si>
  <si>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</si>
  <si>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</si>
  <si>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</si>
  <si>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</si>
  <si>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</si>
  <si>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</si>
  <si>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</si>
  <si>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</si>
  <si>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</si>
  <si>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</si>
  <si>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</si>
  <si>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</si>
  <si>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</si>
  <si>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</si>
  <si>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</si>
  <si>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</si>
  <si>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</si>
  <si>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</si>
  <si>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</si>
  <si>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</si>
  <si>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</si>
  <si>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</si>
  <si>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</si>
  <si>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</si>
  <si>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</si>
  <si>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</si>
  <si>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</si>
  <si>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</si>
  <si>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</si>
  <si>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</si>
  <si>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</si>
  <si>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</si>
  <si>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C40,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</si>
  <si>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</si>
  <si>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</si>
  <si>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</si>
  <si>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</si>
  <si>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</si>
  <si>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</si>
  <si>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</si>
  <si>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</si>
  <si>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</si>
  <si>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</si>
  <si>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</si>
  <si>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</si>
  <si>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</si>
  <si>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</si>
  <si>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</si>
  <si>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</si>
  <si>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</si>
  <si>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</si>
  <si>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</si>
  <si>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</si>
  <si>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</si>
  <si>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</si>
  <si>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</si>
  <si>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</si>
  <si>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</si>
  <si>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</si>
  <si>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</si>
  <si>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</si>
  <si>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</si>
  <si>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</si>
  <si>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</si>
  <si>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</si>
  <si>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</si>
  <si>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</si>
  <si>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</si>
  <si>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</si>
  <si>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</si>
  <si>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</si>
  <si>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</si>
  <si>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</si>
  <si>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</si>
  <si>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</si>
  <si>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</si>
  <si>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</si>
  <si>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</si>
  <si>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</si>
  <si>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</si>
  <si>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</si>
  <si>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</si>
  <si>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</si>
  <si>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</si>
  <si>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</si>
  <si>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</si>
  <si>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</si>
  <si>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</si>
  <si>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</si>
  <si>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</si>
  <si>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</si>
  <si>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</si>
  <si>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</si>
  <si>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</si>
  <si>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</si>
  <si>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</si>
  <si>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</si>
  <si>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CONE DE SINALIZACAO EM PVC FLEXIVEL, H = 70 / 76 CM (NBR 15071)                                                                                                                                                                                                                                                                                                                                                                                                                                           </t>
  </si>
  <si>
    <t xml:space="preserve">CONE DE SINALIZACAO EM PVC RIGIDO COM FAIXA REFLETIVA, H = 70 / 76 CM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</si>
  <si>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</si>
  <si>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</si>
  <si>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</si>
  <si>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</si>
  <si>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</si>
  <si>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</si>
  <si>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</si>
  <si>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</si>
  <si>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</si>
  <si>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</si>
  <si>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</si>
  <si>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</si>
  <si>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</si>
  <si>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</si>
  <si>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</si>
  <si>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</si>
  <si>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</si>
  <si>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</si>
  <si>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</si>
  <si>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</si>
  <si>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</si>
  <si>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</si>
  <si>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</si>
  <si>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</si>
  <si>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</si>
  <si>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</si>
  <si>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</si>
  <si>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</si>
  <si>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</si>
  <si>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</si>
  <si>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</si>
  <si>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</si>
  <si>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</si>
  <si>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</si>
  <si>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</si>
  <si>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</si>
  <si>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</si>
  <si>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</si>
  <si>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</si>
  <si>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</si>
  <si>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</si>
  <si>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</si>
  <si>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</si>
  <si>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</si>
  <si>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</si>
  <si>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</si>
  <si>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</si>
  <si>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</si>
  <si>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</si>
  <si>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</si>
  <si>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</si>
  <si>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</si>
  <si>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</si>
  <si>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</si>
  <si>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</si>
  <si>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</si>
  <si>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</si>
  <si>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MONTADO ESTOPIM COM ESPOLETA COMUM NUMERO 8, COM CABECA ACENDEDORA, 1,5 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</si>
  <si>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</si>
  <si>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</si>
  <si>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</si>
  <si>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</si>
  <si>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</si>
  <si>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</si>
  <si>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</si>
  <si>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</si>
  <si>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</si>
  <si>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</si>
  <si>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</si>
  <si>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</si>
  <si>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</si>
  <si>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</si>
  <si>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</si>
  <si>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</si>
  <si>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</si>
  <si>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</si>
  <si>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</si>
  <si>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</si>
  <si>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</si>
  <si>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</si>
  <si>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</si>
  <si>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</si>
  <si>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</si>
  <si>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</si>
  <si>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</si>
  <si>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</si>
  <si>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</si>
  <si>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</si>
  <si>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</si>
  <si>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</si>
  <si>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</si>
  <si>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</si>
  <si>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</si>
  <si>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</si>
  <si>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</si>
  <si>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</si>
  <si>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</si>
  <si>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</si>
  <si>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</si>
  <si>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</si>
  <si>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</si>
  <si>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</si>
  <si>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</si>
  <si>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</si>
  <si>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</si>
  <si>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</si>
  <si>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</si>
  <si>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</si>
  <si>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</si>
  <si>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</si>
  <si>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</si>
  <si>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</si>
  <si>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</si>
  <si>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</si>
  <si>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</si>
  <si>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</si>
  <si>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</si>
  <si>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</si>
  <si>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</si>
  <si>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</si>
  <si>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</si>
  <si>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</si>
  <si>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</si>
  <si>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</si>
  <si>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</si>
  <si>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</si>
  <si>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</si>
  <si>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</si>
  <si>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</si>
  <si>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</si>
  <si>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</si>
  <si>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</si>
  <si>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</si>
  <si>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</si>
  <si>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</si>
  <si>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</si>
  <si>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</si>
  <si>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</si>
  <si>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</si>
  <si>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</si>
  <si>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</si>
  <si>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</si>
  <si>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</si>
  <si>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</si>
  <si>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</si>
  <si>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</si>
  <si>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</si>
  <si>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</si>
  <si>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</si>
  <si>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</si>
  <si>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</si>
  <si>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</si>
  <si>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</si>
  <si>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</si>
  <si>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</si>
  <si>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</si>
  <si>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</si>
  <si>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</si>
  <si>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</si>
  <si>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</si>
  <si>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</si>
  <si>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</si>
  <si>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</si>
  <si>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</si>
  <si>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</si>
  <si>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</si>
  <si>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</si>
  <si>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</si>
  <si>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</si>
  <si>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</si>
  <si>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</si>
  <si>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</si>
  <si>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</si>
  <si>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</si>
  <si>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</si>
  <si>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</si>
  <si>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</si>
  <si>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</si>
  <si>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</si>
  <si>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</si>
  <si>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</si>
  <si>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</si>
  <si>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</si>
  <si>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</si>
  <si>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</si>
  <si>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</si>
  <si>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PVC CURTA 90 GRAUS, DN 40 MM, PARA ESGOTO PREDIAL                                                                                                                                                                                                                                                                                                                                                                                                                                                   </t>
  </si>
  <si>
    <t xml:space="preserve">CURVA PVC CURTA 90 GRAUS,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</si>
  <si>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</si>
  <si>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</si>
  <si>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</si>
  <si>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</si>
  <si>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</si>
  <si>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</si>
  <si>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</si>
  <si>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</si>
  <si>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</si>
  <si>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</si>
  <si>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</si>
  <si>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</si>
  <si>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</si>
  <si>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</si>
  <si>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</si>
  <si>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</si>
  <si>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</si>
  <si>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</si>
  <si>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</si>
  <si>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</si>
  <si>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</si>
  <si>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</si>
  <si>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</si>
  <si>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</si>
  <si>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</si>
  <si>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</si>
  <si>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</si>
  <si>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</si>
  <si>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</si>
  <si>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</si>
  <si>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</si>
  <si>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</si>
  <si>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</si>
  <si>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</si>
  <si>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</si>
  <si>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</si>
  <si>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</si>
  <si>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</si>
  <si>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</si>
  <si>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</si>
  <si>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</si>
  <si>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</si>
  <si>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</si>
  <si>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</si>
  <si>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</si>
  <si>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</si>
  <si>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</si>
  <si>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</si>
  <si>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</si>
  <si>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</si>
  <si>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</si>
  <si>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</si>
  <si>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</si>
  <si>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</si>
  <si>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</si>
  <si>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</si>
  <si>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</si>
  <si>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</si>
  <si>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</si>
  <si>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</si>
  <si>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</si>
  <si>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</si>
  <si>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</si>
  <si>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</si>
  <si>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</si>
  <si>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</si>
  <si>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</si>
  <si>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</si>
  <si>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</si>
  <si>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</si>
  <si>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</si>
  <si>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</si>
  <si>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</si>
  <si>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</si>
  <si>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</si>
  <si>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</si>
  <si>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</si>
  <si>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</si>
  <si>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</si>
  <si>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</si>
  <si>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</si>
  <si>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</si>
  <si>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</si>
  <si>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</si>
  <si>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</si>
  <si>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</si>
  <si>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</si>
  <si>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</si>
  <si>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</si>
  <si>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</si>
  <si>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</si>
  <si>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</si>
  <si>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</si>
  <si>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</si>
  <si>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</si>
  <si>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</si>
  <si>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</si>
  <si>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</si>
  <si>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</si>
  <si>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</si>
  <si>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</si>
  <si>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</si>
  <si>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</si>
  <si>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</si>
  <si>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</si>
  <si>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</si>
  <si>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</si>
  <si>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</si>
  <si>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</si>
  <si>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</si>
  <si>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</si>
  <si>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</si>
  <si>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</si>
  <si>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</si>
  <si>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</si>
  <si>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</si>
  <si>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</si>
  <si>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</si>
  <si>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</si>
  <si>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</si>
  <si>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</si>
  <si>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</si>
  <si>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</si>
  <si>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</si>
  <si>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</si>
  <si>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</si>
  <si>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</si>
  <si>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</si>
  <si>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</si>
  <si>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</si>
  <si>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</si>
  <si>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</si>
  <si>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</si>
  <si>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</si>
  <si>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</si>
  <si>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</si>
  <si>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</si>
  <si>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</si>
  <si>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</si>
  <si>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</si>
  <si>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</si>
  <si>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</si>
  <si>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</si>
  <si>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</si>
  <si>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</si>
  <si>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</si>
  <si>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</si>
  <si>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</si>
  <si>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</si>
  <si>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</si>
  <si>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</si>
  <si>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</si>
  <si>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</si>
  <si>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</si>
  <si>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</si>
  <si>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</si>
  <si>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</si>
  <si>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</si>
  <si>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</si>
  <si>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</si>
  <si>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</si>
  <si>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</si>
  <si>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</si>
  <si>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</si>
  <si>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</si>
  <si>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</si>
  <si>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</si>
  <si>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</si>
  <si>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</si>
  <si>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</si>
  <si>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</si>
  <si>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</si>
  <si>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</si>
  <si>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</si>
  <si>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</si>
  <si>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</si>
  <si>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</si>
  <si>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</si>
  <si>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</si>
  <si>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</si>
  <si>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</si>
  <si>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</si>
  <si>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</si>
  <si>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</si>
  <si>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</si>
  <si>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</si>
  <si>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</si>
  <si>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</si>
  <si>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</si>
  <si>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</si>
  <si>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</si>
  <si>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</si>
  <si>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</si>
  <si>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</si>
  <si>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</si>
  <si>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</si>
  <si>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</si>
  <si>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</si>
  <si>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</si>
  <si>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</si>
  <si>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</si>
  <si>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</si>
  <si>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</si>
  <si>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</si>
  <si>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</si>
  <si>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</si>
  <si>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</si>
  <si>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</si>
  <si>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</si>
  <si>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</si>
  <si>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</si>
  <si>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</si>
  <si>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</si>
  <si>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</si>
  <si>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</si>
  <si>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</si>
  <si>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</si>
  <si>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</si>
  <si>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</si>
  <si>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</si>
  <si>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</si>
  <si>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</si>
  <si>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</si>
  <si>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</si>
  <si>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</si>
  <si>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</si>
  <si>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</si>
  <si>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</si>
  <si>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</si>
  <si>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</si>
  <si>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</si>
  <si>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</si>
  <si>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</si>
  <si>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</si>
  <si>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</si>
  <si>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</si>
  <si>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</si>
  <si>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</si>
  <si>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</si>
  <si>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</si>
  <si>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</si>
  <si>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</si>
  <si>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</si>
  <si>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</si>
  <si>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</si>
  <si>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</si>
  <si>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</si>
  <si>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</si>
  <si>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</si>
  <si>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</si>
  <si>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</si>
  <si>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</si>
  <si>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</si>
  <si>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(MENSALISTA)                                                                                                                                                                                                                                                                                                                                                                                                                                                              </t>
  </si>
  <si>
    <t xml:space="preserve">ENGENHEIRO CIVIL DE OBRA PLENO (MENSALISTA)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</si>
  <si>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</si>
  <si>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</si>
  <si>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</si>
  <si>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</si>
  <si>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</si>
  <si>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</si>
  <si>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</si>
  <si>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</si>
  <si>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</si>
  <si>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</si>
  <si>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</si>
  <si>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</si>
  <si>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</si>
  <si>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</si>
  <si>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</si>
  <si>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</si>
  <si>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</si>
  <si>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</si>
  <si>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</si>
  <si>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</si>
  <si>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</si>
  <si>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</si>
  <si>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</si>
  <si>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</si>
  <si>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</si>
  <si>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</si>
  <si>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</si>
  <si>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</si>
  <si>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</si>
  <si>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</si>
  <si>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</si>
  <si>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</si>
  <si>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</si>
  <si>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</si>
  <si>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</si>
  <si>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</si>
  <si>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</si>
  <si>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</si>
  <si>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</si>
  <si>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</si>
  <si>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</si>
  <si>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</si>
  <si>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</si>
  <si>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</si>
  <si>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</si>
  <si>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</si>
  <si>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</si>
  <si>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</si>
  <si>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</si>
  <si>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</si>
  <si>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</si>
  <si>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</si>
  <si>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</si>
  <si>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</si>
  <si>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</si>
  <si>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</si>
  <si>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</si>
  <si>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</si>
  <si>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</si>
  <si>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</si>
  <si>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</si>
  <si>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</si>
  <si>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</si>
  <si>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</si>
  <si>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</si>
  <si>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</si>
  <si>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</si>
  <si>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</si>
  <si>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</si>
  <si>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</si>
  <si>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</si>
  <si>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</si>
  <si>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</si>
  <si>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</si>
  <si>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</si>
  <si>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</si>
  <si>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</si>
  <si>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</si>
  <si>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</si>
  <si>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</si>
  <si>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</si>
  <si>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</si>
  <si>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</si>
  <si>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</si>
  <si>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</si>
  <si>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</si>
  <si>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</si>
  <si>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</si>
  <si>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</si>
  <si>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</si>
  <si>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</si>
  <si>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</si>
  <si>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</si>
  <si>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</si>
  <si>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</si>
  <si>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</si>
  <si>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</si>
  <si>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</si>
  <si>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</si>
  <si>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</si>
  <si>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</si>
  <si>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</si>
  <si>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</si>
  <si>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</si>
  <si>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</si>
  <si>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</si>
  <si>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</si>
  <si>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</si>
  <si>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</si>
  <si>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</si>
  <si>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</si>
  <si>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</si>
  <si>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</si>
  <si>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</si>
  <si>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</si>
  <si>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</si>
  <si>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</si>
  <si>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</si>
  <si>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</si>
  <si>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</si>
  <si>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</si>
  <si>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</si>
  <si>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</si>
  <si>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</si>
  <si>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</si>
  <si>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</si>
  <si>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</si>
  <si>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</si>
  <si>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</si>
  <si>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</si>
  <si>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</si>
  <si>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</si>
  <si>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</si>
  <si>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</si>
  <si>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</si>
  <si>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</si>
  <si>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</si>
  <si>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</si>
  <si>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</si>
  <si>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</si>
  <si>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</si>
  <si>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</si>
  <si>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</si>
  <si>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</si>
  <si>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</si>
  <si>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</si>
  <si>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</si>
  <si>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</si>
  <si>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</si>
  <si>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</si>
  <si>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</si>
  <si>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</si>
  <si>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</si>
  <si>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</si>
  <si>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</si>
  <si>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</si>
  <si>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</si>
  <si>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</si>
  <si>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</si>
  <si>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</si>
  <si>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</si>
  <si>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</si>
  <si>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</si>
  <si>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</si>
  <si>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</si>
  <si>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</si>
  <si>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</si>
  <si>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</si>
  <si>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</si>
  <si>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</si>
  <si>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</si>
  <si>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</si>
  <si>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</si>
  <si>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</si>
  <si>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</si>
  <si>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</si>
  <si>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</si>
  <si>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</si>
  <si>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</si>
  <si>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</si>
  <si>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</si>
  <si>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</si>
  <si>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</si>
  <si>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</si>
  <si>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</si>
  <si>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</si>
  <si>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</si>
  <si>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</si>
  <si>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</si>
  <si>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</si>
  <si>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</si>
  <si>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</si>
  <si>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</si>
  <si>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</si>
  <si>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</si>
  <si>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</si>
  <si>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</si>
  <si>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</si>
  <si>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</si>
  <si>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</si>
  <si>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</si>
  <si>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</si>
  <si>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</si>
  <si>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</si>
  <si>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</si>
  <si>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</si>
  <si>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</si>
  <si>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</si>
  <si>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</si>
  <si>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</si>
  <si>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</si>
  <si>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</si>
  <si>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</si>
  <si>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</si>
  <si>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</si>
  <si>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</si>
  <si>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</si>
  <si>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</si>
  <si>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</si>
  <si>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</si>
  <si>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</si>
  <si>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</si>
  <si>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</si>
  <si>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</si>
  <si>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</si>
  <si>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</si>
  <si>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</si>
  <si>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</si>
  <si>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</si>
  <si>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</si>
  <si>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</si>
  <si>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</si>
  <si>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</si>
  <si>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</si>
  <si>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</si>
  <si>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</si>
  <si>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</si>
  <si>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</si>
  <si>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</si>
  <si>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</si>
  <si>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</si>
  <si>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</si>
  <si>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</si>
  <si>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</si>
  <si>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</si>
  <si>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</si>
  <si>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</si>
  <si>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</si>
  <si>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</si>
  <si>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</si>
  <si>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</si>
  <si>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</si>
  <si>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</si>
  <si>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</si>
  <si>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</si>
  <si>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</si>
  <si>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</si>
  <si>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</si>
  <si>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</si>
  <si>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</si>
  <si>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</si>
  <si>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</si>
  <si>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</si>
  <si>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</si>
  <si>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</si>
  <si>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</si>
  <si>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</si>
  <si>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</si>
  <si>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</si>
  <si>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</si>
  <si>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</si>
  <si>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</si>
  <si>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</si>
  <si>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</si>
  <si>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</si>
  <si>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</si>
  <si>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</si>
  <si>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</si>
  <si>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</si>
  <si>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</si>
  <si>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</si>
  <si>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</si>
  <si>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</si>
  <si>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</si>
  <si>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</si>
  <si>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</si>
  <si>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</si>
  <si>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</si>
  <si>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</si>
  <si>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</si>
  <si>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</si>
  <si>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</si>
  <si>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</si>
  <si>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</si>
  <si>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</si>
  <si>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</si>
  <si>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</si>
  <si>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</si>
  <si>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</si>
  <si>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</si>
  <si>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</si>
  <si>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</si>
  <si>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</si>
  <si>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</si>
  <si>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</si>
  <si>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</si>
  <si>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</si>
  <si>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</si>
  <si>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</si>
  <si>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</si>
  <si>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</si>
  <si>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</si>
  <si>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</si>
  <si>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</si>
  <si>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</si>
  <si>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</si>
  <si>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</si>
  <si>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</si>
  <si>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</si>
  <si>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</si>
  <si>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</si>
  <si>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</si>
  <si>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</si>
  <si>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</si>
  <si>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</si>
  <si>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</si>
  <si>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</si>
  <si>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</si>
  <si>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</si>
  <si>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</si>
  <si>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</si>
  <si>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</si>
  <si>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</si>
  <si>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</si>
  <si>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</si>
  <si>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</si>
  <si>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</si>
  <si>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</si>
  <si>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</si>
  <si>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</si>
  <si>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</si>
  <si>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</si>
  <si>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</si>
  <si>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</si>
  <si>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</si>
  <si>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</si>
  <si>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</si>
  <si>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</si>
  <si>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</si>
  <si>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</si>
  <si>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</si>
  <si>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</si>
  <si>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</si>
  <si>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</si>
  <si>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</si>
  <si>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</si>
  <si>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</si>
  <si>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</si>
  <si>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</si>
  <si>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</si>
  <si>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</si>
  <si>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</si>
  <si>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</si>
  <si>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</si>
  <si>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</si>
  <si>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</si>
  <si>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</si>
  <si>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</si>
  <si>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</si>
  <si>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</si>
  <si>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</si>
  <si>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</si>
  <si>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</si>
  <si>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</si>
  <si>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</si>
  <si>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</si>
  <si>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</si>
  <si>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</si>
  <si>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</si>
  <si>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</si>
  <si>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</si>
  <si>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</si>
  <si>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</si>
  <si>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</si>
  <si>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</si>
  <si>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</si>
  <si>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</si>
  <si>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</si>
  <si>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</si>
  <si>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</si>
  <si>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</si>
  <si>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</si>
  <si>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</si>
  <si>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</si>
  <si>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</si>
  <si>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</si>
  <si>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</si>
  <si>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</si>
  <si>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</si>
  <si>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</si>
  <si>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</si>
  <si>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</si>
  <si>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</si>
  <si>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</si>
  <si>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</si>
  <si>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</si>
  <si>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</si>
  <si>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</si>
  <si>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</si>
  <si>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</si>
  <si>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</si>
  <si>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MAXIM AR EM MADEIRA CEDRINHO/ ANGELIM COMERCIAL/ CURUPIXA/ CUMARU OU EQUIVALENTE DA REGIAO, CAIXA DO BATENTE/MARCO *10* CM, 1 FOLHA  PARA VIDRO, COM GUARNICAO/ALIZAR, COM FERRAGENS, (SEM VIDRO E SEM ACABAMENTO)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</si>
  <si>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</si>
  <si>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</si>
  <si>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</si>
  <si>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</si>
  <si>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</si>
  <si>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</si>
  <si>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</si>
  <si>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</si>
  <si>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</si>
  <si>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</si>
  <si>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</si>
  <si>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</si>
  <si>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</si>
  <si>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</si>
  <si>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</si>
  <si>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</si>
  <si>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</si>
  <si>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</si>
  <si>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</si>
  <si>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</si>
  <si>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</si>
  <si>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PVC COM VISITA, 90 GRAUS, DN 100 X 50 MM, SERIE NORMAL, PARA ESGOTO PREDIAL                                                                                                                                                                                                                                                                                                                                                                                                                        </t>
  </si>
  <si>
    <t xml:space="preserve">JOELHO PVC, COM BOLSA E ANEL, 90 GRAUS, DN 40 X *38* MM, SERIE NORMAL, PARA ESGOTO PREDIAL                                                                                                                                                                                                                                                                                                                                                                                                                </t>
  </si>
  <si>
    <t xml:space="preserve">JOELHO PVC, SOLDAVEL, BB, 45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</si>
  <si>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</si>
  <si>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</si>
  <si>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</si>
  <si>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</si>
  <si>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</si>
  <si>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</si>
  <si>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</si>
  <si>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</si>
  <si>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</si>
  <si>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</si>
  <si>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</si>
  <si>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</si>
  <si>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</si>
  <si>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</si>
  <si>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</si>
  <si>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</si>
  <si>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</si>
  <si>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</si>
  <si>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</si>
  <si>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SOLDAVEL, DN 100 X 100 X 100 MM , SERIE NORMAL PARA ESGOTO PREDIAL                                                                                                                                                                                                                                                                                                                                                                                                                      </t>
  </si>
  <si>
    <t xml:space="preserve">JUNCAO INVERTIDA, PVC SOLDAVEL,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</si>
  <si>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</si>
  <si>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</si>
  <si>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</si>
  <si>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</si>
  <si>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</si>
  <si>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</si>
  <si>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</si>
  <si>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</si>
  <si>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</si>
  <si>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</si>
  <si>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</si>
  <si>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</si>
  <si>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</si>
  <si>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</si>
  <si>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</si>
  <si>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</si>
  <si>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</si>
  <si>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</si>
  <si>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</si>
  <si>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</si>
  <si>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</si>
  <si>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</si>
  <si>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</si>
  <si>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</si>
  <si>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</si>
  <si>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</si>
  <si>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</si>
  <si>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</si>
  <si>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</si>
  <si>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</si>
  <si>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</si>
  <si>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</si>
  <si>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</si>
  <si>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</si>
  <si>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</si>
  <si>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</si>
  <si>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</si>
  <si>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</si>
  <si>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</si>
  <si>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</si>
  <si>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</si>
  <si>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</si>
  <si>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</si>
  <si>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</si>
  <si>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</si>
  <si>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</si>
  <si>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</si>
  <si>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</si>
  <si>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</si>
  <si>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</si>
  <si>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</si>
  <si>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</si>
  <si>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</si>
  <si>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</si>
  <si>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</si>
  <si>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</si>
  <si>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</si>
  <si>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</si>
  <si>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</si>
  <si>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</si>
  <si>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</si>
  <si>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</si>
  <si>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</si>
  <si>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</si>
  <si>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</si>
  <si>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</si>
  <si>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</si>
  <si>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</si>
  <si>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</si>
  <si>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</si>
  <si>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</si>
  <si>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</si>
  <si>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</si>
  <si>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</si>
  <si>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</si>
  <si>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</si>
  <si>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</si>
  <si>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</si>
  <si>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</si>
  <si>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</si>
  <si>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</si>
  <si>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</si>
  <si>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</si>
  <si>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</si>
  <si>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</si>
  <si>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</si>
  <si>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</si>
  <si>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</si>
  <si>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</si>
  <si>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M2XMES</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</si>
  <si>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</si>
  <si>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</si>
  <si>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</si>
  <si>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</si>
  <si>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</si>
  <si>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</si>
  <si>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</si>
  <si>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</si>
  <si>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</si>
  <si>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</si>
  <si>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</si>
  <si>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</si>
  <si>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</si>
  <si>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</si>
  <si>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</si>
  <si>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</si>
  <si>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</si>
  <si>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</si>
  <si>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</si>
  <si>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</si>
  <si>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</si>
  <si>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</si>
  <si>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</si>
  <si>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</si>
  <si>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</si>
  <si>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</si>
  <si>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</si>
  <si>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</si>
  <si>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</si>
  <si>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</si>
  <si>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</si>
  <si>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</si>
  <si>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</si>
  <si>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</si>
  <si>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</si>
  <si>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</si>
  <si>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</si>
  <si>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</si>
  <si>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</si>
  <si>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</si>
  <si>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</si>
  <si>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</si>
  <si>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</si>
  <si>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</si>
  <si>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</si>
  <si>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</si>
  <si>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</si>
  <si>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</si>
  <si>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</si>
  <si>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</si>
  <si>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</si>
  <si>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</si>
  <si>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</si>
  <si>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</si>
  <si>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</si>
  <si>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</si>
  <si>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</si>
  <si>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</si>
  <si>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</si>
  <si>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</si>
  <si>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</si>
  <si>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</si>
  <si>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</si>
  <si>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</si>
  <si>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</si>
  <si>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</si>
  <si>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</si>
  <si>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</si>
  <si>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</si>
  <si>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</si>
  <si>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</si>
  <si>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</si>
  <si>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</si>
  <si>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</si>
  <si>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</si>
  <si>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</si>
  <si>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</si>
  <si>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</si>
  <si>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</si>
  <si>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</si>
  <si>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</si>
  <si>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</si>
  <si>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</si>
  <si>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</si>
  <si>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</si>
  <si>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</si>
  <si>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</si>
  <si>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</si>
  <si>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</si>
  <si>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</si>
  <si>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</si>
  <si>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</si>
  <si>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</si>
  <si>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</si>
  <si>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</si>
  <si>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</si>
  <si>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</si>
  <si>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</si>
  <si>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</si>
  <si>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</si>
  <si>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</si>
  <si>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</si>
  <si>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</si>
  <si>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</si>
  <si>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</si>
  <si>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</si>
  <si>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</si>
  <si>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</si>
  <si>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</si>
  <si>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</si>
  <si>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</si>
  <si>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</si>
  <si>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</si>
  <si>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</si>
  <si>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</si>
  <si>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</si>
  <si>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</si>
  <si>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</si>
  <si>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</si>
  <si>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</si>
  <si>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</si>
  <si>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</si>
  <si>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</si>
  <si>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</si>
  <si>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</si>
  <si>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</si>
  <si>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</si>
  <si>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</si>
  <si>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</si>
  <si>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</si>
  <si>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</si>
  <si>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</si>
  <si>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</si>
  <si>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</si>
  <si>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</si>
  <si>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</si>
  <si>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</si>
  <si>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</si>
  <si>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</si>
  <si>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</si>
  <si>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</si>
  <si>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</si>
  <si>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</si>
  <si>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</si>
  <si>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</si>
  <si>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</si>
  <si>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</si>
  <si>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</si>
  <si>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</si>
  <si>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</si>
  <si>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</si>
  <si>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</si>
  <si>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</si>
  <si>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</si>
  <si>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</si>
  <si>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</si>
  <si>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</si>
  <si>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</si>
  <si>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</si>
  <si>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</si>
  <si>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</si>
  <si>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</si>
  <si>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</si>
  <si>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</si>
  <si>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</si>
  <si>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</si>
  <si>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</si>
  <si>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</si>
  <si>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</si>
  <si>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</si>
  <si>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</si>
  <si>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</si>
  <si>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</si>
  <si>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</si>
  <si>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</si>
  <si>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</si>
  <si>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</si>
  <si>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</si>
  <si>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</si>
  <si>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</si>
  <si>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RASPA DE COURO, CANO CURTO (PUNHO *7* CM)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</si>
  <si>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</si>
  <si>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</si>
  <si>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</si>
  <si>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</si>
  <si>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</si>
  <si>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</si>
  <si>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</si>
  <si>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</si>
  <si>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</si>
  <si>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</si>
  <si>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</si>
  <si>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</si>
  <si>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</si>
  <si>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</si>
  <si>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</si>
  <si>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</si>
  <si>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</si>
  <si>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</si>
  <si>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</si>
  <si>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</si>
  <si>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</si>
  <si>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</si>
  <si>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</si>
  <si>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</si>
  <si>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</si>
  <si>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</si>
  <si>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</si>
  <si>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</si>
  <si>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</si>
  <si>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</si>
  <si>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</si>
  <si>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</si>
  <si>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</si>
  <si>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</si>
  <si>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</si>
  <si>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</si>
  <si>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</si>
  <si>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</si>
  <si>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</si>
  <si>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</si>
  <si>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</si>
  <si>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</si>
  <si>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</si>
  <si>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</si>
  <si>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</si>
  <si>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</si>
  <si>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</si>
  <si>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</si>
  <si>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</si>
  <si>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</si>
  <si>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</si>
  <si>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</si>
  <si>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</si>
  <si>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</si>
  <si>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</si>
  <si>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</si>
  <si>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</si>
  <si>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</si>
  <si>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</si>
  <si>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</si>
  <si>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</si>
  <si>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</si>
  <si>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</si>
  <si>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</si>
  <si>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</si>
  <si>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</si>
  <si>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</si>
  <si>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</si>
  <si>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</si>
  <si>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</si>
  <si>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</si>
  <si>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</si>
  <si>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</si>
  <si>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</si>
  <si>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</si>
  <si>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</si>
  <si>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</si>
  <si>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</si>
  <si>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</si>
  <si>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</si>
  <si>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</si>
  <si>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</si>
  <si>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</si>
  <si>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</si>
  <si>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</si>
  <si>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</si>
  <si>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</si>
  <si>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</si>
  <si>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</si>
  <si>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</si>
  <si>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</si>
  <si>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</si>
  <si>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</si>
  <si>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</si>
  <si>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</si>
  <si>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</si>
  <si>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</si>
  <si>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</si>
  <si>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</si>
  <si>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</si>
  <si>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</si>
  <si>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</si>
  <si>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</si>
  <si>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</si>
  <si>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</si>
  <si>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</si>
  <si>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</si>
  <si>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</si>
  <si>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</si>
  <si>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</si>
  <si>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</si>
  <si>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</si>
  <si>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</si>
  <si>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</si>
  <si>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</si>
  <si>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</si>
  <si>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</si>
  <si>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</si>
  <si>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</si>
  <si>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</si>
  <si>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</si>
  <si>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</si>
  <si>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</si>
  <si>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</si>
  <si>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</si>
  <si>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</si>
  <si>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</si>
  <si>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</si>
  <si>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</si>
  <si>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</si>
  <si>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</si>
  <si>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</si>
  <si>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</si>
  <si>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</si>
  <si>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</si>
  <si>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</si>
  <si>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</si>
  <si>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</si>
  <si>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</si>
  <si>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</si>
  <si>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</si>
  <si>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</si>
  <si>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</si>
  <si>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</si>
  <si>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</si>
  <si>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</si>
  <si>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</si>
  <si>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</si>
  <si>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</si>
  <si>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</si>
  <si>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</si>
  <si>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</si>
  <si>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</si>
  <si>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</si>
  <si>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</si>
  <si>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</si>
  <si>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</si>
  <si>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</si>
  <si>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</si>
  <si>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</si>
  <si>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</si>
  <si>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</si>
  <si>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</si>
  <si>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</si>
  <si>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</si>
  <si>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</si>
  <si>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</si>
  <si>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</si>
  <si>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</si>
  <si>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</si>
  <si>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</si>
  <si>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</si>
  <si>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</si>
  <si>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</si>
  <si>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</si>
  <si>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</si>
  <si>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</si>
  <si>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</si>
  <si>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</si>
  <si>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</si>
  <si>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</si>
  <si>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</si>
  <si>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</si>
  <si>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</si>
  <si>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</si>
  <si>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</si>
  <si>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</si>
  <si>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</si>
  <si>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</si>
  <si>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</si>
  <si>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</si>
  <si>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</si>
  <si>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</si>
  <si>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</si>
  <si>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</si>
  <si>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</si>
  <si>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</si>
  <si>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</si>
  <si>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</si>
  <si>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</si>
  <si>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</si>
  <si>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</si>
  <si>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</si>
  <si>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</si>
  <si>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</si>
  <si>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</si>
  <si>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</si>
  <si>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</si>
  <si>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</si>
  <si>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</si>
  <si>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</si>
  <si>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</si>
  <si>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</si>
  <si>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</si>
  <si>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</si>
  <si>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</si>
  <si>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(MENSALISTA)                                                                                                                                                                                                                                                                                                                                                                                                                                                                        </t>
  </si>
  <si>
    <t xml:space="preserve">MOTORISTA DE CAMINHAO-BASCULANTE (MENSALISTA)                                                                                                                                                                                                                                                                                                                                                                                                                                                             </t>
  </si>
  <si>
    <t xml:space="preserve">MOTORISTA DE CAMINHAO-CARRETA (MENSALISTA)                                                                                                                                                                                                                                                                                                                                                                                                                                                                </t>
  </si>
  <si>
    <t xml:space="preserve">MOTORISTA DE CARRO DE PASSEIO (MENSALISTA)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</si>
  <si>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</si>
  <si>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</si>
  <si>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</si>
  <si>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</si>
  <si>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</si>
  <si>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</si>
  <si>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</si>
  <si>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</si>
  <si>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</si>
  <si>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</si>
  <si>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</si>
  <si>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</si>
  <si>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</si>
  <si>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</si>
  <si>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</si>
  <si>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</si>
  <si>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</si>
  <si>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</si>
  <si>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</si>
  <si>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</si>
  <si>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</si>
  <si>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</si>
  <si>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</si>
  <si>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</si>
  <si>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</si>
  <si>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</si>
  <si>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</si>
  <si>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</si>
  <si>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</si>
  <si>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</si>
  <si>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</si>
  <si>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</si>
  <si>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</si>
  <si>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</si>
  <si>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</si>
  <si>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</si>
  <si>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</si>
  <si>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</si>
  <si>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</si>
  <si>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</si>
  <si>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</si>
  <si>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</si>
  <si>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</si>
  <si>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</si>
  <si>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</si>
  <si>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</si>
  <si>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</si>
  <si>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</si>
  <si>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</si>
  <si>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</si>
  <si>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</si>
  <si>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</si>
  <si>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</si>
  <si>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</si>
  <si>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</si>
  <si>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</si>
  <si>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</si>
  <si>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</si>
  <si>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</si>
  <si>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OLHO MAGICO PARA PORTAS, EM LATAO, COM LENTE DE POLICARBONATO, ANGULO DE *200* GRAUS, ESPESSURA ENTRE *25 E 46* MM, INCLUINDO FECHO JANELA                                                                                                                                                                                                                                                                                                                                                                </t>
  </si>
  <si>
    <t xml:space="preserve">OPERADOR DE BATE-ESTACAS (MENSALISTA)                                                                                                                                                                                                                                                                                                                                                                                                                                                                     </t>
  </si>
  <si>
    <t xml:space="preserve">OPERADOR DE BETONEIRA (CAMINHAO) (MENSALISTA)                                                                                                                                                                                                                                                                                                                                                                                                                                                             </t>
  </si>
  <si>
    <t xml:space="preserve">OPERADOR DE BETONEIRA ESTACIONARIA / MISTURADOR (MENSALISTA)                                                                                                                                                                                                                                                                                                                                                                                                                                              </t>
  </si>
  <si>
    <t xml:space="preserve">OPERADOR DE COMPRESSOR DE AR OU COMPRESSORISTA (MENSALISTA)                                                                                                                                                                                                                                                                                                                                                                                                                                               </t>
  </si>
  <si>
    <t xml:space="preserve">OPERADOR DE DEMARCADORA DE FAIXAS DE TRAFEGO (MENSALISTA)                                                                                                                                                                                                                                                                                                                                                                                                                                                 </t>
  </si>
  <si>
    <t xml:space="preserve">OPERADOR DE ESCAVADEIRA (MENSALISTA)                                                                                                                                                                                                                                                                                                                                                                                                                                                                      </t>
  </si>
  <si>
    <t xml:space="preserve">OPERADOR DE GUINCHO OU GUINCHEIRO (MENSALISTA)                                                                                                                                                                                                                                                                                                                                                                                                                                                            </t>
  </si>
  <si>
    <t xml:space="preserve">OPERADOR DE GUINDASTE (MENSALISTA)                                                                                                                                                                                                                                                                                                                                                                                                                                                                        </t>
  </si>
  <si>
    <t xml:space="preserve">OPERADOR DE JATO ABRASIVO OU JATISTA (MENSALISTA)                                                                                                                                                                                                                                                                                                                                                                                                                                                         </t>
  </si>
  <si>
    <t xml:space="preserve">OPERADOR DE MARTELETE OU MARTELETEIRO (MENSALISTA)                                                                                                                                                                                                                                                                                                                                                                                                                                                        </t>
  </si>
  <si>
    <t xml:space="preserve">OPERADOR DE MOTO SCRAPER (MENSALISTA)                                                                                                                                                                                                                                                                                                                                                                                                                                                                     </t>
  </si>
  <si>
    <t xml:space="preserve">OPERADOR DE MOTONIVELADORA (MENSALISTA)                                                                                                                                                                                                                                                                                                                                                                                                                                                                   </t>
  </si>
  <si>
    <t xml:space="preserve">OPERADOR DE PA CARREGADEIRA (MENSALISTA)                                                                                                                                                                                                                                                                                                                                                                                                                                                                  </t>
  </si>
  <si>
    <t xml:space="preserve">OPERADOR DE PAVIMENTADORA / MESA VIBROACABADORA (MENSALISTA)                                                                                                                                                                                                                                                                                                                                                                                                                                              </t>
  </si>
  <si>
    <t xml:space="preserve">OPERADOR DE ROLO COMPACTADOR (MENSALISTA)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</si>
  <si>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</si>
  <si>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</si>
  <si>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</si>
  <si>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</si>
  <si>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</si>
  <si>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</si>
  <si>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</si>
  <si>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</si>
  <si>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</si>
  <si>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</si>
  <si>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</si>
  <si>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</si>
  <si>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</si>
  <si>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</si>
  <si>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</si>
  <si>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</si>
  <si>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</si>
  <si>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</si>
  <si>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</si>
  <si>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</si>
  <si>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</si>
  <si>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</si>
  <si>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</si>
  <si>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</si>
  <si>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</si>
  <si>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</si>
  <si>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</si>
  <si>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</si>
  <si>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</si>
  <si>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</si>
  <si>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</si>
  <si>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</si>
  <si>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</si>
  <si>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</si>
  <si>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</si>
  <si>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</si>
  <si>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</si>
  <si>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</si>
  <si>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</si>
  <si>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</si>
  <si>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</si>
  <si>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</si>
  <si>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</si>
  <si>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</si>
  <si>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</si>
  <si>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</si>
  <si>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</si>
  <si>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</si>
  <si>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</si>
  <si>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</si>
  <si>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</si>
  <si>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</si>
  <si>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</si>
  <si>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</si>
  <si>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</si>
  <si>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</si>
  <si>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</si>
  <si>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</si>
  <si>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</si>
  <si>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</si>
  <si>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</si>
  <si>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</si>
  <si>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</si>
  <si>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</si>
  <si>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</si>
  <si>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</si>
  <si>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</si>
  <si>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</si>
  <si>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</si>
  <si>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</si>
  <si>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</si>
  <si>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</si>
  <si>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</si>
  <si>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</si>
  <si>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</si>
  <si>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</si>
  <si>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</si>
  <si>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</si>
  <si>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</si>
  <si>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</si>
  <si>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</si>
  <si>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</si>
  <si>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</si>
  <si>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</si>
  <si>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</si>
  <si>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</si>
  <si>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</si>
  <si>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</si>
  <si>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</si>
  <si>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</si>
  <si>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</si>
  <si>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</si>
  <si>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</si>
  <si>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</si>
  <si>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</si>
  <si>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</si>
  <si>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</si>
  <si>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</si>
  <si>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</si>
  <si>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</si>
  <si>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</si>
  <si>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</si>
  <si>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</si>
  <si>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</si>
  <si>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</si>
  <si>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</si>
  <si>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</si>
  <si>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</si>
  <si>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</si>
  <si>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</si>
  <si>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</si>
  <si>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</si>
  <si>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</si>
  <si>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</si>
  <si>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</si>
  <si>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</si>
  <si>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</si>
  <si>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</si>
  <si>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</si>
  <si>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</si>
  <si>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</si>
  <si>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</si>
  <si>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</si>
  <si>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</si>
  <si>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</si>
  <si>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</si>
  <si>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</si>
  <si>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</si>
  <si>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</si>
  <si>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</si>
  <si>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</si>
  <si>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</si>
  <si>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</si>
  <si>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</si>
  <si>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</si>
  <si>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</si>
  <si>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</si>
  <si>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</si>
  <si>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</si>
  <si>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</si>
  <si>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</si>
  <si>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</si>
  <si>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</si>
  <si>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</si>
  <si>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</si>
  <si>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</si>
  <si>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</si>
  <si>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</si>
  <si>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</si>
  <si>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</si>
  <si>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</si>
  <si>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</si>
  <si>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</si>
  <si>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</si>
  <si>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</si>
  <si>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</si>
  <si>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</si>
  <si>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</si>
  <si>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</si>
  <si>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</si>
  <si>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</si>
  <si>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</si>
  <si>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</si>
  <si>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</si>
  <si>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</si>
  <si>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</si>
  <si>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</si>
  <si>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</si>
  <si>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</si>
  <si>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</si>
  <si>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</si>
  <si>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</si>
  <si>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</si>
  <si>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</si>
  <si>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</si>
  <si>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</si>
  <si>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</si>
  <si>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</si>
  <si>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</si>
  <si>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</si>
  <si>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</si>
  <si>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</si>
  <si>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</si>
  <si>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</si>
  <si>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</si>
  <si>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</si>
  <si>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</si>
  <si>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</si>
  <si>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</si>
  <si>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</si>
  <si>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</si>
  <si>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</si>
  <si>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</si>
  <si>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</si>
  <si>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</si>
  <si>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</si>
  <si>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</si>
  <si>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</si>
  <si>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</si>
  <si>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</si>
  <si>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</si>
  <si>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</si>
  <si>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</si>
  <si>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</si>
  <si>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</si>
  <si>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</si>
  <si>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</si>
  <si>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</si>
  <si>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</si>
  <si>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</si>
  <si>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</si>
  <si>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</si>
  <si>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</si>
  <si>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</si>
  <si>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</si>
  <si>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</si>
  <si>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</si>
  <si>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</si>
  <si>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</si>
  <si>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</si>
  <si>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</si>
  <si>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</si>
  <si>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</si>
  <si>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</si>
  <si>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</si>
  <si>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</si>
  <si>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</si>
  <si>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</si>
  <si>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</si>
  <si>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</si>
  <si>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</si>
  <si>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</si>
  <si>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</si>
  <si>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</si>
  <si>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</si>
  <si>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</si>
  <si>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</si>
  <si>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</si>
  <si>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</si>
  <si>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</si>
  <si>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</si>
  <si>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</si>
  <si>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</si>
  <si>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</si>
  <si>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</si>
  <si>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</si>
  <si>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</si>
  <si>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</si>
  <si>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</si>
  <si>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</si>
  <si>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</si>
  <si>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</si>
  <si>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</si>
  <si>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</si>
  <si>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</si>
  <si>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</si>
  <si>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</si>
  <si>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</si>
  <si>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PO DE MARMORE (POSTO PEDREIRA/FORNECEDOR, SEM FRETE)                                                                                                                                                                                                                                                                                                                                                                                                                                                      </t>
  </si>
  <si>
    <t xml:space="preserve">PO DE PEDRA (POSTO PEDREIRA/FORNECEDOR, SEM FRETE)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</si>
  <si>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</si>
  <si>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</si>
  <si>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</si>
  <si>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</si>
  <si>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</si>
  <si>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</si>
  <si>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</si>
  <si>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</si>
  <si>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</si>
  <si>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</si>
  <si>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</si>
  <si>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</si>
  <si>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</si>
  <si>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</si>
  <si>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</si>
  <si>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</si>
  <si>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</si>
  <si>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</si>
  <si>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</si>
  <si>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</si>
  <si>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</si>
  <si>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</si>
  <si>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</si>
  <si>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</si>
  <si>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</si>
  <si>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</si>
  <si>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</si>
  <si>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</si>
  <si>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</si>
  <si>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</si>
  <si>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</si>
  <si>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</si>
  <si>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</si>
  <si>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</si>
  <si>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</si>
  <si>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</si>
  <si>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</si>
  <si>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</si>
  <si>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</si>
  <si>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</si>
  <si>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</si>
  <si>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</si>
  <si>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</si>
  <si>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</si>
  <si>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</si>
  <si>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</si>
  <si>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</si>
  <si>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</si>
  <si>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</si>
  <si>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</si>
  <si>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</si>
  <si>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</si>
  <si>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</si>
  <si>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</si>
  <si>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</si>
  <si>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</si>
  <si>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</si>
  <si>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</si>
  <si>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</si>
  <si>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</si>
  <si>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</si>
  <si>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</si>
  <si>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</si>
  <si>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</si>
  <si>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</si>
  <si>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</si>
  <si>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</si>
  <si>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</si>
  <si>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</si>
  <si>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</si>
  <si>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</si>
  <si>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</si>
  <si>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</si>
  <si>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</si>
  <si>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</si>
  <si>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</si>
  <si>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</si>
  <si>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</si>
  <si>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</si>
  <si>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</si>
  <si>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</si>
  <si>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</si>
  <si>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</si>
  <si>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</si>
  <si>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</si>
  <si>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</si>
  <si>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</si>
  <si>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</si>
  <si>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</si>
  <si>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</si>
  <si>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</si>
  <si>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</si>
  <si>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</si>
  <si>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</si>
  <si>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</si>
  <si>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</si>
  <si>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</si>
  <si>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</si>
  <si>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</si>
  <si>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</si>
  <si>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</si>
  <si>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</si>
  <si>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</si>
  <si>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</si>
  <si>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</si>
  <si>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</si>
  <si>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</si>
  <si>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</si>
  <si>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</si>
  <si>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</si>
  <si>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</si>
  <si>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</si>
  <si>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</si>
  <si>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</si>
  <si>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</si>
  <si>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</si>
  <si>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</si>
  <si>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</si>
  <si>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</si>
  <si>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</si>
  <si>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</si>
  <si>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</si>
  <si>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</si>
  <si>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</si>
  <si>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</si>
  <si>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</si>
  <si>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</si>
  <si>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</si>
  <si>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</si>
  <si>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</si>
  <si>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</si>
  <si>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</si>
  <si>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</si>
  <si>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</si>
  <si>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</si>
  <si>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</si>
  <si>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</si>
  <si>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</si>
  <si>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</si>
  <si>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</si>
  <si>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</si>
  <si>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</si>
  <si>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</si>
  <si>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</si>
  <si>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</si>
  <si>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</si>
  <si>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</si>
  <si>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</si>
  <si>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</si>
  <si>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</si>
  <si>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</si>
  <si>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</si>
  <si>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</si>
  <si>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</si>
  <si>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</si>
  <si>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</si>
  <si>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</si>
  <si>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</si>
  <si>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</si>
  <si>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</si>
  <si>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</si>
  <si>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</si>
  <si>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</si>
  <si>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</si>
  <si>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</si>
  <si>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</si>
  <si>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</si>
  <si>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</si>
  <si>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</si>
  <si>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</si>
  <si>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</si>
  <si>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</si>
  <si>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</si>
  <si>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</si>
  <si>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</si>
  <si>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</si>
  <si>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</si>
  <si>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</si>
  <si>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</si>
  <si>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</si>
  <si>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</si>
  <si>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</si>
  <si>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</si>
  <si>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</si>
  <si>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</si>
  <si>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</si>
  <si>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</si>
  <si>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</si>
  <si>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</si>
  <si>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</si>
  <si>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</si>
  <si>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</si>
  <si>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</si>
  <si>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</si>
  <si>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</si>
  <si>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</si>
  <si>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</si>
  <si>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</si>
  <si>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</si>
  <si>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</si>
  <si>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</si>
  <si>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</si>
  <si>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</si>
  <si>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</si>
  <si>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</si>
  <si>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</si>
  <si>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</si>
  <si>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</si>
  <si>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</si>
  <si>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</si>
  <si>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</si>
  <si>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</si>
  <si>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</si>
  <si>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</si>
  <si>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</si>
  <si>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</si>
  <si>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</si>
  <si>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</si>
  <si>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</si>
  <si>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</si>
  <si>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</si>
  <si>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</si>
  <si>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</si>
  <si>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</si>
  <si>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</si>
  <si>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</si>
  <si>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</si>
  <si>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</si>
  <si>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</si>
  <si>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</si>
  <si>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</si>
  <si>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</si>
  <si>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</si>
  <si>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</si>
  <si>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</si>
  <si>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</si>
  <si>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</si>
  <si>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</si>
  <si>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</si>
  <si>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</si>
  <si>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</si>
  <si>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</si>
  <si>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</si>
  <si>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</si>
  <si>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</si>
  <si>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</si>
  <si>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</si>
  <si>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</si>
  <si>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</si>
  <si>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</si>
  <si>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</si>
  <si>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</si>
  <si>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</si>
  <si>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</si>
  <si>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</si>
  <si>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</si>
  <si>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</si>
  <si>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</si>
  <si>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</si>
  <si>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</si>
  <si>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</si>
  <si>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</si>
  <si>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</si>
  <si>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</si>
  <si>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</si>
  <si>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</si>
  <si>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</si>
  <si>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</si>
  <si>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</si>
  <si>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</si>
  <si>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</si>
  <si>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</si>
  <si>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</si>
  <si>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</si>
  <si>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</si>
  <si>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</si>
  <si>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</si>
  <si>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</si>
  <si>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</si>
  <si>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</si>
  <si>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</si>
  <si>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</si>
  <si>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</si>
  <si>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</si>
  <si>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</si>
  <si>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</si>
  <si>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</si>
  <si>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</si>
  <si>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</si>
  <si>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</si>
  <si>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</si>
  <si>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</si>
  <si>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</si>
  <si>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</si>
  <si>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</si>
  <si>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</si>
  <si>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</si>
  <si>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</si>
  <si>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</si>
  <si>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</si>
  <si>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</si>
  <si>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</si>
  <si>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</si>
  <si>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</si>
  <si>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</si>
  <si>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</si>
  <si>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</si>
  <si>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</si>
  <si>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</si>
  <si>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</si>
  <si>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</si>
  <si>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</si>
  <si>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</si>
  <si>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</si>
  <si>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</si>
  <si>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</si>
  <si>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</si>
  <si>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</si>
  <si>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</si>
  <si>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</si>
  <si>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</si>
  <si>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</si>
  <si>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</si>
  <si>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</si>
  <si>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</si>
  <si>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</si>
  <si>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</si>
  <si>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</si>
  <si>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</si>
  <si>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</si>
  <si>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</si>
  <si>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</si>
  <si>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</si>
  <si>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</si>
  <si>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</si>
  <si>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</si>
  <si>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</si>
  <si>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</si>
  <si>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</si>
  <si>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</si>
  <si>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</si>
  <si>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</si>
  <si>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</si>
  <si>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</si>
  <si>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</si>
  <si>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</si>
  <si>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</si>
  <si>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</si>
  <si>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</si>
  <si>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</si>
  <si>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</si>
  <si>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</si>
  <si>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</si>
  <si>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</si>
  <si>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</si>
  <si>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</si>
  <si>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</si>
  <si>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</si>
  <si>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</si>
  <si>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</si>
  <si>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</si>
  <si>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</si>
  <si>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(MENSALISTA)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</si>
  <si>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</si>
  <si>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</si>
  <si>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</si>
  <si>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</si>
  <si>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</si>
  <si>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</si>
  <si>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</si>
  <si>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</si>
  <si>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</si>
  <si>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</si>
  <si>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</si>
  <si>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</si>
  <si>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</si>
  <si>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</si>
  <si>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</si>
  <si>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</si>
  <si>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</si>
  <si>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</si>
  <si>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</si>
  <si>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</si>
  <si>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</si>
  <si>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</si>
  <si>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</si>
  <si>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</si>
  <si>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</si>
  <si>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</si>
  <si>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</si>
  <si>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</si>
  <si>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</si>
  <si>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</si>
  <si>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</si>
  <si>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</si>
  <si>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</si>
  <si>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</si>
  <si>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</si>
  <si>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</si>
  <si>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</si>
  <si>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</si>
  <si>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</si>
  <si>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</si>
  <si>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</si>
  <si>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</si>
  <si>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</si>
  <si>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</si>
  <si>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</si>
  <si>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</si>
  <si>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</si>
  <si>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</si>
  <si>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</si>
  <si>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</si>
  <si>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</si>
  <si>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</si>
  <si>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</si>
  <si>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</si>
  <si>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</si>
  <si>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</si>
  <si>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</si>
  <si>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</si>
  <si>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</si>
  <si>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</si>
  <si>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</si>
  <si>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</si>
  <si>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</si>
  <si>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</si>
  <si>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</si>
  <si>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</si>
  <si>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</si>
  <si>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</si>
  <si>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</si>
  <si>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</si>
  <si>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</si>
  <si>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</si>
  <si>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</si>
  <si>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</si>
  <si>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</si>
  <si>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</si>
  <si>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</si>
  <si>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</si>
  <si>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</si>
  <si>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</si>
  <si>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</si>
  <si>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</si>
  <si>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</si>
  <si>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</si>
  <si>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</si>
  <si>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</si>
  <si>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</si>
  <si>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</si>
  <si>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</si>
  <si>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</si>
  <si>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</si>
  <si>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</si>
  <si>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</si>
  <si>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</si>
  <si>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</si>
  <si>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</si>
  <si>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</si>
  <si>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</si>
  <si>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</si>
  <si>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</si>
  <si>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</si>
  <si>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</si>
  <si>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</si>
  <si>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</si>
  <si>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</si>
  <si>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</si>
  <si>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</si>
  <si>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</si>
  <si>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</si>
  <si>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</si>
  <si>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</si>
  <si>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</si>
  <si>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</si>
  <si>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</si>
  <si>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</si>
  <si>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</si>
  <si>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</si>
  <si>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</si>
  <si>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</si>
  <si>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</si>
  <si>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</si>
  <si>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</si>
  <si>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</si>
  <si>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</si>
  <si>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</si>
  <si>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</si>
  <si>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</si>
  <si>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</si>
  <si>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</si>
  <si>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</si>
  <si>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</si>
  <si>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</si>
  <si>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</si>
  <si>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</si>
  <si>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</si>
  <si>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</si>
  <si>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</si>
  <si>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</si>
  <si>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</si>
  <si>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</si>
  <si>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</si>
  <si>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</si>
  <si>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</si>
  <si>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</si>
  <si>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</si>
  <si>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</si>
  <si>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</si>
  <si>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</si>
  <si>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</si>
  <si>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</si>
  <si>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</si>
  <si>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</si>
  <si>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</si>
  <si>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</si>
  <si>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</si>
  <si>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</si>
  <si>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</si>
  <si>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</si>
  <si>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</si>
  <si>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</si>
  <si>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</si>
  <si>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</si>
  <si>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</si>
  <si>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</si>
  <si>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</si>
  <si>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</si>
  <si>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</si>
  <si>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</si>
  <si>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</si>
  <si>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</si>
  <si>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</si>
  <si>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</si>
  <si>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</si>
  <si>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</si>
  <si>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</si>
  <si>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</si>
  <si>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</si>
  <si>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</si>
  <si>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</si>
  <si>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</si>
  <si>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</si>
  <si>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</si>
  <si>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</si>
  <si>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</si>
  <si>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</si>
  <si>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</si>
  <si>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</si>
  <si>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</si>
  <si>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</si>
  <si>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</si>
  <si>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</si>
  <si>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</si>
  <si>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</si>
  <si>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</si>
  <si>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</si>
  <si>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</si>
  <si>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</si>
  <si>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</si>
  <si>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</si>
  <si>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</si>
  <si>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</si>
  <si>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</si>
  <si>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</si>
  <si>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</si>
  <si>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</si>
  <si>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</si>
  <si>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</si>
  <si>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</si>
  <si>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</si>
  <si>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</si>
  <si>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</si>
  <si>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</si>
  <si>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</si>
  <si>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</si>
  <si>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</si>
  <si>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</si>
  <si>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</si>
  <si>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</si>
  <si>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</si>
  <si>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</si>
  <si>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</si>
  <si>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</si>
  <si>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</si>
  <si>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</si>
  <si>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</si>
  <si>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</si>
  <si>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</si>
  <si>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</si>
  <si>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</si>
  <si>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</si>
  <si>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</si>
  <si>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</si>
  <si>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</si>
  <si>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</si>
  <si>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</si>
  <si>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</si>
  <si>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</si>
  <si>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</si>
  <si>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</si>
  <si>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</si>
  <si>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</si>
  <si>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</si>
  <si>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</si>
  <si>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</si>
  <si>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</si>
  <si>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</si>
  <si>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</si>
  <si>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</si>
  <si>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</si>
  <si>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</si>
  <si>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</si>
  <si>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</si>
  <si>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</si>
  <si>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</si>
  <si>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</si>
  <si>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</si>
  <si>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</si>
  <si>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</si>
  <si>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</si>
  <si>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</si>
  <si>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</si>
  <si>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</si>
  <si>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</si>
  <si>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</si>
  <si>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</si>
  <si>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</si>
  <si>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</si>
  <si>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</si>
  <si>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</si>
  <si>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</si>
  <si>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</si>
  <si>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</si>
  <si>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</si>
  <si>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</si>
  <si>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</si>
  <si>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</si>
  <si>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</si>
  <si>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</si>
  <si>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</si>
  <si>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</si>
  <si>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</si>
  <si>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</si>
  <si>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</si>
  <si>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</si>
  <si>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</si>
  <si>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</si>
  <si>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</si>
  <si>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</si>
  <si>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</si>
  <si>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</si>
  <si>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</si>
  <si>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</si>
  <si>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</si>
  <si>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</si>
  <si>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</si>
  <si>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</si>
  <si>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</si>
  <si>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</si>
  <si>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</si>
  <si>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</si>
  <si>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</si>
  <si>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</si>
  <si>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</si>
  <si>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</si>
  <si>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</si>
  <si>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</si>
  <si>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</si>
  <si>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</si>
  <si>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</si>
  <si>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</si>
  <si>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</si>
  <si>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</si>
  <si>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</si>
  <si>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</si>
  <si>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</si>
  <si>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</si>
  <si>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</si>
  <si>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</si>
  <si>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</si>
  <si>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</si>
  <si>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</si>
  <si>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</si>
  <si>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</si>
  <si>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</si>
  <si>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</si>
  <si>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</si>
  <si>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</si>
  <si>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</si>
  <si>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</si>
  <si>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</si>
  <si>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</si>
  <si>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</si>
  <si>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</si>
  <si>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</si>
  <si>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</si>
  <si>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</si>
  <si>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</si>
  <si>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</si>
  <si>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</si>
  <si>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</si>
  <si>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</si>
  <si>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</si>
  <si>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</si>
  <si>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</si>
  <si>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</si>
  <si>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</si>
  <si>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</si>
  <si>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</si>
  <si>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</si>
  <si>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</si>
  <si>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</si>
  <si>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</si>
  <si>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</si>
  <si>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</si>
  <si>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</si>
  <si>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</si>
  <si>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</si>
  <si>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</si>
  <si>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</si>
  <si>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</si>
  <si>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</si>
  <si>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</si>
  <si>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</si>
  <si>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</si>
  <si>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</si>
  <si>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</si>
  <si>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</si>
  <si>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</si>
  <si>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</si>
  <si>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</si>
  <si>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</si>
  <si>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</si>
  <si>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</si>
  <si>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</si>
  <si>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</si>
  <si>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</si>
  <si>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</si>
  <si>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</si>
  <si>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</si>
  <si>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</si>
  <si>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</si>
  <si>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</si>
  <si>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</si>
  <si>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</si>
  <si>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</si>
  <si>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</si>
  <si>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</si>
  <si>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</si>
  <si>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</si>
  <si>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</si>
  <si>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</si>
  <si>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</si>
  <si>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</si>
  <si>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</si>
  <si>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</si>
  <si>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</si>
  <si>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</si>
  <si>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</si>
  <si>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</si>
  <si>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</si>
  <si>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</si>
  <si>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</si>
  <si>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</si>
  <si>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</si>
  <si>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</si>
  <si>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</si>
  <si>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</si>
  <si>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</si>
  <si>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</si>
  <si>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</si>
  <si>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</si>
  <si>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</si>
  <si>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</si>
  <si>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</si>
  <si>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</si>
  <si>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</si>
  <si>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</si>
  <si>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</si>
  <si>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</si>
  <si>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</si>
  <si>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</si>
  <si>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</si>
  <si>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</si>
  <si>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</si>
  <si>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</si>
  <si>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</si>
  <si>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</si>
  <si>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</si>
  <si>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</si>
  <si>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</si>
  <si>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</si>
  <si>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</si>
  <si>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</si>
  <si>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</si>
  <si>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</si>
  <si>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</si>
  <si>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</si>
  <si>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</si>
  <si>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</si>
  <si>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</si>
  <si>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</si>
  <si>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</si>
  <si>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</si>
  <si>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</si>
  <si>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</si>
  <si>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</si>
  <si>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</si>
  <si>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</si>
  <si>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</si>
  <si>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</si>
  <si>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</si>
  <si>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</si>
  <si>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</si>
  <si>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</si>
  <si>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</si>
  <si>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</si>
  <si>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</si>
  <si>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</si>
  <si>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</si>
  <si>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</si>
  <si>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</si>
  <si>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</si>
  <si>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</si>
  <si>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</si>
  <si>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</si>
  <si>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</si>
  <si>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</si>
  <si>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</si>
  <si>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</si>
  <si>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</si>
  <si>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</si>
  <si>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</si>
  <si>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</si>
  <si>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</si>
  <si>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</si>
  <si>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</si>
  <si>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</si>
  <si>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</si>
  <si>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</si>
  <si>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</si>
  <si>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</si>
  <si>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</si>
  <si>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</si>
  <si>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</si>
  <si>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</si>
  <si>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</si>
  <si>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</si>
  <si>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</si>
  <si>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</si>
  <si>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</si>
  <si>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</si>
  <si>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</si>
  <si>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</si>
  <si>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</si>
  <si>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</si>
  <si>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</si>
  <si>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</si>
  <si>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</si>
  <si>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</si>
  <si>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</si>
  <si>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</si>
  <si>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</si>
  <si>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</si>
  <si>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</si>
  <si>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</si>
  <si>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</si>
  <si>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</si>
  <si>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</si>
  <si>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</si>
  <si>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</si>
  <si>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</si>
  <si>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</si>
  <si>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</si>
  <si>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</si>
  <si>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</si>
  <si>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</si>
  <si>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</si>
  <si>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</si>
  <si>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</si>
  <si>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</si>
  <si>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</si>
  <si>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</si>
  <si>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</si>
  <si>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</si>
  <si>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</si>
  <si>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</si>
  <si>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</si>
  <si>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</si>
  <si>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</si>
  <si>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</si>
  <si>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</si>
  <si>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</si>
  <si>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</si>
  <si>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</si>
  <si>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</si>
  <si>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</si>
  <si>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</si>
  <si>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</si>
  <si>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</si>
  <si>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</si>
  <si>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</si>
  <si>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</si>
  <si>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</si>
  <si>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</si>
  <si>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</si>
  <si>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</si>
  <si>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</si>
  <si>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</si>
  <si>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</si>
  <si>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</si>
  <si>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</si>
  <si>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</si>
  <si>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</si>
  <si>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</si>
  <si>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</si>
  <si>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</si>
  <si>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</si>
  <si>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</si>
  <si>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</si>
  <si>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</si>
  <si>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</si>
  <si>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</si>
  <si>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</si>
  <si>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</si>
  <si>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</si>
  <si>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</si>
  <si>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</si>
  <si>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</si>
  <si>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</si>
  <si>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</si>
  <si>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</si>
  <si>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</si>
  <si>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</si>
  <si>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</si>
  <si>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</si>
  <si>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</si>
  <si>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</si>
  <si>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</si>
  <si>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</si>
  <si>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</si>
  <si>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</si>
  <si>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</si>
  <si>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</si>
  <si>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</si>
  <si>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</si>
  <si>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</si>
  <si>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</si>
  <si>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</si>
  <si>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</si>
  <si>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</si>
  <si>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</si>
  <si>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</si>
  <si>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</si>
  <si>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</si>
  <si>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</si>
  <si>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</si>
  <si>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</si>
  <si>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</si>
  <si>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</si>
  <si>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</si>
  <si>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</si>
  <si>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</si>
  <si>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</si>
  <si>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</si>
  <si>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</si>
  <si>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</si>
  <si>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</si>
  <si>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</si>
  <si>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</si>
  <si>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</si>
  <si>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</si>
  <si>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</si>
  <si>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</si>
  <si>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</si>
  <si>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</si>
  <si>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</si>
  <si>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</si>
  <si>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</si>
  <si>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</si>
  <si>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</si>
  <si>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</si>
  <si>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</si>
  <si>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</si>
  <si>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</si>
  <si>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</si>
  <si>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</si>
  <si>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</si>
  <si>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</si>
  <si>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</si>
  <si>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</si>
  <si>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</si>
  <si>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</si>
  <si>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</si>
  <si>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</si>
  <si>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</si>
  <si>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</si>
  <si>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</si>
  <si>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</si>
  <si>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</si>
  <si>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</si>
  <si>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</si>
  <si>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</si>
  <si>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</si>
  <si>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</si>
  <si>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</si>
  <si>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</si>
  <si>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</si>
  <si>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</si>
  <si>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</si>
  <si>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</si>
  <si>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</si>
  <si>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</si>
  <si>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</si>
  <si>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</si>
  <si>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</si>
  <si>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</si>
  <si>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</si>
  <si>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</si>
  <si>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</si>
  <si>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</si>
  <si>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</si>
  <si>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</si>
  <si>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</si>
  <si>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</si>
  <si>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</si>
  <si>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</si>
  <si>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</si>
  <si>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</si>
  <si>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</si>
  <si>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</si>
  <si>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</si>
  <si>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</si>
  <si>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</si>
  <si>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</si>
  <si>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</si>
  <si>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</si>
  <si>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</si>
  <si>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</si>
  <si>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</si>
  <si>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</si>
  <si>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</si>
  <si>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</si>
  <si>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</si>
  <si>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</si>
  <si>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</si>
  <si>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</si>
  <si>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</si>
  <si>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</si>
  <si>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</si>
  <si>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</si>
  <si>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</si>
  <si>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</si>
  <si>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</si>
  <si>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</si>
  <si>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</si>
  <si>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</si>
  <si>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</si>
  <si>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</si>
  <si>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</si>
  <si>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</si>
  <si>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</si>
  <si>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</si>
  <si>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</si>
  <si>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</si>
  <si>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</si>
  <si>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</si>
  <si>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</si>
  <si>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</si>
  <si>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</si>
  <si>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</si>
  <si>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</si>
  <si>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</si>
  <si>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</si>
  <si>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</si>
  <si>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</si>
  <si>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</si>
  <si>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</si>
  <si>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</si>
  <si>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</si>
  <si>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</si>
  <si>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</si>
  <si>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</si>
  <si>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</si>
  <si>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</si>
  <si>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</si>
  <si>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</si>
  <si>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</si>
  <si>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</si>
  <si>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</si>
  <si>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</si>
  <si>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</si>
  <si>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</si>
  <si>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</si>
  <si>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</si>
  <si>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</si>
  <si>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</si>
  <si>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</si>
  <si>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</si>
  <si>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</si>
  <si>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</si>
  <si>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</si>
  <si>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</si>
  <si>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</si>
  <si>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</si>
  <si>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</si>
  <si>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</si>
  <si>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</si>
  <si>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</si>
  <si>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</si>
  <si>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</si>
  <si>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</si>
  <si>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</si>
  <si>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</si>
  <si>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</si>
  <si>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</si>
  <si>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</si>
  <si>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</si>
  <si>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</si>
  <si>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</si>
  <si>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</si>
  <si>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</si>
  <si>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</si>
  <si>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</si>
  <si>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</si>
  <si>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</si>
  <si>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</si>
  <si>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</si>
  <si>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</si>
  <si>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</si>
  <si>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</si>
  <si>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</si>
  <si>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</si>
  <si>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</si>
  <si>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</si>
  <si>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</si>
  <si>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</si>
  <si>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</si>
  <si>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</si>
  <si>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</si>
  <si>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</si>
  <si>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</si>
  <si>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</si>
  <si>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</si>
  <si>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</si>
  <si>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</si>
  <si>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</si>
  <si>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</si>
  <si>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</si>
  <si>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</si>
  <si>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</si>
  <si>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</si>
  <si>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</si>
  <si>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</si>
  <si>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</si>
  <si>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</si>
  <si>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</si>
  <si>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</si>
  <si>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</si>
  <si>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</si>
  <si>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</si>
  <si>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</si>
  <si>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</si>
  <si>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</si>
  <si>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</si>
  <si>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</si>
  <si>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</si>
  <si>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</si>
  <si>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</si>
  <si>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</si>
  <si>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</si>
  <si>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</si>
  <si>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</si>
  <si>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</si>
  <si>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</si>
  <si>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</si>
  <si>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</si>
  <si>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</si>
  <si>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</si>
  <si>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</si>
  <si>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</si>
  <si>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</si>
  <si>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</si>
  <si>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</si>
  <si>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</si>
  <si>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</si>
  <si>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</si>
  <si>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</si>
  <si>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</si>
  <si>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</si>
  <si>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</si>
  <si>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</si>
  <si>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</si>
  <si>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</si>
  <si>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</si>
  <si>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</si>
  <si>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</si>
  <si>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</si>
  <si>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</si>
  <si>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</si>
  <si>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</si>
  <si>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</si>
  <si>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</si>
  <si>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</si>
  <si>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</si>
  <si>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</si>
  <si>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</si>
  <si>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</si>
  <si>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</si>
  <si>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</si>
  <si>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</si>
  <si>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</si>
  <si>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</si>
  <si>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</si>
  <si>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</si>
  <si>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</si>
  <si>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</si>
  <si>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</si>
  <si>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</si>
  <si>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</si>
  <si>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</si>
  <si>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</si>
  <si>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</si>
  <si>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</si>
  <si>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</si>
  <si>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</si>
  <si>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</si>
  <si>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</si>
  <si>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</si>
  <si>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</si>
  <si>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</si>
  <si>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</si>
  <si>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</si>
  <si>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</si>
  <si>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</si>
  <si>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</si>
  <si>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</si>
  <si>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</si>
  <si>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</si>
  <si>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</si>
  <si>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</si>
  <si>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</si>
  <si>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</si>
  <si>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</si>
  <si>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</si>
  <si>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</si>
  <si>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</si>
  <si>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</si>
  <si>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</si>
  <si>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</si>
  <si>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</si>
  <si>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</si>
  <si>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</si>
  <si>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</si>
  <si>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</si>
  <si>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</si>
  <si>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</si>
  <si>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</si>
  <si>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</si>
  <si>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</si>
  <si>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</si>
  <si>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</si>
  <si>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</si>
  <si>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</si>
  <si>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</si>
  <si>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</si>
  <si>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</si>
  <si>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</si>
  <si>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</si>
  <si>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</si>
  <si>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</si>
  <si>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DE ESCORAMAENTO H20, DE MADEIRA, PESO DE 5,00 A 5,20 KG/M, COM EXTREMIDADES PLASTICAS                                                                                                                                                                                                                                                                                                                                                                                                                </t>
  </si>
  <si>
    <t xml:space="preserve">VIGIA DIURNO (MENSALISTA)                                                                                                                                                                                                                                                                                                                                                                                                                                                                                 </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</si>
  <si>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</si>
  <si>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</si>
  <si>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</si>
  <si>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</si>
  <si>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</si>
  <si>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</si>
  <si>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</si>
  <si>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</si>
  <si>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</si>
  <si>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</si>
  <si>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</si>
  <si>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</si>
  <si>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</si>
  <si>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</si>
  <si>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</si>
  <si>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</si>
  <si>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</si>
  <si>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</si>
  <si>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</si>
  <si>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</si>
  <si>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</si>
  <si>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</si>
  <si>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</si>
  <si>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</si>
  <si>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</si>
  <si>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</si>
  <si>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</si>
  <si>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</si>
  <si>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</si>
  <si>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</si>
  <si>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</si>
  <si>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</si>
  <si>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</si>
  <si>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</si>
  <si>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</si>
  <si>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</si>
  <si>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</si>
  <si>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</si>
  <si>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</si>
  <si>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</si>
  <si>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</si>
  <si>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</si>
  <si>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</si>
  <si>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</si>
  <si>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</si>
  <si>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</si>
  <si>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</si>
  <si>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</si>
  <si>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</si>
  <si>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</si>
  <si>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</si>
  <si>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</si>
  <si>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</si>
  <si>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</si>
  <si>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</si>
  <si>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</si>
  <si>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</si>
  <si>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</si>
  <si>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</si>
  <si>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</si>
  <si>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</si>
  <si>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</si>
  <si>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</si>
  <si>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</si>
  <si>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</si>
  <si>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</si>
  <si>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</si>
  <si>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</si>
  <si>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</si>
  <si>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</si>
  <si>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</si>
  <si>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</si>
  <si>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</si>
  <si>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</si>
  <si>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</si>
  <si>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</si>
  <si>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</si>
  <si>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</si>
  <si>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</si>
  <si>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</si>
  <si>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LUMINÁRIA TIPO PLAFON CIRCULAR, DE SOBREPOR, COM LED DE 12/13 W - FORNECIMENTO E INSTALAÇÃO. AF_03/2022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</si>
  <si>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</si>
  <si>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</si>
  <si>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</si>
  <si>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</si>
  <si>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</si>
  <si>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</si>
  <si>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</si>
  <si>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</si>
  <si>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</si>
  <si>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</si>
  <si>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</si>
  <si>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</si>
  <si>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</si>
  <si>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</si>
  <si>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</si>
  <si>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</si>
  <si>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</si>
  <si>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</si>
  <si>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</si>
  <si>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</si>
  <si>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</si>
  <si>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</si>
  <si>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</si>
  <si>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</si>
  <si>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</si>
  <si>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</si>
  <si>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</si>
  <si>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</si>
  <si>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</si>
  <si>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</si>
  <si>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</si>
  <si>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</si>
  <si>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</si>
  <si>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</si>
  <si>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</si>
  <si>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</si>
  <si>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</si>
  <si>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</si>
  <si>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</si>
  <si>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</si>
  <si>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</si>
  <si>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</si>
  <si>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</si>
  <si>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</si>
  <si>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</si>
  <si>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</si>
  <si>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</si>
  <si>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</si>
  <si>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</si>
  <si>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</si>
  <si>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</si>
  <si>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</si>
  <si>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</si>
  <si>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</si>
  <si>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</si>
  <si>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</si>
  <si>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</si>
  <si>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</si>
  <si>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</si>
  <si>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</si>
  <si>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</si>
  <si>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</si>
  <si>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</si>
  <si>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</si>
  <si>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</si>
  <si>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</si>
  <si>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</si>
  <si>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</si>
  <si>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</si>
  <si>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</si>
  <si>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</si>
  <si>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</si>
  <si>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</si>
  <si>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</si>
  <si>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</si>
  <si>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</si>
  <si>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</si>
  <si>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</si>
  <si>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</si>
  <si>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</si>
  <si>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</si>
  <si>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</si>
  <si>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</si>
  <si>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</si>
  <si>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</si>
  <si>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</si>
  <si>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</si>
  <si>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</si>
  <si>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</si>
  <si>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</si>
  <si>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</si>
  <si>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</si>
  <si>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</si>
  <si>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</si>
  <si>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</si>
  <si>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</si>
  <si>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</si>
  <si>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</si>
  <si>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</si>
  <si>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</si>
  <si>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</si>
  <si>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</si>
  <si>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</si>
  <si>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</si>
  <si>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</si>
  <si>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</si>
  <si>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</si>
  <si>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</si>
  <si>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</si>
  <si>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</si>
  <si>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</si>
  <si>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</si>
  <si>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</si>
  <si>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</si>
  <si>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</si>
  <si>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</si>
  <si>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</si>
  <si>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</si>
  <si>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</si>
  <si>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</si>
  <si>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</si>
  <si>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</si>
  <si>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</si>
  <si>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</si>
  <si>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</si>
  <si>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</si>
  <si>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</si>
  <si>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</si>
  <si>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</si>
  <si>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</si>
  <si>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</si>
  <si>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</si>
  <si>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</si>
  <si>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</si>
  <si>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</si>
  <si>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</si>
  <si>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</si>
  <si>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</si>
  <si>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</si>
  <si>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</si>
  <si>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</si>
  <si>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</si>
  <si>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</si>
  <si>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</si>
  <si>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</si>
  <si>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</si>
  <si>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</si>
  <si>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</si>
  <si>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</si>
  <si>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</si>
  <si>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</si>
  <si>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</si>
  <si>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</si>
  <si>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</si>
  <si>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</si>
  <si>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</si>
  <si>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</si>
  <si>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</si>
  <si>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</si>
  <si>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</si>
  <si>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</si>
  <si>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</si>
  <si>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</si>
  <si>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</si>
  <si>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</si>
  <si>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</si>
  <si>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</si>
  <si>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</si>
  <si>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</si>
  <si>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</si>
  <si>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</si>
  <si>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</si>
  <si>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</si>
  <si>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</si>
  <si>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</si>
  <si>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</si>
  <si>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</si>
  <si>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</si>
  <si>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</si>
  <si>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</si>
  <si>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</si>
  <si>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</si>
  <si>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</si>
  <si>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</si>
  <si>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</si>
  <si>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</si>
  <si>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</si>
  <si>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</si>
  <si>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</si>
  <si>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</si>
  <si>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</si>
  <si>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</si>
  <si>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</si>
  <si>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</si>
  <si>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</si>
  <si>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</si>
  <si>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</si>
  <si>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</si>
  <si>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</si>
  <si>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</si>
  <si>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</si>
  <si>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</si>
  <si>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</si>
  <si>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</si>
  <si>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</si>
  <si>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</si>
  <si>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</si>
  <si>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</si>
  <si>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</si>
  <si>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</si>
  <si>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</si>
  <si>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</si>
  <si>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</si>
  <si>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</si>
  <si>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</si>
  <si>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</si>
  <si>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</si>
  <si>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</si>
  <si>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</si>
  <si>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</si>
  <si>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</si>
  <si>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</si>
  <si>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</si>
  <si>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</si>
  <si>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</si>
  <si>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</si>
  <si>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</si>
  <si>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</si>
  <si>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</si>
  <si>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</si>
  <si>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</si>
  <si>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</si>
  <si>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</si>
  <si>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</si>
  <si>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</si>
  <si>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</si>
  <si>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</si>
  <si>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</si>
  <si>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</si>
  <si>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</si>
  <si>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</si>
  <si>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</si>
  <si>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</si>
  <si>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</si>
  <si>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</si>
  <si>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</si>
  <si>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</si>
  <si>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</si>
  <si>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</si>
  <si>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</si>
  <si>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</si>
  <si>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</si>
  <si>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</si>
  <si>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</si>
  <si>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</si>
  <si>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</si>
  <si>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</si>
  <si>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</si>
  <si>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</si>
  <si>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</si>
  <si>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</si>
  <si>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</si>
  <si>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</si>
  <si>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</si>
  <si>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</si>
  <si>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</si>
  <si>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</si>
  <si>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</si>
  <si>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</si>
  <si>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</si>
  <si>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</si>
  <si>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</si>
  <si>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</si>
  <si>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</si>
  <si>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</si>
  <si>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</si>
  <si>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</si>
  <si>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</si>
  <si>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</si>
  <si>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</si>
  <si>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</si>
  <si>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</si>
  <si>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</si>
  <si>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</si>
  <si>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</si>
  <si>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</si>
  <si>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</si>
  <si>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</si>
  <si>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</si>
  <si>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</si>
  <si>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</si>
  <si>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</si>
  <si>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</si>
  <si>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</si>
  <si>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</si>
  <si>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</si>
  <si>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</si>
  <si>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</si>
  <si>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</si>
  <si>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</si>
  <si>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</si>
  <si>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</si>
  <si>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</si>
  <si>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</si>
  <si>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</si>
  <si>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</si>
  <si>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</si>
  <si>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</si>
  <si>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</si>
  <si>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</si>
  <si>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</si>
  <si>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</si>
  <si>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</si>
  <si>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</si>
  <si>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</si>
  <si>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</si>
  <si>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</si>
  <si>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</si>
  <si>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</si>
  <si>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</si>
  <si>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</si>
  <si>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</si>
  <si>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</si>
  <si>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</si>
  <si>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</si>
  <si>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</si>
  <si>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</si>
  <si>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</si>
  <si>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</si>
  <si>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</si>
  <si>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</si>
  <si>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</si>
  <si>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</si>
  <si>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</si>
  <si>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</si>
  <si>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</si>
  <si>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</si>
  <si>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</si>
  <si>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</si>
  <si>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</si>
  <si>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</si>
  <si>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</si>
  <si>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</si>
  <si>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</si>
  <si>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</si>
  <si>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</si>
  <si>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</si>
  <si>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</si>
  <si>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</si>
  <si>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</si>
  <si>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</si>
  <si>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</si>
  <si>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</si>
  <si>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</si>
  <si>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</si>
  <si>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</si>
  <si>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</si>
  <si>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</si>
  <si>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</si>
  <si>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</si>
  <si>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</si>
  <si>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</si>
  <si>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</si>
  <si>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</si>
  <si>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</si>
  <si>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</si>
  <si>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</si>
  <si>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</si>
  <si>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</si>
  <si>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</si>
  <si>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</si>
  <si>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</si>
  <si>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</si>
  <si>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</si>
  <si>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</si>
  <si>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</si>
  <si>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</si>
  <si>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</si>
  <si>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</si>
  <si>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</si>
  <si>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</si>
  <si>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</si>
  <si>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</si>
  <si>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</si>
  <si>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</si>
  <si>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</si>
  <si>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</si>
  <si>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</si>
  <si>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</si>
  <si>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</si>
  <si>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</si>
  <si>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</si>
  <si>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</si>
  <si>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</si>
  <si>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</si>
  <si>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</si>
  <si>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</si>
  <si>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</si>
  <si>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</si>
  <si>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</si>
  <si>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</si>
  <si>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</si>
  <si>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</si>
  <si>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</si>
  <si>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</si>
  <si>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</si>
  <si>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</si>
  <si>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</si>
  <si>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</si>
  <si>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</si>
  <si>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</si>
  <si>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</si>
  <si>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</si>
  <si>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</si>
  <si>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</si>
  <si>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</si>
  <si>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</si>
  <si>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</si>
  <si>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</si>
  <si>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</si>
  <si>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</si>
  <si>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</si>
  <si>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</si>
  <si>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</si>
  <si>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</si>
  <si>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</si>
  <si>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</si>
  <si>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</si>
  <si>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</si>
  <si>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</si>
  <si>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</si>
  <si>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</si>
  <si>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</si>
  <si>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</si>
  <si>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</si>
  <si>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</si>
  <si>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</si>
  <si>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</si>
  <si>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</si>
  <si>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</si>
  <si>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</si>
  <si>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</si>
  <si>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</si>
  <si>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</si>
  <si>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</si>
  <si>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</si>
  <si>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</si>
  <si>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</si>
  <si>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</si>
  <si>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</si>
  <si>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</si>
  <si>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</si>
  <si>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</si>
  <si>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</si>
  <si>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</si>
  <si>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</si>
  <si>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</si>
  <si>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</si>
  <si>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</si>
  <si>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</si>
  <si>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</si>
  <si>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</si>
  <si>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</si>
  <si>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</si>
  <si>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</si>
  <si>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</si>
  <si>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</si>
  <si>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</si>
  <si>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</si>
  <si>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</si>
  <si>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</si>
  <si>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</si>
  <si>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</si>
  <si>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</si>
  <si>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</si>
  <si>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</si>
  <si>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</si>
  <si>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</si>
  <si>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</si>
  <si>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</si>
  <si>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</si>
  <si>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</si>
  <si>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</si>
  <si>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</si>
  <si>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</si>
  <si>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</si>
  <si>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</si>
  <si>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</si>
  <si>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</si>
  <si>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</si>
  <si>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</si>
  <si>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</si>
  <si>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</si>
  <si>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</si>
  <si>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</si>
  <si>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</si>
  <si>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</si>
  <si>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</si>
  <si>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</si>
  <si>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</si>
  <si>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</si>
  <si>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</si>
  <si>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</si>
  <si>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</si>
  <si>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</si>
  <si>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</si>
  <si>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</si>
  <si>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</si>
  <si>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</si>
  <si>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</si>
  <si>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</si>
  <si>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</si>
  <si>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</si>
  <si>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</si>
  <si>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</si>
  <si>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</si>
  <si>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</si>
  <si>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</si>
  <si>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</si>
  <si>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</si>
  <si>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</si>
  <si>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</si>
  <si>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</si>
  <si>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</si>
  <si>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</si>
  <si>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</si>
  <si>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</si>
  <si>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</si>
  <si>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</si>
  <si>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</si>
  <si>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</si>
  <si>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</si>
  <si>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</si>
  <si>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</si>
  <si>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</si>
  <si>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</si>
  <si>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</si>
  <si>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</si>
  <si>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</si>
  <si>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</si>
  <si>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</si>
  <si>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</si>
  <si>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</si>
  <si>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</si>
  <si>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</si>
  <si>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</si>
  <si>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</si>
  <si>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</si>
  <si>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</si>
  <si>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</si>
  <si>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</si>
  <si>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</si>
  <si>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</si>
  <si>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</si>
  <si>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</si>
  <si>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</si>
  <si>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</si>
  <si>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</si>
  <si>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</si>
  <si>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</si>
  <si>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</si>
  <si>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</si>
  <si>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</si>
  <si>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</si>
  <si>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</si>
  <si>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</si>
  <si>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</si>
  <si>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</si>
  <si>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</si>
  <si>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</si>
  <si>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</si>
  <si>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</si>
  <si>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</si>
  <si>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</si>
  <si>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</si>
  <si>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</si>
  <si>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</si>
  <si>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</si>
  <si>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</si>
  <si>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</si>
  <si>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</si>
  <si>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</si>
  <si>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</si>
  <si>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</si>
  <si>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</si>
  <si>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</si>
  <si>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</si>
  <si>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</si>
  <si>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</si>
  <si>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</si>
  <si>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</si>
  <si>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</si>
  <si>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</si>
  <si>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</si>
  <si>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</si>
  <si>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</si>
  <si>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</si>
  <si>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</si>
  <si>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</si>
  <si>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</si>
  <si>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</si>
  <si>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</si>
  <si>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</si>
  <si>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</si>
  <si>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</si>
  <si>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</si>
  <si>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</si>
  <si>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</si>
  <si>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</si>
  <si>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</si>
  <si>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</si>
  <si>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</si>
  <si>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</si>
  <si>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</si>
  <si>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</si>
  <si>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</si>
  <si>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</si>
  <si>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</si>
  <si>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</si>
  <si>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</si>
  <si>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</si>
  <si>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</si>
  <si>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</si>
  <si>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</si>
  <si>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</si>
  <si>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</si>
  <si>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</si>
  <si>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</si>
  <si>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</si>
  <si>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</si>
  <si>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</si>
  <si>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</si>
  <si>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</si>
  <si>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</si>
  <si>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</si>
  <si>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</si>
  <si>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</si>
  <si>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</si>
  <si>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</si>
  <si>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</si>
  <si>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</si>
  <si>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</si>
  <si>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</si>
  <si>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</si>
  <si>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</si>
  <si>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</si>
  <si>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</si>
  <si>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</si>
  <si>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</si>
  <si>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</si>
  <si>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</si>
  <si>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</si>
  <si>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</si>
  <si>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</si>
  <si>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</si>
  <si>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</si>
  <si>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</si>
  <si>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</si>
  <si>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</si>
  <si>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</si>
  <si>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</si>
  <si>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</si>
  <si>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</si>
  <si>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</si>
  <si>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</si>
  <si>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</si>
  <si>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</si>
  <si>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</si>
  <si>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</si>
  <si>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</si>
  <si>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</si>
  <si>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</si>
  <si>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</si>
  <si>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</si>
  <si>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</si>
  <si>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</si>
  <si>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</si>
  <si>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</si>
  <si>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</si>
  <si>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</si>
  <si>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</si>
  <si>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</si>
  <si>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</si>
  <si>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</si>
  <si>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</si>
  <si>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</si>
  <si>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</si>
  <si>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</si>
  <si>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</si>
  <si>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</si>
  <si>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</si>
  <si>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</si>
  <si>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</si>
  <si>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</si>
  <si>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</si>
  <si>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</si>
  <si>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</si>
  <si>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</si>
  <si>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</si>
  <si>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</si>
  <si>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</si>
  <si>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</si>
  <si>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</si>
  <si>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</si>
  <si>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</si>
  <si>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</si>
  <si>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</si>
  <si>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</si>
  <si>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</si>
  <si>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</si>
  <si>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</si>
  <si>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</si>
  <si>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</si>
  <si>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</si>
  <si>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</si>
  <si>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</si>
  <si>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</si>
  <si>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</si>
  <si>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</si>
  <si>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</si>
  <si>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</si>
  <si>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</si>
  <si>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</si>
  <si>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</si>
  <si>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</si>
  <si>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</si>
  <si>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</si>
  <si>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</si>
  <si>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</si>
  <si>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</si>
  <si>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</si>
  <si>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</si>
  <si>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</si>
  <si>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</si>
  <si>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</si>
  <si>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</si>
  <si>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</si>
  <si>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</si>
  <si>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</si>
  <si>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</si>
  <si>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</si>
  <si>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</si>
  <si>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</si>
  <si>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</si>
  <si>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</si>
  <si>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</si>
  <si>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</si>
  <si>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</si>
  <si>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</si>
  <si>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</si>
  <si>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</si>
  <si>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</si>
  <si>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</si>
  <si>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</si>
  <si>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</si>
  <si>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</si>
  <si>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</si>
  <si>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</si>
  <si>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</si>
  <si>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</si>
  <si>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</si>
  <si>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</si>
  <si>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</si>
  <si>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</si>
  <si>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</si>
  <si>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</si>
  <si>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</si>
  <si>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</si>
  <si>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</si>
  <si>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PAR DE TABELAS DE BASQUETE DE COMPENSADO NAVAL, COM AROS E REDES - FORNECIMENTO E INSTALAÇÃO. AF_03/2022</t>
  </si>
  <si>
    <t>Data Base:</t>
  </si>
  <si>
    <t>01.20.280</t>
  </si>
  <si>
    <t>14.28.012</t>
  </si>
  <si>
    <t>17.12.302</t>
  </si>
  <si>
    <t>17.12.310</t>
  </si>
  <si>
    <t>18.06.152</t>
  </si>
  <si>
    <t>18.06.153</t>
  </si>
  <si>
    <t>22.03.200</t>
  </si>
  <si>
    <t>23.08.244</t>
  </si>
  <si>
    <t>25.02.010</t>
  </si>
  <si>
    <t>37.16.081</t>
  </si>
  <si>
    <t>40.04.492</t>
  </si>
  <si>
    <t>40.20.302</t>
  </si>
  <si>
    <t>41.11.090</t>
  </si>
  <si>
    <t>41.14.792</t>
  </si>
  <si>
    <t>54.02.040</t>
  </si>
  <si>
    <t>54.06.151</t>
  </si>
  <si>
    <t>61.20.452</t>
  </si>
  <si>
    <t>LEVANTAMENTO PLANIMÉTRICO DE ÁREA PAVIMENTADA PARA VEÍCULO E PEDESTRE</t>
  </si>
  <si>
    <t>FURAÇÃO DE 1 1/4´ EM CONCRETO ARMADO</t>
  </si>
  <si>
    <t>FURAÇÃO DE 1 1/2´ EM CONCRETO ARMADO</t>
  </si>
  <si>
    <t>FURAÇÃO DE 2 1/4´ EM CONCRETO ARMADO</t>
  </si>
  <si>
    <t>FURAÇÃO DE 2 1/2´ EM CONCRETO ARMADO</t>
  </si>
  <si>
    <t>FURAÇÃO DE 1´ EM CONCRETO ARMADO</t>
  </si>
  <si>
    <t>FURAÇÃO DE 2´ EM CONCRETO ARMADO</t>
  </si>
  <si>
    <t>FURAÇÃO DE 3´ EM CONCRETO ARMADO</t>
  </si>
  <si>
    <t>FURAÇÃO DE 4´ EM CONCRETO ARMADO</t>
  </si>
  <si>
    <t>FURAÇÃO DE 5´ EM CONCRETO ARMADO</t>
  </si>
  <si>
    <t>FURAÇÃO DE 6´ EM CONCRETO ARMADO</t>
  </si>
  <si>
    <t>ELEMENTO VAZADO EM CERÂMICA, TIPO QUADRICULADO DE 18 X 18 X 7 CM</t>
  </si>
  <si>
    <t>RODAPÉ ABAULADO, COM ARGAMASSA EPOXI, ALTURA ENTRE 5 A 10 CM</t>
  </si>
  <si>
    <t>PISO EPÓXI AUTONIVELANTE, MÚLTIPLAS CAMADAS, ESPESSURA 4 MM</t>
  </si>
  <si>
    <t>TAXA DE MOBILIZAÇÃO E DESMOBILIZAÇÃO DE EQUIPE E EQUIPAMENTOS PARA EXECUÇÃO DE PISO EPÓXI</t>
  </si>
  <si>
    <t>PLACA CERÂMICA ESMALTADA PEI-4 PARA ÁREA INTERNA COM SAÍDA PARA O EXTERIOR, GRUPO DE ABSORÇÃO BIIB, TRÁFEGO MÉDIO, ASSENTADO COM ARGAMASSA COLANTE INDUSTRIALIZADA</t>
  </si>
  <si>
    <t>RODAPÉ EM PLACA CERÂMICA ESMALTADA PEI-4 PARA ÁREA INTERNA COM SAÍDA PARA O EXTERIOR, GRUPO DE ABSORÇÃO BIIB, TRÁFEGO MÉDIO, ASSENTADO COM ARGAMASSA COLANTE INDUSTRIALIZADA</t>
  </si>
  <si>
    <t>REJUNTAMENTO EM PLACA CERÂMICA EXTRUDADA ANTIÁCIDA, COM ARGAMASSA INDUSTRIALIZADA ANTICORROSIVA BICOMPONENTE À BASE DE BAUXITA, PARA ÁREA DE ALTAS TEMPERATURAS, JUNTAS ACIMA DE 3 ATÉ 6 MM</t>
  </si>
  <si>
    <t>REVESTIMENTO EM PLACA CERÂMICA ESMALTADA, TIPO MONOPOROSA, ASSENTADO E REJUNTADO COM ARGAMASSA INDUSTRIALIZADA</t>
  </si>
  <si>
    <t>REVESTIMENTO EM PASTILHA DE PORCELANA NATURAL OU ESMALTADA DE 5X5 CM, ASSENTADO E REJUNTADO COM ARGAMASSA COLANTE INDUSTRIALIZADA</t>
  </si>
  <si>
    <t>REVESTIMENTO EM PASTILHA DE PORCELANA NATURAL OU ESMALTADA DE 2,5X2,5 CM, ASSENTADO E REJUNTADO COM ARGAMASSA COLANTE INDUSTRIALIZADA</t>
  </si>
  <si>
    <t>REVESTIMENTO EM PASTILHA DE PORCELANA NATURAL OU ESMALTADA DE 2,5X5 CM, ASSENTADO E REJUNTADO COM ARGAMASSA COLANTE INDUSTRIALIZADA</t>
  </si>
  <si>
    <t>TESTEIRA EM TÁBUA APARELHADA, LARGURA ATÉ 20CM</t>
  </si>
  <si>
    <t>FORRO EM PAINÉIS DE GESSO ACARTONADO, ESPESSURA DE 12,5MM, FIXO</t>
  </si>
  <si>
    <t>FORRO EM LÃ DE VIDRO REVESTIDO EM PVC, ESPESSURA DE 20MM</t>
  </si>
  <si>
    <t>FORRO EM FIBRA MINERAL NRC 0.55 ACÚSTICO, REVESTIDO EM LÁTEX</t>
  </si>
  <si>
    <t>FORRO EM FIBRA MINERAL NRC 0.50, REVESTIDO EM LÁTEX</t>
  </si>
  <si>
    <t>FORRO EM FIBRA MINERAL NRC 0.85, EM PLACAS ACÚSTICAS REMOVÍVEIS DE 625MM X 1250MM</t>
  </si>
  <si>
    <t>FORRO EM FIBRA MINERAL NRC 0.65, EM PLACAS ACÚSTICAS REMOVÍVEIS DE 625MM X 625MM</t>
  </si>
  <si>
    <t>FORRO EM FIBRA MINERAL NRC 0.70, EM PLACAS ACÚSTICAS REMOVÍVEIS</t>
  </si>
  <si>
    <t>BRISE METÁLICO FIXO EM CHAPA LISA ALUZINC PRÉ-PINTADA, FORMATO OGIVA, LÂMINA FRONTAL DE 200MM</t>
  </si>
  <si>
    <t>MOLDURA DE GESSO SIMPLES, LARGURA ATÉ 6,0CM</t>
  </si>
  <si>
    <t>PORTA ARTICULADA EM MDF REVESTIDA COM LAMINADO MELAMÍNICO, BATENTE EM ALUMÍNIO - COMPLETA</t>
  </si>
  <si>
    <t>PORTA DE ENTRADA DE ABRIR EM ALUMÍNIO COM VIDRO, LINHA COMERCIAL</t>
  </si>
  <si>
    <t>CHAPA EM POLICARBONATO COMPACTA, FUMÊ, ESPESSURA DE 6 MM</t>
  </si>
  <si>
    <t>TROCADOR ACESSÍVEL EM MDF COM REVESTIMENTO EM LAMINADO MELAMÍNICO DE 180X80 CM</t>
  </si>
  <si>
    <t>ÁRVORE ORNAMENTAL TIPO FALSO BARBATIMÃO - H= 2,00 M</t>
  </si>
  <si>
    <t>ÁRVORE ORNAMENTAL TIPO MANACÁ-DA-SERRA - H= 2,00 M</t>
  </si>
  <si>
    <t>CHAVE FUSÍVEL BASE ´C´  PARA 15 KV/200 A, COM CAPACIDADE DE RUPTURA ATÉ 10 KA - COM FUSÍVEL</t>
  </si>
  <si>
    <t>CHAVE FUSÍVEL BASE ´C´ PARA 25 KV/100 A, COM CAPACIDADE DE RUPTURA ATÉ 6,3 KA - COM FUSÍVEL</t>
  </si>
  <si>
    <t>SISTEMA DE BARRAMENTO BLINDADO DE 100 A 2000 A, TRIFÁSICO, BARRA DE COBRE</t>
  </si>
  <si>
    <t>SISTEMA DE BARRAMENTO BLINDADO DE 100 A 2000 A, TRIFÁSICO, BARRA DE ALUMÍNIO</t>
  </si>
  <si>
    <t>TRANSFORMADOR MONOFÁSICO DE COMANDO DE 200 VA, A SECO</t>
  </si>
  <si>
    <t>SUPRESSOR DE SURTO MONOFÁSICO, CORRENTE NOMINAL 4 A 11 KA, IMAX. DE SURTO 12 ATÉ 15 KA</t>
  </si>
  <si>
    <t>SUPRESSOR DE SURTO MONOFÁSICO, CORRENTE NOMINAL 20 KA, IMAX. DE SURTO 50 ATÉ 80 KA</t>
  </si>
  <si>
    <t>ELETROCALHA PERFURADA GALVANIZADA A FOGO, 150X100 MM, COM ACESSÓRIOS</t>
  </si>
  <si>
    <t>ELETROCALHA PERFURADA GALVANIZADA A FOGO, 200X100 MM, COM ACESSÓRIOS</t>
  </si>
  <si>
    <t>ELETROCALHA PERFURADA GALVANIZADA A FOGO, 250X100 MM, COM ACESSÓRIOS</t>
  </si>
  <si>
    <t>ELETROCALHA PERFURADA GALVANIZADA A FOGO, 300X100 MM, COM ACESSÓRIOS</t>
  </si>
  <si>
    <t>ELETROCALHA PERFURADA GALVANIZADA A FOGO, 400X100 MM, COM ACESSÓRIOS</t>
  </si>
  <si>
    <t>TAMPA DE ENCAIXE PARA ELETROCALHA, GALVANIZADA A FOGO, L= 50 MM</t>
  </si>
  <si>
    <t>TAMPA DE ENCAIXE PARA ELETROCALHA, GALVANIZADA A FOGO, L= 100 MM</t>
  </si>
  <si>
    <t>TAMPA DE ENCAIXE PARA ELETROCALHA, GALVANIZADA A FOGO, L= 150 MM</t>
  </si>
  <si>
    <t>TAMPA DE ENCAIXE PARA ELETROCALHA, GALVANIZADA A FOGO, L= 200 MM</t>
  </si>
  <si>
    <t>TAMPA DE ENCAIXE PARA ELETROCALHA, GALVANIZADA A FOGO, L= 250 MM</t>
  </si>
  <si>
    <t>TAMPA DE ENCAIXE PARA ELETROCALHA, GALVANIZADA A FOGO, L= 300 MM</t>
  </si>
  <si>
    <t>TAMPA DE ENCAIXE PARA ELETROCALHA, GALVANIZADA A FOGO, L= 400 MM</t>
  </si>
  <si>
    <t>SUPORTE PARA ELETROCALHA, GALVANIZADO A FOGO, 50X50 MM</t>
  </si>
  <si>
    <t>SUPORTE PARA ELETROCALHA, GALVANIZADO A FOGO, 100X50 MM</t>
  </si>
  <si>
    <t>SUPORTE PARA ELETROCALHA, GALVANIZADO A FOGO, 150X50 MM</t>
  </si>
  <si>
    <t>SUPORTE PARA ELETROCALHA, GALVANIZADO A FOGO, 200X50 MM</t>
  </si>
  <si>
    <t>SUPORTE PARA ELETROCALHA, GALVANIZADO A FOGO, 250X50 MM</t>
  </si>
  <si>
    <t>SUPORTE PARA ELETROCALHA, GALVANIZADO A FOGO, 300X50 MM</t>
  </si>
  <si>
    <t>SUPORTE PARA ELETROCALHA, GALVANIZADO A FOGO, 100X100 MM</t>
  </si>
  <si>
    <t>SUPORTE PARA ELETROCALHA, GALVANIZADO A FOGO, 150X100 MM</t>
  </si>
  <si>
    <t>SUPORTE PARA ELETROCALHA, GALVANIZADO A FOGO, 200X100 MM</t>
  </si>
  <si>
    <t>SUPORTE PARA ELETROCALHA, GALVANIZADO A FOGO, 250X100 MM</t>
  </si>
  <si>
    <t>SUPORTE PARA ELETROCALHA, GALVANIZADO A FOGO, 300X100 MM</t>
  </si>
  <si>
    <t>SUPORTE PARA ELETROCALHA, GALVANIZADO A FOGO, 400X100 MM</t>
  </si>
  <si>
    <t>MÃO FRANCESA SIMPLES, GALVANIZADA A FOGO, L= 200 MM</t>
  </si>
  <si>
    <t>MÃO FRANCESA SIMPLES, GALVANIZADA A FOGO, L= 300 MM</t>
  </si>
  <si>
    <t>MÃO FRANCESA SIMPLES, GALVANIZADA A FOGO, L= 400 MM</t>
  </si>
  <si>
    <t>MÃO FRANCESA SIMPLES, GALVANIZADA A FOGO, L= 500 MM</t>
  </si>
  <si>
    <t>MÃO FRANCESA DUPLA, GALVANIZADA A FOGO, L= 300 MM</t>
  </si>
  <si>
    <t>MÃO FRANCESA DUPLA, GALVANIZADA A FOGO, L= 400 MM</t>
  </si>
  <si>
    <t>MÃO FRANCESA DUPLA, GALVANIZADA A FOGO, L= 500 MM</t>
  </si>
  <si>
    <t>CABO COAXIAL TIPO RGC 6</t>
  </si>
  <si>
    <t>CONJUNTO 4´ X 4´ DE 1 INTERRUPTOR SIMPLES, 1 TOMADA UNIVERSAL E 1 TOMADA DE 3 POLOS</t>
  </si>
  <si>
    <t>RELÉ DE TEMPO ELETRÔNICO DE 1,5 ATÉ 15 MINUTOS - 110V/220V - 50/60HZ</t>
  </si>
  <si>
    <t>PLACA SUPORTE (TAMPA) 4´ X 4´ PARA ÁREAS ÚMIDAS, GRAU DE PROTEÇÃO IP55</t>
  </si>
  <si>
    <t>LÂMPADA LED 13,5W, COM BASE E-27, 1400 ATÉ 1510 LM</t>
  </si>
  <si>
    <t>REATOR ELETRÔNICO DE ALTO FATOR DE POTÊNCIA COM PARTIDA INSTANTÂNEA, PARA 2 LÂMPADAS FLUORESCENTES TUBULARES, BASE BIPINO BILATERAL, 16 W - 127 V / 220 V</t>
  </si>
  <si>
    <t>REATOR ELETRÔNICO DE ALTO FATOR DE POTÊNCIA COM PARTIDA INSTANTÂNEA, PARA 2 LÂMPADAS FLUORESCENTES TUBULARES, BASE BIPINO BILATERAL, 28 W - 127 V / 220 V</t>
  </si>
  <si>
    <t>REATOR ELETRÔNICO DE ALTO FATOR DE POTÊNCIA COM PARTIDA INSTANTÂNEA, PARA 2 LÂMPADAS FLUORESCENTES TUBULARES, BASE BIPINO BILATERAL, 32 W - 127 V / 220 V</t>
  </si>
  <si>
    <t>REATOR ELETRÔNICO DE ALTO FATOR DE POTÊNCIA COM PARTIDA INSTANTÂNEA, PARA 2 LÂMPADAS FLUORESCENTES TUBULARES "HO", BASE BIPINO BILATERAL, 110 W - 220 V</t>
  </si>
  <si>
    <t>REATOR ELETRÔNICO DE ALTO FATOR DE POTÊNCIA COM PARTIDA INSTANTÂNEA, PARA 2 LÂMPADAS FLUORESCENTES COMPACTAS "2U", BASE G24Q-3, 26 W - 220 V</t>
  </si>
  <si>
    <t>LUMINÁRIA COM CORPO EM TUBO DE ALUMÍNIO TIPO BALIZADOR PARA USO EXTERNO</t>
  </si>
  <si>
    <t>LUMINÁRIA LED REDONDA DE EMBUTIR PARA PAREDE OU PISO, ÁREA INTERNA OU EXTERNA, BIVOLT - POTÊNCIA 6 W</t>
  </si>
  <si>
    <t>HASTE DE ATERRAMENTO DE 3/4´ X 3 M</t>
  </si>
  <si>
    <t>HASTE DE ATERRAMENTO DE 5/8´ X 3 M</t>
  </si>
  <si>
    <t>MASTRO PARA SINALIZADOR DE OBSTÁCULO, DE 1,5 M X 3/4´</t>
  </si>
  <si>
    <t>CONECTOR EM LATÃO ESTANHADO PARA CABOS DE 16 A 50 MM² E VERGALHÕES ATÉ 3/8´</t>
  </si>
  <si>
    <t>SUPORTE PARA FIXAÇÃO DE FITA DE ALUMÍNIO 7/8´ X 1/8´ E/OU CABO DE COBRE NU, COM BASE ONDULADA</t>
  </si>
  <si>
    <t>SUPORTE PARA FIXAÇÃO DE FITA DE ALUMÍNIO 7/8´ X 1/8´, COM BASE PLANA</t>
  </si>
  <si>
    <t>FILTRO Y EM AÇO CARBONO, CLASSE 150 LIBRAS, CONEXÕES FLANGEADAS, DN= 4´</t>
  </si>
  <si>
    <t>CHAVE DE FLUXO DE ÁGUA COM RETARDO PARA TUBULAÇÕES COM DIÂMETRO NOMINAL DE 1´ A 6´ - CONEXÃO BSP</t>
  </si>
  <si>
    <t>GRELHA HEMISFÉRICA EM FERRO FUNDIDO DE 4´</t>
  </si>
  <si>
    <t>GRELHA HEMISFÉRICA EM FERRO FUNDIDO DE 3´</t>
  </si>
  <si>
    <t>GRELHA HEMISFÉRICA EM FERRO FUNDIDO DE 6´</t>
  </si>
  <si>
    <t>GRELHA HEMISFÉRICA EM FERRO FUNDIDO DE 2´</t>
  </si>
  <si>
    <t>REALIMENTADOR AUTOMÁTICO, DN= 1´</t>
  </si>
  <si>
    <t>CAMADA DE AREIA GROSSA COMPACTADA MANUALMENTE COM COMPACTADOR</t>
  </si>
  <si>
    <t>PISO EM PLACA DE CONCRETO PERMEÁVEL DRENANTE, COR NATURAL - ESPESSURA DE 6 CM</t>
  </si>
  <si>
    <t>PISO EM PLACA DE CONCRETO PERMEÁVEL DRENANTE, COR NATURAL - ESPESSURA DE 8 CM</t>
  </si>
  <si>
    <t>EXECUÇÃO DE PERFIL EXTRUSADO NO LOCAL, SEM CONCRETO</t>
  </si>
  <si>
    <t>DUTO FLEXÍVEL ALUMINIZADO, SEÇÃO CIRCULAR DE 10CM (4´)</t>
  </si>
  <si>
    <t>DUTO FLEXÍVEL ALUMINIZADO, SEÇÃO CIRCULAR DE 15CM (6´)</t>
  </si>
  <si>
    <t>DUTO FLEXÍVEL ALUMINIZADO, SEÇÃO CIRCULAR DE 20CM (8´)</t>
  </si>
  <si>
    <t>CAIXA VENTILADORA COM VENTILADOR CENTRÍFUGO, VAZÃO 1.190 M³/H, PRESSÃO 37 MMCA - 220/380 V / 60HZ</t>
  </si>
  <si>
    <t>VÁLVULA MOTORIZADA ESFERA, COM DUAS VIAS ATUADOR FLOATING, DIÂMETRO 3/4´ A 1 1/2´</t>
  </si>
  <si>
    <t>VÁLVULA DE BALANCEAMENTO DIÂMETRO 1´ A 2 1/2´</t>
  </si>
  <si>
    <t>VÁLVULA BORBOLETA NA CONFIGURAÇÃO WAFER MOTORIZADA ATUADOR FLOATING DIÂMETRO 3´ A 4´</t>
  </si>
  <si>
    <t>VÁLVULA DUAS VIAS ON/OFF RETORNO ELÉTRICO DIÂMETRO 1/2´ A 3/4´</t>
  </si>
  <si>
    <t>VÁLVULA ESFERA MOTORIZADA DE DUAS VIAS DE ATUADOR PROPORCIONAL DIÂMETRO 2´ A 2 1/2´</t>
  </si>
  <si>
    <t>VÁLVULA ESFERA DUAS VIAS FLANGEADA, DIÂMETRO 3´</t>
  </si>
  <si>
    <t>CHAPÉU TIPO CHINÊS PARA DUTO GALVANIZADO DE 35CM</t>
  </si>
  <si>
    <t>MONITOR LCD OU LED COLORIDO, TELA PLANA DE 21,5´</t>
  </si>
  <si>
    <t>BANDEJA FIXA PARA RACK, 19´ X 500 MM</t>
  </si>
  <si>
    <t>BANDEJA FIXA PARA RACK, 19´ X 800 MM</t>
  </si>
  <si>
    <t>BANDEJA DESLIZANTE PARA RACK, 19´ X 800 MM</t>
  </si>
  <si>
    <t>PAINEL FRONTAL CEGO - 19´ X 1 U</t>
  </si>
  <si>
    <t>PAINEL FRONTAL CEGO - 19´ X 2 U</t>
  </si>
  <si>
    <t>COLUNA SIMPLES (PP), DIÂMETRO DE 2 1/2´ E COMPRIMENTO DE 3,6 M</t>
  </si>
  <si>
    <t>COLUNA DUPLA (PP), DIÂMETRO DE 2 X 2 1/2´ E COMPRIMENTO DE 3,6 M</t>
  </si>
  <si>
    <t xml:space="preserve">CAIXA PARA BOCA DE LOBO SIMPLES COMBINADA COM GRELHA FOFO COM REQUADRO, CARGA MAXIMA 12,5 T, *300 X 1000* MM, E= 15 MM, EM ALVENARIA COM BLOCOS DE CONCRETO, DIMENSÕES INTERNAS: 1,3X1X1,2 M. </t>
  </si>
  <si>
    <t xml:space="preserve">CAIXA PARA BOCA DE LOBO DUPLA COMBINADA COM GRELHA FOFO COM REQUADRO, CARGA MAXIMA 12,5 T, *300 X 1000* MM, E= 15 MM, EM ALVENARIA COM BLOCOS DE CONCRETO, DIMENSÕES INTERNAS: 1,3X1X1,2 M. </t>
  </si>
  <si>
    <t>Obs.: Encargos sociais já inclusos nos itens de mão de obra</t>
  </si>
  <si>
    <t>70.01.003</t>
  </si>
  <si>
    <t>70.01.030</t>
  </si>
  <si>
    <t>70.01.031</t>
  </si>
  <si>
    <t xml:space="preserve">AJUDANTE ESPECIALIZADO (HORISTA)                                                                                                                                                                                                                                                                                                                                                                                                                                                                          </t>
  </si>
  <si>
    <t xml:space="preserve">BARRA DE ACO CHATA, RETANGULAR (QUALQUER BITOLA)                                                                                                                                                                                                                                                                                                                                                                                                                                                          </t>
  </si>
  <si>
    <t xml:space="preserve">BARRA DE ACO CHATO, RETANGULAR, 19,05 MM X 3,17 MM (L X E), 0,47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</si>
  <si>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</si>
  <si>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</si>
  <si>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</si>
  <si>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</si>
  <si>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</si>
  <si>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</si>
  <si>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</si>
  <si>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</si>
  <si>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</si>
  <si>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BLOCO CONCRETO CELULAR AUTOCLAVADO 12,5 X 30 X 60 CM (E X A X C)                                                                                                                                                                                                                                                                                                                                                                                                                                          </t>
  </si>
  <si>
    <t xml:space="preserve">BLOCO CONCRETO CELULAR AUTOCLAVADO 7,5 X 30 X 60 CM (E X A X C)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</si>
  <si>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</si>
  <si>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</si>
  <si>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</si>
  <si>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</si>
  <si>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</si>
  <si>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RIGIDO, CLASSE 2, ISOLACAO EM PVC, ANTI-CHAMA BWF-B, 1 CONDUTOR, 450/750 V, DIAMETRO 120 MM2                                                                                                                                                                                                                                                                                                                                                                                               </t>
  </si>
  <si>
    <t xml:space="preserve">CABO DE REDE, PAR TRANCADO U/UTP, 4 PARES, CATEGORIA 6 (CAT 6), ISOLAMENTO PVC (CM)                                                                                                                                                                                                                                                                                                                                                                                                                       </t>
  </si>
  <si>
    <t xml:space="preserve">CABO ELETRONICO CATEGORIA 6A U/UTP 23AWG X 4P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</si>
  <si>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</si>
  <si>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</si>
  <si>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</si>
  <si>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</si>
  <si>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</si>
  <si>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</si>
  <si>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</si>
  <si>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</si>
  <si>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MUDA DE ARBUSTO, BUXINHO, H= *50* CM                                                                                                                                                                                                                                                                                                                                                                                                                                                                      </t>
  </si>
  <si>
    <t xml:space="preserve">MUDA DE PALMEIRA ARECA, H= *1,50* M                                                                                                                                                                                                                                                                                                                                                                                                                                                                       </t>
  </si>
  <si>
    <t xml:space="preserve">SIFAO / TUBO SINFONADO EXTENSIVEL/SANFONADO, UNIVERSAL/ SIMPLES, ENTRE *50 A 70* CM, DE PLASTICO BRANCO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</si>
  <si>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</si>
  <si>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</si>
  <si>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</si>
  <si>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</si>
  <si>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</si>
  <si>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</si>
  <si>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</si>
  <si>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</si>
  <si>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</si>
  <si>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</si>
  <si>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</si>
  <si>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</si>
  <si>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</si>
  <si>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</si>
  <si>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</si>
  <si>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</si>
  <si>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</si>
  <si>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</si>
  <si>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</si>
  <si>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</si>
  <si>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</si>
  <si>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</si>
  <si>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</si>
  <si>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</si>
  <si>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</si>
  <si>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</si>
  <si>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</si>
  <si>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</si>
  <si>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</si>
  <si>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</si>
  <si>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</si>
  <si>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</si>
  <si>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</si>
  <si>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</si>
  <si>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</si>
  <si>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</si>
  <si>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</si>
  <si>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</si>
  <si>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</si>
  <si>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</si>
  <si>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</si>
  <si>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</si>
  <si>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</si>
  <si>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</si>
  <si>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</si>
  <si>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</si>
  <si>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</si>
  <si>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</si>
  <si>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</si>
  <si>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</si>
  <si>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</si>
  <si>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</si>
  <si>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</si>
  <si>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</si>
  <si>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</si>
  <si>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</si>
  <si>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</si>
  <si>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</si>
  <si>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</si>
  <si>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</si>
  <si>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</si>
  <si>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</si>
  <si>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</si>
  <si>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</si>
  <si>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</si>
  <si>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</si>
  <si>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</si>
  <si>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</si>
  <si>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</si>
  <si>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</si>
  <si>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</si>
  <si>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</si>
  <si>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</si>
  <si>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</si>
  <si>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</si>
  <si>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</si>
  <si>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</si>
  <si>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</si>
  <si>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</si>
  <si>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</si>
  <si>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</si>
  <si>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</si>
  <si>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</si>
  <si>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</si>
  <si>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</si>
  <si>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</si>
  <si>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</si>
  <si>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</si>
  <si>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</si>
  <si>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</si>
  <si>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</si>
  <si>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</si>
  <si>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CABO ELETRÔNICO CATEGORIA 6A, INSTALADO EM EDIFICAÇÃO RESIDENCIAL - FORNECIMENTO E INSTALAÇÃO. AF_11/2019</t>
  </si>
  <si>
    <t>CABO ELETRÔNICO CATEGORIA 6A, INSTALADO EM EDIFICAÇÃO INSTITUCIONAL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</si>
  <si>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</si>
  <si>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</si>
  <si>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</si>
  <si>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</si>
  <si>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</si>
  <si>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</si>
  <si>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</si>
  <si>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</si>
  <si>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</si>
  <si>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</si>
  <si>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</si>
  <si>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</si>
  <si>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</si>
  <si>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</si>
  <si>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</si>
  <si>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</si>
  <si>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</si>
  <si>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</si>
  <si>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</si>
  <si>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</si>
  <si>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</si>
  <si>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</si>
  <si>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</si>
  <si>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</si>
  <si>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</si>
  <si>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</si>
  <si>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</si>
  <si>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</si>
  <si>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</si>
  <si>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</si>
  <si>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</si>
  <si>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</si>
  <si>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</si>
  <si>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</si>
  <si>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</si>
  <si>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</si>
  <si>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</si>
  <si>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</si>
  <si>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</si>
  <si>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</si>
  <si>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</si>
  <si>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</si>
  <si>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</si>
  <si>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</si>
  <si>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</si>
  <si>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</si>
  <si>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</si>
  <si>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</si>
  <si>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</si>
  <si>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</si>
  <si>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</si>
  <si>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</si>
  <si>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</si>
  <si>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</si>
  <si>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</si>
  <si>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</si>
  <si>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</si>
  <si>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</si>
  <si>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</si>
  <si>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</si>
  <si>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</si>
  <si>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</si>
  <si>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</si>
  <si>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</si>
  <si>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</si>
  <si>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</si>
  <si>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</si>
  <si>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</si>
  <si>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</si>
  <si>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</si>
  <si>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</si>
  <si>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</si>
  <si>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</si>
  <si>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</si>
  <si>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</si>
  <si>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</si>
  <si>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</si>
  <si>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</si>
  <si>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</si>
  <si>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</si>
  <si>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</si>
  <si>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</si>
  <si>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</si>
  <si>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</si>
  <si>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</si>
  <si>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</si>
  <si>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</si>
  <si>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</si>
  <si>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</si>
  <si>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</si>
  <si>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</si>
  <si>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</si>
  <si>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</si>
  <si>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</si>
  <si>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</si>
  <si>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</si>
  <si>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</si>
  <si>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</si>
  <si>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</si>
  <si>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</si>
  <si>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</si>
  <si>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</si>
  <si>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</si>
  <si>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</si>
  <si>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</si>
  <si>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</si>
  <si>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</si>
  <si>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</si>
  <si>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</si>
  <si>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</si>
  <si>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</si>
  <si>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</si>
  <si>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</si>
  <si>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</si>
  <si>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</si>
  <si>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</si>
  <si>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</si>
  <si>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</si>
  <si>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</si>
  <si>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</si>
  <si>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</si>
  <si>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</si>
  <si>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</si>
  <si>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</si>
  <si>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</si>
  <si>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</si>
  <si>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</si>
  <si>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</si>
  <si>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</si>
  <si>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</si>
  <si>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</si>
  <si>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</si>
  <si>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</si>
  <si>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</si>
  <si>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</si>
  <si>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</si>
  <si>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</si>
  <si>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</si>
  <si>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</si>
  <si>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</si>
  <si>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</si>
  <si>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</si>
  <si>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</si>
  <si>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</si>
  <si>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</si>
  <si>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</si>
  <si>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</si>
  <si>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</si>
  <si>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</si>
  <si>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</si>
  <si>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</si>
  <si>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</si>
  <si>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</si>
  <si>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</si>
  <si>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</si>
  <si>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</si>
  <si>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</si>
  <si>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</si>
  <si>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</si>
  <si>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</si>
  <si>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</si>
  <si>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</si>
  <si>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</si>
  <si>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</si>
  <si>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</si>
  <si>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</si>
  <si>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</si>
  <si>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</si>
  <si>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</si>
  <si>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</si>
  <si>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</si>
  <si>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</si>
  <si>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</si>
  <si>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</si>
  <si>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</si>
  <si>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</si>
  <si>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</si>
  <si>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</si>
  <si>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</si>
  <si>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</si>
  <si>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</si>
  <si>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</si>
  <si>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</si>
  <si>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</si>
  <si>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</si>
  <si>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</si>
  <si>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</si>
  <si>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</si>
  <si>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</si>
  <si>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</si>
  <si>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</si>
  <si>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</si>
  <si>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</si>
  <si>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</si>
  <si>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</si>
  <si>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</si>
  <si>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</si>
  <si>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</si>
  <si>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</si>
  <si>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</si>
  <si>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</si>
  <si>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</si>
  <si>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</si>
  <si>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</si>
  <si>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PISO PODOTÁTIL DE ALERTA OU DIRECIONAL, DE BORRACHA, ASSENTADO SOBRE ARGAMASSA. AF_05/2020</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</si>
  <si>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</si>
  <si>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</si>
  <si>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</si>
  <si>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</si>
  <si>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</si>
  <si>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</si>
  <si>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</si>
  <si>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</si>
  <si>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</si>
  <si>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</si>
  <si>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</si>
  <si>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</si>
  <si>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</si>
  <si>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</si>
  <si>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</si>
  <si>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</si>
  <si>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</si>
  <si>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</si>
  <si>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</si>
  <si>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</si>
  <si>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</si>
  <si>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</si>
  <si>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</si>
  <si>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</si>
  <si>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</si>
  <si>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</si>
  <si>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</si>
  <si>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</si>
  <si>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</si>
  <si>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</si>
  <si>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</si>
  <si>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</si>
  <si>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</si>
  <si>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</si>
  <si>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</si>
  <si>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</si>
  <si>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</si>
  <si>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</si>
  <si>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</si>
  <si>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</si>
  <si>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</si>
  <si>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</si>
  <si>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</si>
  <si>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</si>
  <si>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</si>
  <si>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</si>
  <si>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</si>
  <si>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</si>
  <si>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</si>
  <si>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</si>
  <si>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</si>
  <si>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</si>
  <si>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</si>
  <si>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</si>
  <si>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</si>
  <si>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</si>
  <si>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</si>
  <si>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</si>
  <si>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</si>
  <si>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</si>
  <si>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</si>
  <si>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</si>
  <si>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</si>
  <si>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</si>
  <si>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</si>
  <si>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</si>
  <si>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</si>
  <si>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</si>
  <si>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</si>
  <si>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</si>
  <si>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</si>
  <si>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</si>
  <si>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</si>
  <si>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</si>
  <si>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</si>
  <si>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</si>
  <si>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</si>
  <si>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</si>
  <si>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</si>
  <si>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</si>
  <si>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</si>
  <si>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</si>
  <si>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</si>
  <si>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</si>
  <si>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</si>
  <si>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</si>
  <si>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</si>
  <si>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</si>
  <si>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</si>
  <si>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</si>
  <si>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</si>
  <si>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</si>
  <si>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</si>
  <si>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</si>
  <si>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</si>
  <si>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</si>
  <si>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</si>
  <si>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</si>
  <si>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</si>
  <si>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</si>
  <si>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</si>
  <si>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</si>
  <si>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</si>
  <si>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REGULARIZAÇÃO DE PISO COM NATA DE CIMENTO E ADESIVO DE ALTO DESEMPENHO</t>
  </si>
  <si>
    <t>CHAPISCO COM ADESIVO DE ALTO DESEMPENHO</t>
  </si>
  <si>
    <t>TORNEIRA DE MESA AUTOMÁTICA, ACIONAMENTO HIDROMECÂNICO, EM LATÃO CROMADO, DN= 1/2´OU 3/4´</t>
  </si>
  <si>
    <t>CRONOGRAMA FÍSICO - FINANCEIRO GLOBAL</t>
  </si>
  <si>
    <t>Proponente/ Tomador</t>
  </si>
  <si>
    <t>Município/ UF</t>
  </si>
  <si>
    <t>Empreendimento ( nome/apelido)</t>
  </si>
  <si>
    <t>PM Itaí</t>
  </si>
  <si>
    <t>Itaí/SP</t>
  </si>
  <si>
    <t>MÊS 01</t>
  </si>
  <si>
    <t>MÊS 02</t>
  </si>
  <si>
    <t>MÊS 03</t>
  </si>
  <si>
    <t>MÊS 04</t>
  </si>
  <si>
    <t>PERCENTUAL (%)</t>
  </si>
  <si>
    <t>VALOR C/ BDI (R$) (R$)</t>
  </si>
  <si>
    <t>VALOR C/ BDI (R$)</t>
  </si>
  <si>
    <t>PERCENTUAL SIMPLES TOTAL (%)</t>
  </si>
  <si>
    <t>VALOR  SIMPLES TOTAL (R$)</t>
  </si>
  <si>
    <t>PERCENTUAL ACUMULADO TOTAL (%)</t>
  </si>
  <si>
    <t>VALOR  ACUMULADO TOTAL (R$)</t>
  </si>
  <si>
    <t>Local e Data</t>
  </si>
  <si>
    <t>Nome</t>
  </si>
  <si>
    <t>JOSÉ RAMIRO ANTUNES DO PRADO</t>
  </si>
  <si>
    <t>RODRIGO FRUTUOZO DA SILVA</t>
  </si>
  <si>
    <t>Cargo</t>
  </si>
  <si>
    <t>PREFEITO MUNICIPAL DE ITAÍ/SP</t>
  </si>
  <si>
    <t>ENGENHEIRO CIVIL CREA/SP - 5063530763</t>
  </si>
  <si>
    <t>Versão 193</t>
  </si>
  <si>
    <t>FEV/24</t>
  </si>
  <si>
    <t>05.07.100</t>
  </si>
  <si>
    <t>10.20</t>
  </si>
  <si>
    <t>10.20.001</t>
  </si>
  <si>
    <t>11.01.621</t>
  </si>
  <si>
    <t>12.04.080</t>
  </si>
  <si>
    <t>12.04.081</t>
  </si>
  <si>
    <t>12.04.082</t>
  </si>
  <si>
    <t>12.04.083</t>
  </si>
  <si>
    <t>12.04.084</t>
  </si>
  <si>
    <t>12.04.085</t>
  </si>
  <si>
    <t>21.03.153</t>
  </si>
  <si>
    <t>30.04.034</t>
  </si>
  <si>
    <t>32.06.240</t>
  </si>
  <si>
    <t>34.05.322</t>
  </si>
  <si>
    <t>34.20.382</t>
  </si>
  <si>
    <t>41.11.116</t>
  </si>
  <si>
    <t>50.05.072</t>
  </si>
  <si>
    <t>54.08</t>
  </si>
  <si>
    <t>54.08.001</t>
  </si>
  <si>
    <t>54.08.002</t>
  </si>
  <si>
    <t>54.08.010</t>
  </si>
  <si>
    <t>54.08.011</t>
  </si>
  <si>
    <t>54.20.050</t>
  </si>
  <si>
    <t>69.10.152</t>
  </si>
  <si>
    <t>70.06.031</t>
  </si>
  <si>
    <t>70.06.032</t>
  </si>
  <si>
    <t>70.06.033</t>
  </si>
  <si>
    <t>70.06.034</t>
  </si>
  <si>
    <t>70.06.040</t>
  </si>
  <si>
    <t>70.06.041</t>
  </si>
  <si>
    <t>70.20</t>
  </si>
  <si>
    <t>70.20.001</t>
  </si>
  <si>
    <t>70.20.010</t>
  </si>
  <si>
    <t>70.20.011</t>
  </si>
  <si>
    <t>70.20.020</t>
  </si>
  <si>
    <t>70.20.021</t>
  </si>
  <si>
    <t>EQDIA</t>
  </si>
  <si>
    <t>TRANSPORTE DE RESÍDUO SÓLIDO EM ATERRO - TELHAS CIMENTO AMIANTO CLASSE D</t>
  </si>
  <si>
    <t>TAXA DE DESTINAÇÃO DE RESÍDUO SÓLIDO EM ATERRO - TELHAS CIMENTO AMIANTO</t>
  </si>
  <si>
    <t>REPAROS, CONSERVAÇÕES E COMPLEMENTOS - GRUPO 10</t>
  </si>
  <si>
    <t>LUBRIFICANTE EM PASTA PARA APLICAÇÃO EM BARRAS DE TRANSFERÊNCIA DE CONCRETO</t>
  </si>
  <si>
    <t>CONCRETO USINADO, FCK=30 MPA, FCTM_K=4,2 MPA</t>
  </si>
  <si>
    <t>LONA PLÁSTICA - 150 MICRON</t>
  </si>
  <si>
    <t>CURA QUÍMICA DE CONCRETO, MEMBRANA LÍQUIDA</t>
  </si>
  <si>
    <t>ESTACA PRÉ-MOLDADA PROTENDIDA CRAVADA PARA 20T</t>
  </si>
  <si>
    <t>ESTACA PRÉ-MOLDADA PROTENDIDA CRAVADA PARA 30T</t>
  </si>
  <si>
    <t>ESTACA PRÉ-MOLDADA PROTENDIDA CRAVADA PARA 40T</t>
  </si>
  <si>
    <t>ESTACA PRÉ-MOLDADA PROTENDIDA CRAVADA PARA 50T</t>
  </si>
  <si>
    <t>ESTACA PRÉ-MOLDADA PROTENDIDA CRAVADA PARA 60T</t>
  </si>
  <si>
    <t>ALVENARIA DE BLOCO CERÂMICO DE VEDAÇÃO DE 9 CM</t>
  </si>
  <si>
    <t>ALVENARIA DE BLOCO CERÂMICO DE VEDAÇÃO DE 14 CM</t>
  </si>
  <si>
    <t>ALVENARIA DE BLOCO CERÂMICO DE VEDAÇÃO DE 19 CM</t>
  </si>
  <si>
    <t>ALVENARIA DE BLOCO CERÂMICO ESTRUTURAL DE 14 CM</t>
  </si>
  <si>
    <t>ALVENARIA DE BLOCO CERÂMICO ESTRUTURAL DE 19 CM</t>
  </si>
  <si>
    <t>ALVENARIA DE BLOCO DE CONCRETO DE VEDAÇÃO DE 9 CM - CLASSE C</t>
  </si>
  <si>
    <t>ALVENARIA DE BLOCO DE CONCRETO DE VEDAÇÃO DE 14 CM - CLASSE C</t>
  </si>
  <si>
    <t>ALVENARIA DE BLOCO DE CONCRETO DE VEDAÇÃO DE 19 CM - CLASSE C</t>
  </si>
  <si>
    <t>ALVENARIA DE BLOCO DE CONCRETO ESTRUTURAL 14 CM - CLASSE B</t>
  </si>
  <si>
    <t>ALVENARIA DE BLOCO DE CONCRETO ESTRUTURAL 19 CM - CLASSE B</t>
  </si>
  <si>
    <t>ALVENARIA DE BLOCO DE CONCRETO ESTRUTURAL 14 CM - CLASSE A</t>
  </si>
  <si>
    <t>ALVENARIA DE BLOCO DE CONCRETO ESTRUTURAL 19 CM - CLASSE A</t>
  </si>
  <si>
    <t>RECOLOCAÇÃO DE TELHA DE BARRO TIPO FRANCESA</t>
  </si>
  <si>
    <t>REVESTIMENTO EM PLACA DE ALUMÍNIO COMPOSTO "ACM", ESPESSURA DE 4 MM E ACABAMENTO EM PVDF</t>
  </si>
  <si>
    <t>REVESTIMENTO EM PLACA DE ALUMÍNIO COMPOSTO "ACM", ESPESSURA DE 3 MM E ACABAMENTO EM POLIÉSTER - USO INTERNO</t>
  </si>
  <si>
    <t>FORRO EM PAINÉIS DE GESSO ACARTONADO, ACABAMENTO LISO COM PELÍCULA EM PVC - REMOVÍVEL</t>
  </si>
  <si>
    <t>PORTA/PORTÃO DE ABRIR TIPO VENEZIANA DE FERRO, SOB MEDIDA</t>
  </si>
  <si>
    <t>ESCADA MARINHEIRO (EM AÇO GALVANIZADO)</t>
  </si>
  <si>
    <t>ESCADA MARINHEIRO COM GUARDA CORPO (EM AÇO GALVANIZADO)</t>
  </si>
  <si>
    <t>TELA DE PROTEÇÃO EM MALHA ONDULADA DE 1´, FIO 12 (BWG), COM REQUADRO</t>
  </si>
  <si>
    <t>PORTA/PORTINHOLA TIPO VENEZIANA DE ABRIR EM ALUMÍNIO, SOB MEDIDA</t>
  </si>
  <si>
    <t>PORTINHOLA TIPO VENEZIANA DE ABRIR EM ALUMÍNIO, LINHA COMERCIAL</t>
  </si>
  <si>
    <t>VIDRO FLOAT MONOLÍTICO VERDE DE 6 MM</t>
  </si>
  <si>
    <t>REVESTIMENTO SINTÉTICO DE BORRACHA OU PVC COLORIDO, PARA SINALIZAÇÃO TÁTIL DE ALERTA / DIRECIONAL - ASSENTAMENTO ARGAMASSADO</t>
  </si>
  <si>
    <t>REVESTIMENTO SINTÉTICO DE BORRACHA OU PVC COLORIDO, PARA SINALIZAÇÃO TÁTIL DE ALERTA / DIRECIONAL - COLADO</t>
  </si>
  <si>
    <t>PISO EM LADRILHO HIDRÁULICO PODOTÁTIL VÁRIAS CORES, ASSENTADO COM ARGAMASSA MISTA</t>
  </si>
  <si>
    <t>PISO TÁTIL DE CONCRETO INTERTRAVADO ALERTA / DIRECIONAL, ESPESSURA DE 6 CM, COM REJUNTE EM AREIA</t>
  </si>
  <si>
    <t>PELÍCULA DE CONTROLE SOLAR REFLETIVA NA COR PRATA, APLICADO EM VIDROS</t>
  </si>
  <si>
    <t>PELÍCULA ADESIVA JATEADA PARA VIDROS - USO INTERNO</t>
  </si>
  <si>
    <t>ÁRVORE ORNAMENTAL TIPO QUARESMEIRA - H= 1,50 / 2,00 M</t>
  </si>
  <si>
    <t>GRADIL RÍGIDO MODULAR EM AÇO 2" - H=1,10M, C=1,65M, PADRÃO CET SP</t>
  </si>
  <si>
    <t>SUPORTE PARA APOIO DE BICICLETAS EM AÇO CARBONO 2", MODELO U INVERTIDO SEM EMENDAS, COM ACABAMENTO EM PINTURA ELETROSTÁTICA PARA FIXAÇÃO CHUMBADA/PARAFUSADA</t>
  </si>
  <si>
    <t>BLOCO TERMINAL CONECTOR ATÉ 65A / 600V, FAIXA DE APLICAÇÃO ATÉ 16 MM²</t>
  </si>
  <si>
    <t>CABO DE COBRE DE 4 MM², ISOLAMENTO 0,6/1 KV - ISOLAÇÃO EM PVC 70°C</t>
  </si>
  <si>
    <t>CAIXA DE FERRO OCTOGONAL FUNDO MÓVEL 4´ X 4´</t>
  </si>
  <si>
    <t>LÂMPADA FLUORESCENTE COMPACTA "2U", BASE G-24Q-3 DE 26 W</t>
  </si>
  <si>
    <t>LUMINÁRIA LED RETANGULAR PARA POSTE, FLUXO LUMINOSO DE 5000 A 5500 LM - POTÊNCIA DE 50W</t>
  </si>
  <si>
    <t>LUMINÁRIA PÚBLICA LED RETANGULAR PARA POSTE, FLUXO LUMINOSO DE 14200 A 18000 LM, EFICIÊNCIA MÍNIMA DE 120 LM/W - POTÊNCIA DE 100 W/120 W</t>
  </si>
  <si>
    <t>LUMINÁRIA PÚBLICA LED RETANGULAR PARA POSTE, FLUXO LUMINOSO DE 6250 A 6674 LM, EFICIÊNCIA MÍNIMA 113 LM/W - POTÊNCIA 40 W/59 W</t>
  </si>
  <si>
    <t>LUMINÁRIA QUADRADA DE SOBREPOR TIPO CALHA FECHADA, COM DIFUSOR PLANO, PARA 4 LÂMPADAS TUBULARES DE 14 W/16 W/18 W</t>
  </si>
  <si>
    <t>LUMINÁRIA RETANGULAR DE EMBUTIR TIPO CALHA ABERTA COM REFLETOR ASSIMÉTRICO EM ALUMÍNIO DE ALTO BRILHO PARA 2 LÂMPADAS TUBULARES DE 28 W/54 W</t>
  </si>
  <si>
    <t>LUMINÁRIA HERMÉTICA DE SOBREPOR, COM DIFUSOR EM POLICARBONATO, PARA LÂMPADAS DE 2 X 28 W/32 W/54 W</t>
  </si>
  <si>
    <t>LUMINÁRIA LED RETANGULAR DE SOBREPOR COM DIFUSOR TRANSLÚCIDO, 4000 K, FLUXO LUMINOSO DE 3690 A 4800 LM, POTÊNCIA DE 35 W A 41 W</t>
  </si>
  <si>
    <t>HASTE DE ATERRAMENTO DE 5/8" X 2,4 M</t>
  </si>
  <si>
    <t>CONTROLADOR DE TEMPERATURA DIGITAL</t>
  </si>
  <si>
    <t>TORNEIRA CLÍNICA COM VOLANTE TIPO ALAVANCA</t>
  </si>
  <si>
    <t>TORNEIRA CURTA SEM ROSCA PARA USO GERAL, EM LATÃO FUNDIDO CROMADO, DN= 1/2"</t>
  </si>
  <si>
    <t>TORNEIRA CURTA SEM ROSCA PARA USO GERAL, EM LATÃO FUNDIDO CROMADO, DN= 3/4"</t>
  </si>
  <si>
    <t>VÁLVULA DE ESFERA EM AÇO CARBONO FUNDIDO, PASSAGEM PLENA, EXTREMIDADES ROSQUEÁVEIS, CLASSE 300 LIBRAS PARA VAPOR E CLASSE 600 LIBRAS PARA ÁGUA, ÓLEO E GÁS, DN= 1/2"</t>
  </si>
  <si>
    <t>VÁLVULA DE ESFERA EM AÇO CARBONO FUNDIDO, PASSAGEM PLENA, EXTREMIDADES ROSQUEÁVEIS, CLASSE 300 LIBRAS PARA VAPOR E CLASSE 600 LIBRAS PARA ÁGUA, ÓLEO E GÁS, DN= 3/4"</t>
  </si>
  <si>
    <t>VÁLVULA DE ESFERA EM AÇO CARBONO FUNDIDO, PASSAGEM PLENA, EXTREMIDADES ROSQUEÁVEIS, CLASSE 300 LIBRAS PARA VAPOR E CLASSE 600 LIBRAS PARA ÁGUA, ÓLEO E GÁS, DN= 1"</t>
  </si>
  <si>
    <t>VÁLVULA DE ESFERA EM AÇO CARBONO FUNDIDO, PASSAGEM PLENA, EXTREMIDADES ROSQUEÁVEIS, CLASSE 300 LIBRAS PARA VAPOR E CLASSE 600 LIBRAS PARA ÁGUA, ÓLEO E GÁS, DN= 1.1/4"</t>
  </si>
  <si>
    <t>VÁLVULA DE ESFERA EM AÇO CARBONO FUNDIDO, PASSAGEM PLENA, EXTREMIDADES ROSQUEÁVEIS, CLASSE 300 LIBRAS PARA VAPOR SATURADO, DN= 2"</t>
  </si>
  <si>
    <t>TAMPÃO EM FERRO FUNDIDO, DIÂMETRO DE 600 MM, CLASSE C 300 (RUPTURA &gt; 300 KN)</t>
  </si>
  <si>
    <t>LUMINÁRIA DE EMERGÊNCIA LED DE SOBREPOR, PARA TETO OU PAREDE, AUTONOMIA MÍNIMA 2 HORAS</t>
  </si>
  <si>
    <t>BLOCO DIAGONAL EM CONCRETO TIPO PISO DRENANTE PARA PLANTIO DE GRAMA - ESPESSURA DE 10 CM</t>
  </si>
  <si>
    <t>PISO EM LADRILHO HIDRÁULICO PRETO, BRANCO E CINZA, ASSENTADO COM ARGAMASSA COLANTE INDUSTRIALIZADA</t>
  </si>
  <si>
    <t>PAVIMENTAÇÃO RÍGIDA</t>
  </si>
  <si>
    <t>NIVELAMENTO E REGULARIZAÇÃO DE SUPERFÍCIE E DESEMPENO MECÂNICO ATRAVÉS DE RÉGUA VIBRATÓRIA DE PAVIMENTO EM CONCRETO</t>
  </si>
  <si>
    <t>TEXTURIZAÇÃO DE SUPERFÍCIE DE PAVIMENTO EM CONCRETO COM VASSOURA</t>
  </si>
  <si>
    <t>FIBRA EM POLIPROPILENO (MACROFIBRA), RESISTÊNCIA RESIDUAL 4,3+-0,3 MPA</t>
  </si>
  <si>
    <t>FIBRA POLIMÉRICA (MICROFIBRA ANTICRACK), TENACIDADE MÍNIMA 5CN/DTEX</t>
  </si>
  <si>
    <t>BATE RODAS / LIMITADOR DE PNEUS EM RESINA</t>
  </si>
  <si>
    <t xml:space="preserve">AMPLIFICADOR DE POTÊNCIA PARA VHF E CATV-50 DB, FREQUÊNCIA 54 A 750 MHZ  </t>
  </si>
  <si>
    <t>ANTENA WI-FI DUAL BAND ACCESS POINT, BANDAS SIMULTÂNEAS - 1750MBPS</t>
  </si>
  <si>
    <t>FAIXA ELEVADA PARA TRAVESSIA DE PEDESTRES EM MASSA ASFÁLTICA - LOMBOFAIXA DE VIAS COM EXECUÇÃO DE RECAPEAMENTO</t>
  </si>
  <si>
    <t>ONDULAÇÃO TRANSVERSAL EM MASSA ASFÁLTICA - LOMBADA TIPO "A" DE VIAS COM EXECUÇÃO DE RECAPEAMENTO</t>
  </si>
  <si>
    <t>ONDULAÇÃO TRANSVERSAL EM MASSA ASFÁLTICA - LOMBADA TIPO "B" DE VIAS COM EXECUÇÃO DE RECAPEAMENTO</t>
  </si>
  <si>
    <t>SEGREGADOR (BATE-RODA) REFLETIVO - RESINA</t>
  </si>
  <si>
    <t>TACHA REFLETIVA MONODIRECIONAL TIPO III OU IV, PRISMÁTICA/VÍTREA - RESINA</t>
  </si>
  <si>
    <t>TACHA TIPO I BIDIRECIONAL REFLETIVA - RESINA</t>
  </si>
  <si>
    <t>TACHA TIPO I MONODIRECIONAL REFLETIVA - RESINA</t>
  </si>
  <si>
    <t>TACHA TIPO II BIDIRECIONAL REFLETIVA - RESINA</t>
  </si>
  <si>
    <t>TACHA TIPO II MONODIRECIONAL REFLETIVA - RESINA</t>
  </si>
  <si>
    <t>TACHÃO TIPO I BIDIRECIONAL REFLETIVO - RESINA</t>
  </si>
  <si>
    <t>TACHÃO TIPO I MONODIRECIONAL REFLETIVO - RESINA</t>
  </si>
  <si>
    <t>DISPOSITIVO VIÁRIO / TRANSPORTE</t>
  </si>
  <si>
    <t>FAIXA ELEVADA PARA TRAVESSIA DE PEDESTRES EM MASSA ASFÁLTICA - LOMBAFAIXA - CONSERVAÇÃO DE VIAS SEM EXECUÇÃO DE RECAPEAMENTO</t>
  </si>
  <si>
    <t>ONDULAÇÃO TRANSVERSAL EM MASSA ASFÁLTICA - LOMBADA TIPO "A" - CONSERVAÇÃO DE VIAS URBANAS SEM EXECUÇÃO DE RECAPEAMENTO</t>
  </si>
  <si>
    <t>ONDULAÇÃO TRANSVERSAL EM MASSA ASFÁLTICA - LOMBADA TIPO "B" - CONSERVAÇÃO DE VIAS URBANAS SEM EXECUÇÃO DE RECAPEAMENTO</t>
  </si>
  <si>
    <t>TRANSPORTE DE EQUIPAMENTOS COM CAMINHÃO CARROCERIA EM RODOVIA PAVIMENTADA</t>
  </si>
  <si>
    <t>EQUIPE PARA SERVIÇOS DE CONSERVAÇÃO DE PAVIMENTAÇÃO DE VIAS</t>
  </si>
  <si>
    <t>PCI.817.01 - CUSTO DE COMPOSIÇÕES - SINTÉTICO                                               DATA DE EMISSÃO: 17/05/2024 00:08:18            DATA DE RT: 16/05/2024</t>
  </si>
  <si>
    <t>ENCARGOS SOCIAIS SOBRE PREÇOS DA MÃO-DE-OBRA: 115,54%(HORA)   71,46%(MÊS)</t>
  </si>
  <si>
    <t>ABRANGÊNCIA : NACIONAL     LOCALIDADE  : SAO PAULO      DATA DE PREÇO   : 04/2024 REFERÊNCIA COLETA : MEDIANO</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</si>
  <si>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</si>
  <si>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</si>
  <si>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</si>
  <si>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</si>
  <si>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</si>
  <si>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</si>
  <si>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</si>
  <si>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</si>
  <si>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</si>
  <si>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</si>
  <si>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</si>
  <si>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</si>
  <si>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</si>
  <si>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</si>
  <si>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</si>
  <si>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</si>
  <si>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</si>
  <si>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</si>
  <si>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</si>
  <si>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</si>
  <si>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</si>
  <si>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</si>
  <si>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</si>
  <si>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</si>
  <si>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</si>
  <si>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</si>
  <si>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</si>
  <si>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</si>
  <si>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</si>
  <si>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</si>
  <si>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</si>
  <si>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</si>
  <si>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</si>
  <si>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</si>
  <si>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</si>
  <si>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</si>
  <si>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</si>
  <si>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</si>
  <si>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</si>
  <si>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</si>
  <si>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</si>
  <si>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</si>
  <si>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</si>
  <si>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</si>
  <si>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</si>
  <si>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</si>
  <si>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</si>
  <si>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</si>
  <si>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</si>
  <si>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</si>
  <si>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</si>
  <si>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</si>
  <si>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</si>
  <si>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</si>
  <si>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</si>
  <si>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</si>
  <si>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</si>
  <si>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</si>
  <si>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</si>
  <si>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</si>
  <si>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</si>
  <si>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</si>
  <si>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</si>
  <si>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</si>
  <si>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</si>
  <si>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</si>
  <si>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</si>
  <si>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</si>
  <si>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</si>
  <si>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</si>
  <si>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</si>
  <si>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</si>
  <si>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</si>
  <si>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</si>
  <si>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</si>
  <si>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</si>
  <si>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</si>
  <si>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</si>
  <si>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</si>
  <si>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</si>
  <si>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</si>
  <si>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</si>
  <si>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</si>
  <si>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</si>
  <si>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</si>
  <si>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</si>
  <si>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</si>
  <si>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</si>
  <si>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</si>
  <si>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</si>
  <si>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</si>
  <si>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</si>
  <si>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</si>
  <si>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</si>
  <si>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</si>
  <si>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</si>
  <si>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</si>
  <si>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</si>
  <si>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</si>
  <si>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</si>
  <si>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</si>
  <si>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</si>
  <si>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</si>
  <si>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</si>
  <si>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</si>
  <si>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</si>
  <si>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</si>
  <si>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</si>
  <si>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</si>
  <si>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</si>
  <si>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</si>
  <si>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</si>
  <si>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</si>
  <si>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</si>
  <si>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</si>
  <si>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</si>
  <si>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</si>
  <si>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</si>
  <si>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</si>
  <si>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</si>
  <si>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</si>
  <si>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</si>
  <si>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</si>
  <si>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</si>
  <si>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</si>
  <si>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</si>
  <si>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</si>
  <si>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</si>
  <si>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</si>
  <si>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BOMBA SUBMERSÍVEL ELÉTRICA TRIFÁSICA, POTÊNCIA 2,96 HP, Ø ROTOR 144 MM SEMI-ABERTO, BOCAL DE SAÍDA Ø 2", HM/Q = 2 MCA / 38,8 M3/H A 28 MCA / 5 M3/H - CHP DIURNO. AF_06/2014</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</si>
  <si>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</si>
  <si>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</si>
  <si>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</si>
  <si>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</si>
  <si>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</si>
  <si>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</si>
  <si>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</si>
  <si>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</si>
  <si>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</si>
  <si>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</si>
  <si>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</si>
  <si>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</si>
  <si>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</si>
  <si>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</si>
  <si>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</si>
  <si>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</si>
  <si>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PERFURATRIZ SOBRE ESTEIRA, TORQUE MÁXIMO 600 KGF, POTÊNCIA ENTRE 50 E 60 HP, DIÂMETRO MÁXIMO 10" - CHP DIURNO. AF_11/2016</t>
  </si>
  <si>
    <t>LAVADORA DE ALTA PRESSAO (LAVA-JATO) PARA AGUA FRIA, PRESSAO DE OPERACAO ENTRE 1400 E 1900 LIB/POL2, VAZAO MAXIMA ENTRE 400 E 700 L/H - CHP DIURNO. AF_05/2023</t>
  </si>
  <si>
    <t>GRADE DE DISCO CONTROLE REMOTO REBOCÁVEL, COM 24 DISCOS 24" X 6 MM COM PNEUS PARA TRANSPORTE - CHI DIURNO. AF_06/2014</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</si>
  <si>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</si>
  <si>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</si>
  <si>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</si>
  <si>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</si>
  <si>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</si>
  <si>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</si>
  <si>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BOMBA SUBMERSÍVEL ELÉTRICA TRIFÁSICA, POTÊNCIA 2,96 HP, Ø ROTOR 144 MM SEMI-ABERTO, BOCAL DE SAÍDA Ø 2", HM/Q = 2 MCA / 38,8 M3/H A 28 MCA / 5 M3/H - CHI DIURNO. AF_06/2014</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</si>
  <si>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</si>
  <si>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</si>
  <si>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</si>
  <si>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</si>
  <si>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</si>
  <si>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</si>
  <si>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</si>
  <si>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</si>
  <si>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</si>
  <si>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</si>
  <si>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</si>
  <si>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</si>
  <si>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</si>
  <si>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</si>
  <si>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</si>
  <si>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</si>
  <si>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</si>
  <si>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PERFURATRIZ SOBRE ESTEIRA, TORQUE MÁXIMO 600 KGF, POTÊNCIA ENTRE 50 E 60 HP, DIÂMETRO MÁXIMO 10" - CHI DIURNO. AF_11/2016</t>
  </si>
  <si>
    <t>LAVADORA DE ALTA PRESSAO (LAVA-JATO) PARA AGUA FRIA, PRESSAO DE OPERACAO ENTRE 1400 E 1900 LIB/POL2, VAZAO MAXIMA ENTRE 400 E 700 L/H - CHI DIURNO. AF_05/2023</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</si>
  <si>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</si>
  <si>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</si>
  <si>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</si>
  <si>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</si>
  <si>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</si>
  <si>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</si>
  <si>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BOMBA SUBMERSÍVEL ELÉTRICA TRIFÁSICA, POTÊNCIA 2,96 HP, Ø ROTOR 144 MM SEMI-ABERTO, BOCAL DE SAÍDA Ø 2", HM/Q = 2 MCA / 38,8 M3/H A 28 MCA / 5 M3/H - MATERIAIS NA OPERAÇÃO.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</si>
  <si>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</si>
  <si>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</si>
  <si>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</si>
  <si>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</si>
  <si>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</si>
  <si>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</si>
  <si>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</si>
  <si>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</si>
  <si>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</si>
  <si>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</si>
  <si>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</si>
  <si>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</si>
  <si>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</si>
  <si>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</si>
  <si>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</si>
  <si>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</si>
  <si>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</si>
  <si>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</si>
  <si>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</si>
  <si>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</si>
  <si>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</si>
  <si>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</si>
  <si>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</si>
  <si>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</si>
  <si>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</si>
  <si>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</si>
  <si>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</si>
  <si>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</si>
  <si>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</si>
  <si>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</si>
  <si>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</si>
  <si>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</si>
  <si>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</si>
  <si>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</si>
  <si>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</si>
  <si>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</si>
  <si>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</si>
  <si>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</si>
  <si>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</si>
  <si>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</si>
  <si>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</si>
  <si>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</si>
  <si>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</si>
  <si>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</si>
  <si>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</si>
  <si>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</si>
  <si>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</si>
  <si>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</si>
  <si>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</si>
  <si>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</si>
  <si>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</si>
  <si>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</si>
  <si>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</si>
  <si>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</si>
  <si>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</si>
  <si>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</si>
  <si>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</si>
  <si>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</si>
  <si>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</si>
  <si>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</si>
  <si>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</si>
  <si>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</si>
  <si>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</si>
  <si>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</si>
  <si>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</si>
  <si>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</si>
  <si>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</si>
  <si>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</si>
  <si>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</si>
  <si>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</si>
  <si>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</si>
  <si>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</si>
  <si>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</si>
  <si>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</si>
  <si>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</si>
  <si>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</si>
  <si>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</si>
  <si>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</si>
  <si>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</si>
  <si>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</si>
  <si>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</si>
  <si>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</si>
  <si>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DISTRIBUIDOR DE AGREGADOS AUTOPROPELIDO, CAP 3 M3, A DIESEL, POTÊNCIA 176CV - MATERIAIS NA OPERAÇÃO.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</si>
  <si>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</si>
  <si>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</si>
  <si>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</si>
  <si>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</si>
  <si>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</si>
  <si>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</si>
  <si>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</si>
  <si>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</si>
  <si>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</si>
  <si>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</si>
  <si>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</si>
  <si>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</si>
  <si>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</si>
  <si>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</si>
  <si>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</si>
  <si>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</si>
  <si>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</si>
  <si>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</si>
  <si>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</si>
  <si>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</si>
  <si>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</si>
  <si>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</si>
  <si>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</si>
  <si>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</si>
  <si>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</si>
  <si>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</si>
  <si>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</si>
  <si>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</si>
  <si>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</si>
  <si>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</si>
  <si>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</si>
  <si>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</si>
  <si>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</si>
  <si>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</si>
  <si>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</si>
  <si>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</si>
  <si>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</si>
  <si>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</si>
  <si>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</si>
  <si>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</si>
  <si>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</si>
  <si>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</si>
  <si>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</si>
  <si>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</si>
  <si>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</si>
  <si>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</si>
  <si>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</si>
  <si>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</si>
  <si>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</si>
  <si>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</si>
  <si>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</si>
  <si>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</si>
  <si>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</si>
  <si>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</si>
  <si>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</si>
  <si>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</si>
  <si>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FABRICAÇÃO E INSTALAÇÃO DE TESOURA INTEIRA EM AÇO, VÃO DE 3 M, PARA TELHA ONDULADA DE FIBROCIMENTO, METÁLICA, PLÁSTICA OU TERMOACÚSTICA, INCLUSO IÇAMENTO. AF_12/2015</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</si>
  <si>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</si>
  <si>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</si>
  <si>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</si>
  <si>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</si>
  <si>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</si>
  <si>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</si>
  <si>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</si>
  <si>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</si>
  <si>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</si>
  <si>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</si>
  <si>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</si>
  <si>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</si>
  <si>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</si>
  <si>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</si>
  <si>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</si>
  <si>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</si>
  <si>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</si>
  <si>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</si>
  <si>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</si>
  <si>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DRENO EM MURO DE CONTENÇÃO, EXECUTADO NO PÉ DO MURO, COM TUBO DE PVC CORRUGADO RÍGIDO PERFURADO, ENCHIMENTO COM BRITA, ENVOLVIDO COM MANTA GEOTÊXTIL.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</si>
  <si>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</si>
  <si>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</si>
  <si>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</si>
  <si>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</si>
  <si>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</si>
  <si>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</si>
  <si>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</si>
  <si>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</si>
  <si>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</si>
  <si>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</si>
  <si>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</si>
  <si>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</si>
  <si>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</si>
  <si>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</si>
  <si>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</si>
  <si>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</si>
  <si>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PROTEÇÃO DA CABEÇA DO TIRANTE COM USO DE FÔRMAS METÁLICAS, 50 UTILIZAÇÕES, E CONCRETO FCK =15 MPA. AF_11/2023</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</si>
  <si>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</si>
  <si>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</si>
  <si>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</si>
  <si>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</si>
  <si>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</si>
  <si>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</si>
  <si>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</si>
  <si>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</si>
  <si>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</si>
  <si>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</si>
  <si>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</si>
  <si>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</si>
  <si>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</si>
  <si>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</si>
  <si>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</si>
  <si>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</si>
  <si>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</si>
  <si>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</si>
  <si>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</si>
  <si>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</si>
  <si>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</si>
  <si>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</si>
  <si>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</si>
  <si>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</si>
  <si>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</si>
  <si>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</si>
  <si>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</si>
  <si>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</si>
  <si>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</si>
  <si>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</si>
  <si>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</si>
  <si>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</si>
  <si>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</si>
  <si>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</si>
  <si>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</si>
  <si>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</si>
  <si>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</si>
  <si>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</si>
  <si>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</si>
  <si>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</si>
  <si>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</si>
  <si>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</si>
  <si>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</si>
  <si>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</si>
  <si>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</si>
  <si>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</si>
  <si>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</si>
  <si>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</si>
  <si>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</si>
  <si>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</si>
  <si>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</si>
  <si>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</si>
  <si>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</si>
  <si>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</si>
  <si>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</si>
  <si>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</si>
  <si>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</si>
  <si>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</si>
  <si>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</si>
  <si>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</si>
  <si>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</si>
  <si>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</si>
  <si>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</si>
  <si>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</si>
  <si>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</si>
  <si>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</si>
  <si>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</si>
  <si>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</si>
  <si>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</si>
  <si>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</si>
  <si>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</si>
  <si>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</si>
  <si>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</si>
  <si>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</si>
  <si>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</si>
  <si>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</si>
  <si>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</si>
  <si>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</si>
  <si>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</si>
  <si>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</si>
  <si>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</si>
  <si>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</si>
  <si>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</si>
  <si>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</si>
  <si>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</si>
  <si>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</si>
  <si>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</si>
  <si>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</si>
  <si>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</si>
  <si>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</si>
  <si>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</si>
  <si>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</si>
  <si>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</si>
  <si>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</si>
  <si>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</si>
  <si>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</si>
  <si>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</si>
  <si>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</si>
  <si>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</si>
  <si>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</si>
  <si>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</si>
  <si>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</si>
  <si>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</si>
  <si>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</si>
  <si>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</si>
  <si>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</si>
  <si>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</si>
  <si>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</si>
  <si>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</si>
  <si>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</si>
  <si>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</si>
  <si>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</si>
  <si>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</si>
  <si>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</si>
  <si>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</si>
  <si>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</si>
  <si>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</si>
  <si>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</si>
  <si>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</si>
  <si>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</si>
  <si>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</si>
  <si>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</si>
  <si>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</si>
  <si>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</si>
  <si>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</si>
  <si>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</si>
  <si>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</si>
  <si>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</si>
  <si>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</si>
  <si>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</si>
  <si>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</si>
  <si>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</si>
  <si>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</si>
  <si>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</si>
  <si>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</si>
  <si>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</si>
  <si>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</si>
  <si>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</si>
  <si>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</si>
  <si>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</si>
  <si>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</si>
  <si>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</si>
  <si>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</si>
  <si>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</si>
  <si>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</si>
  <si>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</si>
  <si>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</si>
  <si>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</si>
  <si>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</si>
  <si>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</si>
  <si>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</si>
  <si>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</si>
  <si>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</si>
  <si>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</si>
  <si>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</si>
  <si>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</si>
  <si>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</si>
  <si>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</si>
  <si>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</si>
  <si>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</si>
  <si>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</si>
  <si>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</si>
  <si>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</si>
  <si>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</si>
  <si>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</si>
  <si>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</si>
  <si>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</si>
  <si>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</si>
  <si>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</si>
  <si>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</si>
  <si>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</si>
  <si>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</si>
  <si>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</si>
  <si>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</si>
  <si>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</si>
  <si>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</si>
  <si>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</si>
  <si>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</si>
  <si>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</si>
  <si>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</si>
  <si>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</si>
  <si>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</si>
  <si>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</si>
  <si>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</si>
  <si>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</si>
  <si>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</si>
  <si>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</si>
  <si>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</si>
  <si>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</si>
  <si>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</si>
  <si>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</si>
  <si>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</si>
  <si>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</si>
  <si>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</si>
  <si>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</si>
  <si>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</si>
  <si>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</si>
  <si>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</si>
  <si>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</si>
  <si>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</si>
  <si>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</si>
  <si>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</si>
  <si>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</si>
  <si>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</si>
  <si>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</si>
  <si>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</si>
  <si>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</si>
  <si>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</si>
  <si>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</si>
  <si>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</si>
  <si>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</si>
  <si>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</si>
  <si>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</si>
  <si>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</si>
  <si>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</si>
  <si>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MADEIRA SERRADA, E=25 MM. AF_11/2020</t>
  </si>
  <si>
    <t>FABRICAÇÃO DE FÔRMA PARA ESCADA DUPLA COM 2 LANCES EM X E LAJE CASCATA, EM MADEIRA SERRADA, E=25 MM. AF_11/2020</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</si>
  <si>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</si>
  <si>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</si>
  <si>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</si>
  <si>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</si>
  <si>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</si>
  <si>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</si>
  <si>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</si>
  <si>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</si>
  <si>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</si>
  <si>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</si>
  <si>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</si>
  <si>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</si>
  <si>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</si>
  <si>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</si>
  <si>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</si>
  <si>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</si>
  <si>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</si>
  <si>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</si>
  <si>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</si>
  <si>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</si>
  <si>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</si>
  <si>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</si>
  <si>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</si>
  <si>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</si>
  <si>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</si>
  <si>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</si>
  <si>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</si>
  <si>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</si>
  <si>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</si>
  <si>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</si>
  <si>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</si>
  <si>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</si>
  <si>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</si>
  <si>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</si>
  <si>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</si>
  <si>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</si>
  <si>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</si>
  <si>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</si>
  <si>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</si>
  <si>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</si>
  <si>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</si>
  <si>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</si>
  <si>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</si>
  <si>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</si>
  <si>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</si>
  <si>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</si>
  <si>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</si>
  <si>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</si>
  <si>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</si>
  <si>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</si>
  <si>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</si>
  <si>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</si>
  <si>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</si>
  <si>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</si>
  <si>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</si>
  <si>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</si>
  <si>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</si>
  <si>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</si>
  <si>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</si>
  <si>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</si>
  <si>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</si>
  <si>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</si>
  <si>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</si>
  <si>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</si>
  <si>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</si>
  <si>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</si>
  <si>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</si>
  <si>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</si>
  <si>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</si>
  <si>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</si>
  <si>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</si>
  <si>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</si>
  <si>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</si>
  <si>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</si>
  <si>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</si>
  <si>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</si>
  <si>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</si>
  <si>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</si>
  <si>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</si>
  <si>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</si>
  <si>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</si>
  <si>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</si>
  <si>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</si>
  <si>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</si>
  <si>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</si>
  <si>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</si>
  <si>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</si>
  <si>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</si>
  <si>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</si>
  <si>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</si>
  <si>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</si>
  <si>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</si>
  <si>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</si>
  <si>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</si>
  <si>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</si>
  <si>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</si>
  <si>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</si>
  <si>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</si>
  <si>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</si>
  <si>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</si>
  <si>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</si>
  <si>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</si>
  <si>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</si>
  <si>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</si>
  <si>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</si>
  <si>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</si>
  <si>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</si>
  <si>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</si>
  <si>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</si>
  <si>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</si>
  <si>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</si>
  <si>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</si>
  <si>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</si>
  <si>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</si>
  <si>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</si>
  <si>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</si>
  <si>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</si>
  <si>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</si>
  <si>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</si>
  <si>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</si>
  <si>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</si>
  <si>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</si>
  <si>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</si>
  <si>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</si>
  <si>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</si>
  <si>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</si>
  <si>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</si>
  <si>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</si>
  <si>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</si>
  <si>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</si>
  <si>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</si>
  <si>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</si>
  <si>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</si>
  <si>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</si>
  <si>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</si>
  <si>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</si>
  <si>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</si>
  <si>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</si>
  <si>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</si>
  <si>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</si>
  <si>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</si>
  <si>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</si>
  <si>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</si>
  <si>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</si>
  <si>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</si>
  <si>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</si>
  <si>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</si>
  <si>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</si>
  <si>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</si>
  <si>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</si>
  <si>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</si>
  <si>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</si>
  <si>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</si>
  <si>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</si>
  <si>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</si>
  <si>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</si>
  <si>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</si>
  <si>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</si>
  <si>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</si>
  <si>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</si>
  <si>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</si>
  <si>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</si>
  <si>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</si>
  <si>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</si>
  <si>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</si>
  <si>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</si>
  <si>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</si>
  <si>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</si>
  <si>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</si>
  <si>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</si>
  <si>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</si>
  <si>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</si>
  <si>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</si>
  <si>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</si>
  <si>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</si>
  <si>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</si>
  <si>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</si>
  <si>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</si>
  <si>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</si>
  <si>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</si>
  <si>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</si>
  <si>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</si>
  <si>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</si>
  <si>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</si>
  <si>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</si>
  <si>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</si>
  <si>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</si>
  <si>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</si>
  <si>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</si>
  <si>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</si>
  <si>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</si>
  <si>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</si>
  <si>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</si>
  <si>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</si>
  <si>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</si>
  <si>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</si>
  <si>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</si>
  <si>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</si>
  <si>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</si>
  <si>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</si>
  <si>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</si>
  <si>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</si>
  <si>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</si>
  <si>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</si>
  <si>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</si>
  <si>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</si>
  <si>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</si>
  <si>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</si>
  <si>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</si>
  <si>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</si>
  <si>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</si>
  <si>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</si>
  <si>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</si>
  <si>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</si>
  <si>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</si>
  <si>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</si>
  <si>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</si>
  <si>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</si>
  <si>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</si>
  <si>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</si>
  <si>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</si>
  <si>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</si>
  <si>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</si>
  <si>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</si>
  <si>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</si>
  <si>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</si>
  <si>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</si>
  <si>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</si>
  <si>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</si>
  <si>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</si>
  <si>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</si>
  <si>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</si>
  <si>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</si>
  <si>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</si>
  <si>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</si>
  <si>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</si>
  <si>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</si>
  <si>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</si>
  <si>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</si>
  <si>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</si>
  <si>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</si>
  <si>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</si>
  <si>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</si>
  <si>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</si>
  <si>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</si>
  <si>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</si>
  <si>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</si>
  <si>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</si>
  <si>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</si>
  <si>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</si>
  <si>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</si>
  <si>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</si>
  <si>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</si>
  <si>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</si>
  <si>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</si>
  <si>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</si>
  <si>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</si>
  <si>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</si>
  <si>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</si>
  <si>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</si>
  <si>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</si>
  <si>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</si>
  <si>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</si>
  <si>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</si>
  <si>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</si>
  <si>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</si>
  <si>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</si>
  <si>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</si>
  <si>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</si>
  <si>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</si>
  <si>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</si>
  <si>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</si>
  <si>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</si>
  <si>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</si>
  <si>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</si>
  <si>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</si>
  <si>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</si>
  <si>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</si>
  <si>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</si>
  <si>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</si>
  <si>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</si>
  <si>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</si>
  <si>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</si>
  <si>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</si>
  <si>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</si>
  <si>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</si>
  <si>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</si>
  <si>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</si>
  <si>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</si>
  <si>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</si>
  <si>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</si>
  <si>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</si>
  <si>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</si>
  <si>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</si>
  <si>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</si>
  <si>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</si>
  <si>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</si>
  <si>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</si>
  <si>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</si>
  <si>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</si>
  <si>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</si>
  <si>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</si>
  <si>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</si>
  <si>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</si>
  <si>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</si>
  <si>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</si>
  <si>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</si>
  <si>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</si>
  <si>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</si>
  <si>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</si>
  <si>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</si>
  <si>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</si>
  <si>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</si>
  <si>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</si>
  <si>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</si>
  <si>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</si>
  <si>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</si>
  <si>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</si>
  <si>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</si>
  <si>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</si>
  <si>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</si>
  <si>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</si>
  <si>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</si>
  <si>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</si>
  <si>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</si>
  <si>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</si>
  <si>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</si>
  <si>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</si>
  <si>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</si>
  <si>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</si>
  <si>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</si>
  <si>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</si>
  <si>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</si>
  <si>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</si>
  <si>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</si>
  <si>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</si>
  <si>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</si>
  <si>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</si>
  <si>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</si>
  <si>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</si>
  <si>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</si>
  <si>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</si>
  <si>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</si>
  <si>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</si>
  <si>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</si>
  <si>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</si>
  <si>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</si>
  <si>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</si>
  <si>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</si>
  <si>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</si>
  <si>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</si>
  <si>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</si>
  <si>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</si>
  <si>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</si>
  <si>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</si>
  <si>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</si>
  <si>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</si>
  <si>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</si>
  <si>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</si>
  <si>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</si>
  <si>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</si>
  <si>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</si>
  <si>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</si>
  <si>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</si>
  <si>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</si>
  <si>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</si>
  <si>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</si>
  <si>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</si>
  <si>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</si>
  <si>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</si>
  <si>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</si>
  <si>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</si>
  <si>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</si>
  <si>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</si>
  <si>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</si>
  <si>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</si>
  <si>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</si>
  <si>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</si>
  <si>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</si>
  <si>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</si>
  <si>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</si>
  <si>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</si>
  <si>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</si>
  <si>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</si>
  <si>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</si>
  <si>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</si>
  <si>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</si>
  <si>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</si>
  <si>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</si>
  <si>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</si>
  <si>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</si>
  <si>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</si>
  <si>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</si>
  <si>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</si>
  <si>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</si>
  <si>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</si>
  <si>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</si>
  <si>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</si>
  <si>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</si>
  <si>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</si>
  <si>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</si>
  <si>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</si>
  <si>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</si>
  <si>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</si>
  <si>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</si>
  <si>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</si>
  <si>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</si>
  <si>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</si>
  <si>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</si>
  <si>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</si>
  <si>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</si>
  <si>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</si>
  <si>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</si>
  <si>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</si>
  <si>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</si>
  <si>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</si>
  <si>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</si>
  <si>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</si>
  <si>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</si>
  <si>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</si>
  <si>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</si>
  <si>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</si>
  <si>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</si>
  <si>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</si>
  <si>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</si>
  <si>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</si>
  <si>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</si>
  <si>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</si>
  <si>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</si>
  <si>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</si>
  <si>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</si>
  <si>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</si>
  <si>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</si>
  <si>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</si>
  <si>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</si>
  <si>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</si>
  <si>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</si>
  <si>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</si>
  <si>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</si>
  <si>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</si>
  <si>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</si>
  <si>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</si>
  <si>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</si>
  <si>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</si>
  <si>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</si>
  <si>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</si>
  <si>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</si>
  <si>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</si>
  <si>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</si>
  <si>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</si>
  <si>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</si>
  <si>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</si>
  <si>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</si>
  <si>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</si>
  <si>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</si>
  <si>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</si>
  <si>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</si>
  <si>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</si>
  <si>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</si>
  <si>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</si>
  <si>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</si>
  <si>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</si>
  <si>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</si>
  <si>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</si>
  <si>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</si>
  <si>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</si>
  <si>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</si>
  <si>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</si>
  <si>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</si>
  <si>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</si>
  <si>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</si>
  <si>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</si>
  <si>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</si>
  <si>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</si>
  <si>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</si>
  <si>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</si>
  <si>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</si>
  <si>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</si>
  <si>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</si>
  <si>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COAXIAL RG6 95% - FORNECIMENTO E INSTALAÇÃO. AF_11/2019</t>
  </si>
  <si>
    <t>CABO COAXIAL RG11 95% - FORNECIMENTO E INSTALAÇÃO. AF_11/2019</t>
  </si>
  <si>
    <t>CABO COAXIAL RG59 95% - FORNECIMENTO E INSTALAÇÃO. AF_11/2019</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</si>
  <si>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</si>
  <si>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</si>
  <si>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</si>
  <si>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</si>
  <si>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</si>
  <si>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</si>
  <si>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</si>
  <si>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</si>
  <si>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</si>
  <si>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</si>
  <si>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</si>
  <si>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</si>
  <si>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</si>
  <si>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</si>
  <si>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</si>
  <si>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</si>
  <si>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</si>
  <si>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</si>
  <si>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</si>
  <si>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</si>
  <si>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</si>
  <si>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</si>
  <si>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</si>
  <si>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</si>
  <si>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</si>
  <si>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</si>
  <si>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</si>
  <si>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</si>
  <si>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</si>
  <si>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</si>
  <si>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</si>
  <si>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</si>
  <si>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</si>
  <si>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</si>
  <si>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</si>
  <si>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</si>
  <si>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</si>
  <si>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</si>
  <si>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</si>
  <si>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</si>
  <si>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</si>
  <si>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</si>
  <si>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</si>
  <si>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</si>
  <si>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</si>
  <si>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</si>
  <si>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</si>
  <si>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</si>
  <si>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</si>
  <si>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</si>
  <si>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</si>
  <si>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</si>
  <si>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</si>
  <si>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</si>
  <si>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</si>
  <si>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</si>
  <si>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</si>
  <si>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</si>
  <si>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</si>
  <si>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</si>
  <si>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</si>
  <si>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</si>
  <si>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</si>
  <si>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</si>
  <si>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</si>
  <si>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</si>
  <si>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</si>
  <si>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</si>
  <si>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</si>
  <si>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</si>
  <si>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</si>
  <si>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</si>
  <si>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</si>
  <si>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</si>
  <si>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LUVA DE CORRER, PVC, SOLDÁVEL, DN 40MM, INSTALADO EM PRUMADA DE ÁGUA   FORNECIMENTO E INSTALAÇÃO. AF_06/2022</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</si>
  <si>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</si>
  <si>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</si>
  <si>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</si>
  <si>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</si>
  <si>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</si>
  <si>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</si>
  <si>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</si>
  <si>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</si>
  <si>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</si>
  <si>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</si>
  <si>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</si>
  <si>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</si>
  <si>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</si>
  <si>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</si>
  <si>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</si>
  <si>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</si>
  <si>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</si>
  <si>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</si>
  <si>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</si>
  <si>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</si>
  <si>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</si>
  <si>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</si>
  <si>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</si>
  <si>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</si>
  <si>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</si>
  <si>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</si>
  <si>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</si>
  <si>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</si>
  <si>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</si>
  <si>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</si>
  <si>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</si>
  <si>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</si>
  <si>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</si>
  <si>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</si>
  <si>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</si>
  <si>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</si>
  <si>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</si>
  <si>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</si>
  <si>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</si>
  <si>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</si>
  <si>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</si>
  <si>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</si>
  <si>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</si>
  <si>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</si>
  <si>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</si>
  <si>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</si>
  <si>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</si>
  <si>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</si>
  <si>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</si>
  <si>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</si>
  <si>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</si>
  <si>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</si>
  <si>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</si>
  <si>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</si>
  <si>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</si>
  <si>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</si>
  <si>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</si>
  <si>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</si>
  <si>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</si>
  <si>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</si>
  <si>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</si>
  <si>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</si>
  <si>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</si>
  <si>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</si>
  <si>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</si>
  <si>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</si>
  <si>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</si>
  <si>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</si>
  <si>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</si>
  <si>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</si>
  <si>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</si>
  <si>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</si>
  <si>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</si>
  <si>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</si>
  <si>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</si>
  <si>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</si>
  <si>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</si>
  <si>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</si>
  <si>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</si>
  <si>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</si>
  <si>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</si>
  <si>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</si>
  <si>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</si>
  <si>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</si>
  <si>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</si>
  <si>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</si>
  <si>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</si>
  <si>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</si>
  <si>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</si>
  <si>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</si>
  <si>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</si>
  <si>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</si>
  <si>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</si>
  <si>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</si>
  <si>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</si>
  <si>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</si>
  <si>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</si>
  <si>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</si>
  <si>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</si>
  <si>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</si>
  <si>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</si>
  <si>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</si>
  <si>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</si>
  <si>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</si>
  <si>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</si>
  <si>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</si>
  <si>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</si>
  <si>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</si>
  <si>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</si>
  <si>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</si>
  <si>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</si>
  <si>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</si>
  <si>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</si>
  <si>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</si>
  <si>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</si>
  <si>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</si>
  <si>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</si>
  <si>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</si>
  <si>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</si>
  <si>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</si>
  <si>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</si>
  <si>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</si>
  <si>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</si>
  <si>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</si>
  <si>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</si>
  <si>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</si>
  <si>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</si>
  <si>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</si>
  <si>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</si>
  <si>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</si>
  <si>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</si>
  <si>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</si>
  <si>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</si>
  <si>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</si>
  <si>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</si>
  <si>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</si>
  <si>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</si>
  <si>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</si>
  <si>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</si>
  <si>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</si>
  <si>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</si>
  <si>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</si>
  <si>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</si>
  <si>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</si>
  <si>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</si>
  <si>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</si>
  <si>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</si>
  <si>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</si>
  <si>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</si>
  <si>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</si>
  <si>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</si>
  <si>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</si>
  <si>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</si>
  <si>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</si>
  <si>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</si>
  <si>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</si>
  <si>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</si>
  <si>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</si>
  <si>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</si>
  <si>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</si>
  <si>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</si>
  <si>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</si>
  <si>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</si>
  <si>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</si>
  <si>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</si>
  <si>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</si>
  <si>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</si>
  <si>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</si>
  <si>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</si>
  <si>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</si>
  <si>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</si>
  <si>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</si>
  <si>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</si>
  <si>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</si>
  <si>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</si>
  <si>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</si>
  <si>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</si>
  <si>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</si>
  <si>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</si>
  <si>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</si>
  <si>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</si>
  <si>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</si>
  <si>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</si>
  <si>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</si>
  <si>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</si>
  <si>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</si>
  <si>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</si>
  <si>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</si>
  <si>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</si>
  <si>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</si>
  <si>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</si>
  <si>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</si>
  <si>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</si>
  <si>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</si>
  <si>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</si>
  <si>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</si>
  <si>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</si>
  <si>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</si>
  <si>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</si>
  <si>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</si>
  <si>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</si>
  <si>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</si>
  <si>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</si>
  <si>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</si>
  <si>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</si>
  <si>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</si>
  <si>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</si>
  <si>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</si>
  <si>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</si>
  <si>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</si>
  <si>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</si>
  <si>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</si>
  <si>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</si>
  <si>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</si>
  <si>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</si>
  <si>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</si>
  <si>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</si>
  <si>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</si>
  <si>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</si>
  <si>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</si>
  <si>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</si>
  <si>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</si>
  <si>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</si>
  <si>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</si>
  <si>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</si>
  <si>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</si>
  <si>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</si>
  <si>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</si>
  <si>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</si>
  <si>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</si>
  <si>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</si>
  <si>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</si>
  <si>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</si>
  <si>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</si>
  <si>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</si>
  <si>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</si>
  <si>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</si>
  <si>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</si>
  <si>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</si>
  <si>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</si>
  <si>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</si>
  <si>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</si>
  <si>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</si>
  <si>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</si>
  <si>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</si>
  <si>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</si>
  <si>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</si>
  <si>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</si>
  <si>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</si>
  <si>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</si>
  <si>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</si>
  <si>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DE REDUÇÃO, CPVC, SOLDÁVEL, DN 28 X 22 MM,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</si>
  <si>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</si>
  <si>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</si>
  <si>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</si>
  <si>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</si>
  <si>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</si>
  <si>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</si>
  <si>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</si>
  <si>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</si>
  <si>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</si>
  <si>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</si>
  <si>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</si>
  <si>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</si>
  <si>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</si>
  <si>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</si>
  <si>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</si>
  <si>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</si>
  <si>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</si>
  <si>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</si>
  <si>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</si>
  <si>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</si>
  <si>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</si>
  <si>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</si>
  <si>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</si>
  <si>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</si>
  <si>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</si>
  <si>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</si>
  <si>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</si>
  <si>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</si>
  <si>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</si>
  <si>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</si>
  <si>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</si>
  <si>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</si>
  <si>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</si>
  <si>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</si>
  <si>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</si>
  <si>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</si>
  <si>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</si>
  <si>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</si>
  <si>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</si>
  <si>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</si>
  <si>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</si>
  <si>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</si>
  <si>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</si>
  <si>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</si>
  <si>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</si>
  <si>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</si>
  <si>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</si>
  <si>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</si>
  <si>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</si>
  <si>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</si>
  <si>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</si>
  <si>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</si>
  <si>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</si>
  <si>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</si>
  <si>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</si>
  <si>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</si>
  <si>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</si>
  <si>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</si>
  <si>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</si>
  <si>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</si>
  <si>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</si>
  <si>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</si>
  <si>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</si>
  <si>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</si>
  <si>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</si>
  <si>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</si>
  <si>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</si>
  <si>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</si>
  <si>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</si>
  <si>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</si>
  <si>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</si>
  <si>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</si>
  <si>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</si>
  <si>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</si>
  <si>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</si>
  <si>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</si>
  <si>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</si>
  <si>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</si>
  <si>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</si>
  <si>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</si>
  <si>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</si>
  <si>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</si>
  <si>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</si>
  <si>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</si>
  <si>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</si>
  <si>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</si>
  <si>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</si>
  <si>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</si>
  <si>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</si>
  <si>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</si>
  <si>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</si>
  <si>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</si>
  <si>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</si>
  <si>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</si>
  <si>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</si>
  <si>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</si>
  <si>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</si>
  <si>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</si>
  <si>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</si>
  <si>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</si>
  <si>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</si>
  <si>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</si>
  <si>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</si>
  <si>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</si>
  <si>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</si>
  <si>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</si>
  <si>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</si>
  <si>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</si>
  <si>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</si>
  <si>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</si>
  <si>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</si>
  <si>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</si>
  <si>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</si>
  <si>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</si>
  <si>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</si>
  <si>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</si>
  <si>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</si>
  <si>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</si>
  <si>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</si>
  <si>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</si>
  <si>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</si>
  <si>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</si>
  <si>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</si>
  <si>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</si>
  <si>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</si>
  <si>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</si>
  <si>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</si>
  <si>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</si>
  <si>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</si>
  <si>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</si>
  <si>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</si>
  <si>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</si>
  <si>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</si>
  <si>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</si>
  <si>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</si>
  <si>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</si>
  <si>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</si>
  <si>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</si>
  <si>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</si>
  <si>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</si>
  <si>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</si>
  <si>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</si>
  <si>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</si>
  <si>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</si>
  <si>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</si>
  <si>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</si>
  <si>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</si>
  <si>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</si>
  <si>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</si>
  <si>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</si>
  <si>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</si>
  <si>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</si>
  <si>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</si>
  <si>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</si>
  <si>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</si>
  <si>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</si>
  <si>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</si>
  <si>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</si>
  <si>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</si>
  <si>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</si>
  <si>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</si>
  <si>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</si>
  <si>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</si>
  <si>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</si>
  <si>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</si>
  <si>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</si>
  <si>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</si>
  <si>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</si>
  <si>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</si>
  <si>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</si>
  <si>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</si>
  <si>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</si>
  <si>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</si>
  <si>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</si>
  <si>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</si>
  <si>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</si>
  <si>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</si>
  <si>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</si>
  <si>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</si>
  <si>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</si>
  <si>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</si>
  <si>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</si>
  <si>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</si>
  <si>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</si>
  <si>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</si>
  <si>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</si>
  <si>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</si>
  <si>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</si>
  <si>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</si>
  <si>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</si>
  <si>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</si>
  <si>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</si>
  <si>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</si>
  <si>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</si>
  <si>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</si>
  <si>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</si>
  <si>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</si>
  <si>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</si>
  <si>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</si>
  <si>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</si>
  <si>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</si>
  <si>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</si>
  <si>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</si>
  <si>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</si>
  <si>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</si>
  <si>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</si>
  <si>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</si>
  <si>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</si>
  <si>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</si>
  <si>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</si>
  <si>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</si>
  <si>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</si>
  <si>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</si>
  <si>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</si>
  <si>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</si>
  <si>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</si>
  <si>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</si>
  <si>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</si>
  <si>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</si>
  <si>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</si>
  <si>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</si>
  <si>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</si>
  <si>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</si>
  <si>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</si>
  <si>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</si>
  <si>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</si>
  <si>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</si>
  <si>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</si>
  <si>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</si>
  <si>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</si>
  <si>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</si>
  <si>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</si>
  <si>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</si>
  <si>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</si>
  <si>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</si>
  <si>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</si>
  <si>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</si>
  <si>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</si>
  <si>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</si>
  <si>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</si>
  <si>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</si>
  <si>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</si>
  <si>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</si>
  <si>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</si>
  <si>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</si>
  <si>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</si>
  <si>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</si>
  <si>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</si>
  <si>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</si>
  <si>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</si>
  <si>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</si>
  <si>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</si>
  <si>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</si>
  <si>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</si>
  <si>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</si>
  <si>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</si>
  <si>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</si>
  <si>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</si>
  <si>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</si>
  <si>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</si>
  <si>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</si>
  <si>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</si>
  <si>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</si>
  <si>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</si>
  <si>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</si>
  <si>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</si>
  <si>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</si>
  <si>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</si>
  <si>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</si>
  <si>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</si>
  <si>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</si>
  <si>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</si>
  <si>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</si>
  <si>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</si>
  <si>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</si>
  <si>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</si>
  <si>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</si>
  <si>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</si>
  <si>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</si>
  <si>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</si>
  <si>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</si>
  <si>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</si>
  <si>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</si>
  <si>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</si>
  <si>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</si>
  <si>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</si>
  <si>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</si>
  <si>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</si>
  <si>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</si>
  <si>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</si>
  <si>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</si>
  <si>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</si>
  <si>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</si>
  <si>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</si>
  <si>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</si>
  <si>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</si>
  <si>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</si>
  <si>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</si>
  <si>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</si>
  <si>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</si>
  <si>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</si>
  <si>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</si>
  <si>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</si>
  <si>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</si>
  <si>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</si>
  <si>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</si>
  <si>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</si>
  <si>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</si>
  <si>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</si>
  <si>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</si>
  <si>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</si>
  <si>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</si>
  <si>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</si>
  <si>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</si>
  <si>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</si>
  <si>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</si>
  <si>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</si>
  <si>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</si>
  <si>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</si>
  <si>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</si>
  <si>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</si>
  <si>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</si>
  <si>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</si>
  <si>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</si>
  <si>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</si>
  <si>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</si>
  <si>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</si>
  <si>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</si>
  <si>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</si>
  <si>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</si>
  <si>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</si>
  <si>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</si>
  <si>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</si>
  <si>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</si>
  <si>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</si>
  <si>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</si>
  <si>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</si>
  <si>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</si>
  <si>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</si>
  <si>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</si>
  <si>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</si>
  <si>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</si>
  <si>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</si>
  <si>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</si>
  <si>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</si>
  <si>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</si>
  <si>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</si>
  <si>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</si>
  <si>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</si>
  <si>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</si>
  <si>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</si>
  <si>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</si>
  <si>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</si>
  <si>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</si>
  <si>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</si>
  <si>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</si>
  <si>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</si>
  <si>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</si>
  <si>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</si>
  <si>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</si>
  <si>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</si>
  <si>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</si>
  <si>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</si>
  <si>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</si>
  <si>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</si>
  <si>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</si>
  <si>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</si>
  <si>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</si>
  <si>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</si>
  <si>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</si>
  <si>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</si>
  <si>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</si>
  <si>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</si>
  <si>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</si>
  <si>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</si>
  <si>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</si>
  <si>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</si>
  <si>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</si>
  <si>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</si>
  <si>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</si>
  <si>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</si>
  <si>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</si>
  <si>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</si>
  <si>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</si>
  <si>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</si>
  <si>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</si>
  <si>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</si>
  <si>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</si>
  <si>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</si>
  <si>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</si>
  <si>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</si>
  <si>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</si>
  <si>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</si>
  <si>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</si>
  <si>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</si>
  <si>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</si>
  <si>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</si>
  <si>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</si>
  <si>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</si>
  <si>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</si>
  <si>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</si>
  <si>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</si>
  <si>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</si>
  <si>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</si>
  <si>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</si>
  <si>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</si>
  <si>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</si>
  <si>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</si>
  <si>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</si>
  <si>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</si>
  <si>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</si>
  <si>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</si>
  <si>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</si>
  <si>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</si>
  <si>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</si>
  <si>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</si>
  <si>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</si>
  <si>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</si>
  <si>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</si>
  <si>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</si>
  <si>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</si>
  <si>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</si>
  <si>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</si>
  <si>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</si>
  <si>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</si>
  <si>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</si>
  <si>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</si>
  <si>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</si>
  <si>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</si>
  <si>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</si>
  <si>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</si>
  <si>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</si>
  <si>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</si>
  <si>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</si>
  <si>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</si>
  <si>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</si>
  <si>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</si>
  <si>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</si>
  <si>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</si>
  <si>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</si>
  <si>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</si>
  <si>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</si>
  <si>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</si>
  <si>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</si>
  <si>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</si>
  <si>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</si>
  <si>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</si>
  <si>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</si>
  <si>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</si>
  <si>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</si>
  <si>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</si>
  <si>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</si>
  <si>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</si>
  <si>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</si>
  <si>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</si>
  <si>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</si>
  <si>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</si>
  <si>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</si>
  <si>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</si>
  <si>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</si>
  <si>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</si>
  <si>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</si>
  <si>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</si>
  <si>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</si>
  <si>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</si>
  <si>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</si>
  <si>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</si>
  <si>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</si>
  <si>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</si>
  <si>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</si>
  <si>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</si>
  <si>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</si>
  <si>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</si>
  <si>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</si>
  <si>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</si>
  <si>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</si>
  <si>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</si>
  <si>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</si>
  <si>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</si>
  <si>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</si>
  <si>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</si>
  <si>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</si>
  <si>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</si>
  <si>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</si>
  <si>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</si>
  <si>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</si>
  <si>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</si>
  <si>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</si>
  <si>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</si>
  <si>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</si>
  <si>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</si>
  <si>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</si>
  <si>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</si>
  <si>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</si>
  <si>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</si>
  <si>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</si>
  <si>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</si>
  <si>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</si>
  <si>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</si>
  <si>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</si>
  <si>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</si>
  <si>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</si>
  <si>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</si>
  <si>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</si>
  <si>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</si>
  <si>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</si>
  <si>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</si>
  <si>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</si>
  <si>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</si>
  <si>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</si>
  <si>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</si>
  <si>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</si>
  <si>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</si>
  <si>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</si>
  <si>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</si>
  <si>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</si>
  <si>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</si>
  <si>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</si>
  <si>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</si>
  <si>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</si>
  <si>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</si>
  <si>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</si>
  <si>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</si>
  <si>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</si>
  <si>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</si>
  <si>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</si>
  <si>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</si>
  <si>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</si>
  <si>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</si>
  <si>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</si>
  <si>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</si>
  <si>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</si>
  <si>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</si>
  <si>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</si>
  <si>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</si>
  <si>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</si>
  <si>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</si>
  <si>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</si>
  <si>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</si>
  <si>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</si>
  <si>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</si>
  <si>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</si>
  <si>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</si>
  <si>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</si>
  <si>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</si>
  <si>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</si>
  <si>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</si>
  <si>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</si>
  <si>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</si>
  <si>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</si>
  <si>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</si>
  <si>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</si>
  <si>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</si>
  <si>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</si>
  <si>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</si>
  <si>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</si>
  <si>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</si>
  <si>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</si>
  <si>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</si>
  <si>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</si>
  <si>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</si>
  <si>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</si>
  <si>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</si>
  <si>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</si>
  <si>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</si>
  <si>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</si>
  <si>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</si>
  <si>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AF_03/2024</t>
  </si>
  <si>
    <t>CONTRAPISO EM ARGAMASSA PRONTA, PREPARO MANUAL, APLICADO EM ÁREAS SECAS SOBRE LAJE, ADERIDO, ACABAMENTO NÃO REFORÇADO, ESPESSURA 2CM. AF_07/2021</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</si>
  <si>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</si>
  <si>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</si>
  <si>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</si>
  <si>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</si>
  <si>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</si>
  <si>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</si>
  <si>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</si>
  <si>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</si>
  <si>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</si>
  <si>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</si>
  <si>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</si>
  <si>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</si>
  <si>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</si>
  <si>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</si>
  <si>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</si>
  <si>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</si>
  <si>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</si>
  <si>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</si>
  <si>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</si>
  <si>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</si>
  <si>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</si>
  <si>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</si>
  <si>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</si>
  <si>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</si>
  <si>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</si>
  <si>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</si>
  <si>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</si>
  <si>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</si>
  <si>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</si>
  <si>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</si>
  <si>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</si>
  <si>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</si>
  <si>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</si>
  <si>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</si>
  <si>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</si>
  <si>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</si>
  <si>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</si>
  <si>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</si>
  <si>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</si>
  <si>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</si>
  <si>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</si>
  <si>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</si>
  <si>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</si>
  <si>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</si>
  <si>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</si>
  <si>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</si>
  <si>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</si>
  <si>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</si>
  <si>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</si>
  <si>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</si>
  <si>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</si>
  <si>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</si>
  <si>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</si>
  <si>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</si>
  <si>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</si>
  <si>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</si>
  <si>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</si>
  <si>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</si>
  <si>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</si>
  <si>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</si>
  <si>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</si>
  <si>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</si>
  <si>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MANUAL, APLICADA MANUALMENTE EM SUPERFÍCIES EXTERNAS DA SACADA, ESPESSURA MAIOR OU IGUAL A 50 MM, SEM USO DE TELA METÁLICA DE REFORÇO CONTRA FISSURAÇÃO.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</si>
  <si>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</si>
  <si>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</si>
  <si>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</si>
  <si>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</si>
  <si>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</si>
  <si>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</si>
  <si>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</si>
  <si>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</si>
  <si>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</si>
  <si>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</si>
  <si>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</si>
  <si>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</si>
  <si>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</si>
  <si>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</si>
  <si>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</si>
  <si>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</si>
  <si>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</si>
  <si>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</si>
  <si>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</si>
  <si>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</si>
  <si>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</si>
  <si>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</si>
  <si>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</si>
  <si>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</si>
  <si>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</si>
  <si>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</si>
  <si>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</si>
  <si>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</si>
  <si>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</si>
  <si>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</si>
  <si>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</si>
  <si>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</si>
  <si>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</si>
  <si>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</si>
  <si>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</si>
  <si>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</si>
  <si>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</si>
  <si>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</si>
  <si>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</si>
  <si>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</si>
  <si>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</si>
  <si>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</si>
  <si>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</si>
  <si>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</si>
  <si>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</si>
  <si>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</si>
  <si>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</si>
  <si>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</si>
  <si>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</si>
  <si>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</si>
  <si>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</si>
  <si>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</si>
  <si>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</si>
  <si>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</si>
  <si>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</si>
  <si>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</si>
  <si>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</si>
  <si>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</si>
  <si>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</si>
  <si>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</si>
  <si>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</si>
  <si>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</si>
  <si>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</si>
  <si>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</si>
  <si>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</si>
  <si>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</si>
  <si>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</si>
  <si>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</si>
  <si>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</si>
  <si>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</si>
  <si>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</si>
  <si>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</si>
  <si>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</si>
  <si>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</si>
  <si>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</si>
  <si>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</si>
  <si>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</si>
  <si>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</si>
  <si>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</si>
  <si>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</si>
  <si>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</si>
  <si>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</si>
  <si>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</si>
  <si>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</si>
  <si>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</si>
  <si>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</si>
  <si>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</si>
  <si>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</si>
  <si>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</si>
  <si>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</si>
  <si>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</si>
  <si>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</si>
  <si>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</si>
  <si>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</si>
  <si>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</si>
  <si>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</si>
  <si>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</si>
  <si>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</si>
  <si>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</si>
  <si>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</si>
  <si>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</si>
  <si>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</si>
  <si>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</si>
  <si>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</si>
  <si>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</si>
  <si>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</si>
  <si>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</si>
  <si>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</si>
  <si>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</si>
  <si>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</si>
  <si>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</si>
  <si>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</si>
  <si>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</si>
  <si>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</si>
  <si>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</si>
  <si>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</si>
  <si>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</si>
  <si>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</si>
  <si>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</si>
  <si>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</si>
  <si>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</si>
  <si>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</si>
  <si>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</si>
  <si>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</si>
  <si>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</si>
  <si>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</si>
  <si>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</si>
  <si>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</si>
  <si>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</si>
  <si>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</si>
  <si>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</si>
  <si>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</si>
  <si>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</si>
  <si>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</si>
  <si>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</si>
  <si>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</si>
  <si>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</si>
  <si>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</si>
  <si>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</si>
  <si>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</si>
  <si>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</si>
  <si>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</si>
  <si>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</si>
  <si>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</si>
  <si>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</si>
  <si>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</si>
  <si>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</si>
  <si>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</si>
  <si>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</si>
  <si>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</si>
  <si>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</si>
  <si>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</si>
  <si>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</si>
  <si>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</si>
  <si>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</si>
  <si>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</si>
  <si>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</si>
  <si>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</si>
  <si>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</si>
  <si>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</si>
  <si>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</si>
  <si>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</si>
  <si>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</si>
  <si>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</si>
  <si>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</si>
  <si>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</si>
  <si>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</si>
  <si>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</si>
  <si>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</si>
  <si>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</si>
  <si>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</si>
  <si>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</si>
  <si>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</si>
  <si>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</si>
  <si>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</si>
  <si>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</si>
  <si>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</si>
  <si>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</si>
  <si>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</si>
  <si>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</si>
  <si>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</si>
  <si>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</si>
  <si>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</si>
  <si>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</si>
  <si>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</si>
  <si>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</si>
  <si>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</si>
  <si>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</si>
  <si>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</si>
  <si>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</si>
  <si>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</si>
  <si>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</si>
  <si>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</si>
  <si>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</si>
  <si>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</si>
  <si>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</si>
  <si>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</si>
  <si>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</si>
  <si>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</si>
  <si>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</si>
  <si>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</si>
  <si>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</si>
  <si>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</si>
  <si>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</si>
  <si>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</si>
  <si>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</si>
  <si>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</si>
  <si>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</si>
  <si>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</si>
  <si>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</si>
  <si>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</si>
  <si>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</si>
  <si>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</si>
  <si>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</si>
  <si>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</si>
  <si>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</si>
  <si>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</si>
  <si>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</si>
  <si>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</si>
  <si>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</si>
  <si>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</si>
  <si>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</si>
  <si>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</si>
  <si>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</si>
  <si>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</si>
  <si>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</si>
  <si>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</si>
  <si>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</si>
  <si>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</si>
  <si>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</si>
  <si>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</si>
  <si>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</si>
  <si>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</si>
  <si>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MOTORISTA DE VEÍCULO LEVE COM ENCARGOS COMPLEMENTARES</t>
  </si>
  <si>
    <t>MES DE COLETA: 04/2024</t>
  </si>
  <si>
    <t>ENCARGOS SOCIAIS (%) HORISTA 115,54  MENSALISTA  71,46</t>
  </si>
  <si>
    <t xml:space="preserve">ABRACADEIRA PVC, PARA CALHA PLUVIAL, DIAMETRO ENTRE *80 E 100* MM, PARA DRENAGEM PLUVIAL PREDIAL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</si>
  <si>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</si>
  <si>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</si>
  <si>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</si>
  <si>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</si>
  <si>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</si>
  <si>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</si>
  <si>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</si>
  <si>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</si>
  <si>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</si>
  <si>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</si>
  <si>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</si>
  <si>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</si>
  <si>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</si>
  <si>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</si>
  <si>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</si>
  <si>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1/2", PARA CAIXA D' 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</si>
  <si>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</si>
  <si>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</si>
  <si>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</si>
  <si>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</si>
  <si>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</si>
  <si>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</si>
  <si>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</si>
  <si>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</si>
  <si>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</si>
  <si>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</si>
  <si>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ADITIVO IMPERMEABILIZANTE CRISTALIZANTE PARA CONCRETO                                                                                                                                                                                                                                                                                                                                                                                                                                                     </t>
  </si>
  <si>
    <t xml:space="preserve">AJUDANTE DE ESTRUTURAS METALICAS (HORISTA)                                                                                                                                                                                                                                                                                                                                                                                                                                                                </t>
  </si>
  <si>
    <t xml:space="preserve">ALIMENTACAO - HORISTA (COLETADO CAIXA - ENCARGOS COMPLEMENTARES)                                                                                                                                                                                                                                                                                                                                                                                                                                          </t>
  </si>
  <si>
    <t xml:space="preserve">ALIMENTACAO - MENSALISTA (COLETADO CAIXA - ENCARGOS COMPLEMENTARES)                                                                                                                                                                                                                                                                                                                                                                                                                                       </t>
  </si>
  <si>
    <t xml:space="preserve">AR CONDICIONADO SPLIT INVERTER, HI-WALL (PAREDE), 24000 BTU/H, CICLO FRIO, 60HZ, CLASSIFICACAO A (SELO PROCEL), GAS HFC, CONTROLE S/FIO                                                                                                                                                                                                                                                                                                                                                                   </t>
  </si>
  <si>
    <t xml:space="preserve">ARGAMASSA POLIMERICA IMPERMEABILIZANTE SEMIFLEXIVEL, BICOMPONENTE, A BASE DE CIMENTO E ADITIVOS                                                                                                                                                                                                                                                                                                                                                                                                           </t>
  </si>
  <si>
    <t xml:space="preserve">ARGAMASSA USINADA AUTOADENSAVEL E AUTONIVELANTE PARA CONTRAPISO, COM BOMBEAMENTO (DISPONIBILIZACAO DE BOMBA), SEM O LANCAMENTO                                                                                                                                                                                                                                                                                                                                                                            </t>
  </si>
  <si>
    <t xml:space="preserve">ARQUITETO JUNIOR (HORISTA)                                                                                                                                                                                                                                                                                                                                                                                                                                                                                </t>
  </si>
  <si>
    <t xml:space="preserve">ARQUITETO PLENO (HORISTA)                                                                                                                                                                                                                                                                                                                                                                                                                                                                                 </t>
  </si>
  <si>
    <t xml:space="preserve">ARQUITETO SENIOR (HORISTA)                                                                                                                                                                                                                                                                                                                                                                                                                                                                                </t>
  </si>
  <si>
    <t xml:space="preserve">ASSENTADOR DE MANILHAS (HORISTA)                                                                                                                                                                                                                                                                                                                                                                                                                                                                          </t>
  </si>
  <si>
    <t xml:space="preserve">AUXILIAR DE MECANICO (HORISTA)                                                                                                                                                                                                                                                                                                                                                                                                                                                                            </t>
  </si>
  <si>
    <t xml:space="preserve">AUXILIAR DE SERVICOS GERAIS (HORISTA)                                                                                                                                                                                                                                                                                                                                                                                                                                                                     </t>
  </si>
  <si>
    <t xml:space="preserve">AUXILIAR TECNICO / ASSISTENTE DE ENGENHARIA (HORISTA)                                                                                                                                                                                                                                                                                                                                                                                                                                                     </t>
  </si>
  <si>
    <t xml:space="preserve">BANCADA/ BANCA/ BALCAO/ TAMPO EM MARMORE BRANCO COMUM, POLIDO, LISO, ACABAMENTO RETO, E= *3* CM (SEM FUROS)                                                                                                                                                                                                                                                                                                                                                                                               </t>
  </si>
  <si>
    <t xml:space="preserve">BARRA DE ACO CHATO, RETANGULAR, 25,4 MM X 4,76 MM (L X E), 0,94 KG/M                                                                                                                                                                                                                                                                                                                                                                                                                                      </t>
  </si>
  <si>
    <t xml:space="preserve">BLASTER, DINAMITADOR OU CABO DE FOGO (HORISTA)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</si>
  <si>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</si>
  <si>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</si>
  <si>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</si>
  <si>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</si>
  <si>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</si>
  <si>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</si>
  <si>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</si>
  <si>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</si>
  <si>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</si>
  <si>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</si>
  <si>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</si>
  <si>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</si>
  <si>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</si>
  <si>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</si>
  <si>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</si>
  <si>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</si>
  <si>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</si>
  <si>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</si>
  <si>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</si>
  <si>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</si>
  <si>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</si>
  <si>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</si>
  <si>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</si>
  <si>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</si>
  <si>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</si>
  <si>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BOCAL PVC, PARA CALHA PLUVIAL, DIAMETRO DA SAIDA ENTRE *75 E 120* MM, PARA DRENAGEM PLUVIAL PREDIAL                                                                                                                                                                                                                                                                                                                                                                                                       </t>
  </si>
  <si>
    <t xml:space="preserve">BOLSA DE LIGACAO EM PVC FLEXIVEL PARA VASO SANITARIO 40 MM (1 1/2")                                                                                                                                                                                                                                                                                                                                                                                                                                       </t>
  </si>
  <si>
    <t xml:space="preserve">BUCHA DE REDUCAO CPVC, SOLDAVEL, 54 X 28 MM, PARA AGUA QUENTE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</si>
  <si>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</si>
  <si>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</si>
  <si>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</si>
  <si>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</si>
  <si>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54 X 35 MM, PARA AGUA QUENTE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</si>
  <si>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</si>
  <si>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</si>
  <si>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</si>
  <si>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CABECEIRA DIREITA OU ESQUERDA, PVC, PARA CALHA PLUVIAL, DIAMETRO ENTRE *119 E 170* MM, PARA DRENAGEM PLUVIAL PREDIAL                                                                                                                                                                                                                                                                                                                                                                                      </t>
  </si>
  <si>
    <t xml:space="preserve">CABO COAXIAL RG11 95% DE MALHA                                                                                                                                                                                                                                                                                                                                                                                                                                                                            </t>
  </si>
  <si>
    <t xml:space="preserve">CABO COAXIAL RG59 95% DE MALHA                                                                                                                                                                                                                                                                                                                                                                                                                                                                            </t>
  </si>
  <si>
    <t xml:space="preserve">CABO COAXIAL RG6 95% DE MALHA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</si>
  <si>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</si>
  <si>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</si>
  <si>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</si>
  <si>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</si>
  <si>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</si>
  <si>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</si>
  <si>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</si>
  <si>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</si>
  <si>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</si>
  <si>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</si>
  <si>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</si>
  <si>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</si>
  <si>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</si>
  <si>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</si>
  <si>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</si>
  <si>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</si>
  <si>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</si>
  <si>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</si>
  <si>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</si>
  <si>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</si>
  <si>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</si>
  <si>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</si>
  <si>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</si>
  <si>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</si>
  <si>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</si>
  <si>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</si>
  <si>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</si>
  <si>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</si>
  <si>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</si>
  <si>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</si>
  <si>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</si>
  <si>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</si>
  <si>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</si>
  <si>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</si>
  <si>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</si>
  <si>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</si>
  <si>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</si>
  <si>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PVC, SERIE R, DN 100 MM, PARA ESGOTO PREDIAL                                                                                                                                                                                                                                                                                                                                                                                                                                                          </t>
  </si>
  <si>
    <t xml:space="preserve">CAP PVC, SERIE R, DN 150 MM, PARA ESGOTO PREDIAL                                                                                                                                                                                                                                                                                                                                                                                                                                                          </t>
  </si>
  <si>
    <t xml:space="preserve">CAP PVC, SERIE R, DN 75 MM, PARA ESGOTO PREDIAL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</si>
  <si>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</si>
  <si>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</si>
  <si>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CAVOUQUEIRO OU OPERADOR DE PERFURATRIZ / ROMPEDOR (HORISTA)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</si>
  <si>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</si>
  <si>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</si>
  <si>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</si>
  <si>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</si>
  <si>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</si>
  <si>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</si>
  <si>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</si>
  <si>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CIMENTO BRANCO NAO ESTRUTURAL (CPB - NAO ESTRUTURAL)                                                                                                                                                                                                                                                                                                                                                                                                                                                      </t>
  </si>
  <si>
    <t xml:space="preserve">CIMENTO PORTLAND ESTRUTURAL BRANCO CPB - 32 ou CPB - 40                                                                                                                                                                                                                                                                                                                                                                                                                                                   </t>
  </si>
  <si>
    <t xml:space="preserve">COLA A BASE DE RESINA SINTETICA PARA CHAPA DE LAMINADO MELAMINICO E OUTROS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</si>
  <si>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</si>
  <si>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</si>
  <si>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</si>
  <si>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</si>
  <si>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</si>
  <si>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</si>
  <si>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COMPRESSOR DE AR REBOCAVEL, VAZAO 89 PCM, PRESSAO EFETIVA DE TRABALHO *102* PSI, MOTOR DIESEL, POTENCIA *20* CV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</si>
  <si>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</si>
  <si>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</si>
  <si>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</si>
  <si>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</si>
  <si>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</si>
  <si>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</si>
  <si>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</si>
  <si>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</si>
  <si>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C30, BRITA 0 E 1, SLUMP = 100 +/- 20 MM, COM BOMBEAMENTO (DISPONIBILIZACAO DE BOMBA), SEM O LANCAMENTO (NBR 8953)                                                                                                                                                                                                                                                                                                                                       </t>
  </si>
  <si>
    <t xml:space="preserve">CONCRETO USINADO BOMBEAVEL, CLASSE DE RESISTENCIA C35, BRITA 0 E 1, SLUMP = 100 +/- 20 MM, COM BOMBEAMENTO (DISPONIBILIZACAO DE BOMBA), SEM O LANCAMENTO (NBR 8953)                                                                                                                                                                                                                                                                                                                                       </t>
  </si>
  <si>
    <t xml:space="preserve">CONCRETO USINADO BOMBEAVEL, CLASSE DE RESISTENCIA C40, BRITA 0 E 1, SLUMP = 100 +/- 20 MM, COM BOMBEAMENTO (DISPONIBILIZACAO DE BOMBA), SEM O LANCAMENTO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</si>
  <si>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</si>
  <si>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</si>
  <si>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</si>
  <si>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CONDUTOR PLUVIAL, PVC, CIRCULAR, DIAMETRO ENTRE 80 E 100 MM, PARA DRENAGEM PLUVIAL PREDIAL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</si>
  <si>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</si>
  <si>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</si>
  <si>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</si>
  <si>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</si>
  <si>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</si>
  <si>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</si>
  <si>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</si>
  <si>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</si>
  <si>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</si>
  <si>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</si>
  <si>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</si>
  <si>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</si>
  <si>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</si>
  <si>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</si>
  <si>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</si>
  <si>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</si>
  <si>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</si>
  <si>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</si>
  <si>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54 MM X 2", PARA AGUA QUENTE                                                                                                                                                                                                                                                                                                                                                                                                                                                    </t>
  </si>
  <si>
    <t xml:space="preserve">CONECTOR, CPVC, SOLDAVEL, 73 MM X 2 1/2", PARA AGUA QUENTE                                                                                                                                                                                                                                                                                                                                                                                                                                                </t>
  </si>
  <si>
    <t xml:space="preserve">CONECTOR, CPVC, SOLDAVEL, 89 MM X 3", PARA AGUA QUENTE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</si>
  <si>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</si>
  <si>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</si>
  <si>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PARA FUTSAL COM PAR DE TRAVES OFICIAIS DE 3,00 X 2,00 M EM TUBO DE ACO GALVANIZADO 3" COM REQUADROS EM TUBO DE 1", PINTURA EM PRIMER COM TINTA ESMALTE SINTETICO E REDES DE POLIETILENO FIO 4 MM                                                                                                                                                                                                                                                                                                 </t>
  </si>
  <si>
    <t xml:space="preserve">CURVA CPVC, 90 GRAUS, SOLDAVEL, 15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</si>
  <si>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</si>
  <si>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</si>
  <si>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</si>
  <si>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</si>
  <si>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</si>
  <si>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</si>
  <si>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</si>
  <si>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</si>
  <si>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</si>
  <si>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</si>
  <si>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</si>
  <si>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</si>
  <si>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</si>
  <si>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</si>
  <si>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</si>
  <si>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</si>
  <si>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</si>
  <si>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</si>
  <si>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</si>
  <si>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</si>
  <si>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</si>
  <si>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</si>
  <si>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</si>
  <si>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</si>
  <si>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</si>
  <si>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</si>
  <si>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</si>
  <si>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</si>
  <si>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50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</si>
  <si>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</si>
  <si>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</si>
  <si>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</si>
  <si>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</si>
  <si>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</si>
  <si>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</si>
  <si>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</si>
  <si>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</si>
  <si>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</si>
  <si>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</si>
  <si>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</si>
  <si>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</si>
  <si>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</si>
  <si>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</si>
  <si>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</si>
  <si>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</si>
  <si>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</si>
  <si>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</si>
  <si>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</si>
  <si>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</si>
  <si>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</si>
  <si>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</si>
  <si>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</si>
  <si>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</si>
  <si>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</si>
  <si>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</si>
  <si>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</si>
  <si>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</si>
  <si>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</si>
  <si>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</si>
  <si>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</si>
  <si>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</si>
  <si>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DE BARRA CHATA EM ALUMINIO 3/4" X 1/4" X 300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</si>
  <si>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</si>
  <si>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</si>
  <si>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</si>
  <si>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</si>
  <si>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</si>
  <si>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</si>
  <si>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</si>
  <si>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</si>
  <si>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</si>
  <si>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</si>
  <si>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</si>
  <si>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</si>
  <si>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</si>
  <si>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</si>
  <si>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</si>
  <si>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</si>
  <si>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</si>
  <si>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</si>
  <si>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</si>
  <si>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</si>
  <si>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</si>
  <si>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</si>
  <si>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</si>
  <si>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</si>
  <si>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</si>
  <si>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</si>
  <si>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</si>
  <si>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</si>
  <si>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</si>
  <si>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</si>
  <si>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</si>
  <si>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</si>
  <si>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</si>
  <si>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</si>
  <si>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</si>
  <si>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</si>
  <si>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</si>
  <si>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</si>
  <si>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</si>
  <si>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</si>
  <si>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</si>
  <si>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</si>
  <si>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</si>
  <si>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</si>
  <si>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</si>
  <si>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</si>
  <si>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</si>
  <si>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</si>
  <si>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</si>
  <si>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</si>
  <si>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</si>
  <si>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EMENDA PARA CALHA PLUVIAL, PVC, DIAMETRO ENTRE 119 E 170 MM, PARA DRENAGEM PLUVIAL PREDIAL                                                                                                                                                                                                                                                                                                                                                                                                                </t>
  </si>
  <si>
    <t xml:space="preserve">ENGENHEIRO CIVIL DE OBRA JUNIOR (HORISTA)                                                                                                                                                                                                                                                                                                                                                                                                                                                                 </t>
  </si>
  <si>
    <t xml:space="preserve">ENGENHEIRO CIVIL DE OBRA PLENO (HORISTA)                                                                                                                                                                                                                                                                                                                                                                                                                                                                  </t>
  </si>
  <si>
    <t xml:space="preserve">ENGENHEIRO CIVIL DE OBRA SENIOR (HORISTA)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</si>
  <si>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</si>
  <si>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ESMERILHADEIRA ANGULAR ELETRICA, DIAMETRO DO DISCO 7" (180 MM), ROTACAO 8500 RPM, POTENCIA 2400 W                                                                                                                                                                                                                                                                                                                                                                                                         </t>
  </si>
  <si>
    <t xml:space="preserve">EXAMES - HORISTA (COLETADO CAIXA - ENCARGOS COMPLEMENTARES)                                                                                                                                                                                                                                                                                                                                                                                                                                               </t>
  </si>
  <si>
    <t xml:space="preserve">EXAMES - MENSALISTA (COLETADO CAIXA - ENCARGOS COMPLEMENTARES)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</si>
  <si>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</si>
  <si>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</si>
  <si>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</si>
  <si>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</si>
  <si>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</si>
  <si>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</si>
  <si>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</si>
  <si>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</si>
  <si>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</si>
  <si>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</si>
  <si>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GANCHO CHATO EM ACO GALVANIZADO, L = 110 MM, RECOBRIMENTO = 100MM, SECAO 1/8 X 1/2" (3 MM X 12 MM), PARA FIXAR TELHA DE FIBROCIMENTO ONDULADA                                                                                                                                                                                                                                                                                                                                                             </t>
  </si>
  <si>
    <t xml:space="preserve">GRAMPO U DE 5/8 " N8 EM ACO GALVANIZADO                                                                                                                                                                                                                                                                                                                                                                                                                                                                   </t>
  </si>
  <si>
    <t xml:space="preserve">GRAXA LUBRIFICANTE A BASE DE LITIO, DE MULTIPLAS APLICACOES E CONTENDO ADITIVOS DE EXTREMA PRESSAO (GRAU DE VISCOSIDADE NLGI 2)                                                                                                                                                                                                                                                                                                                                                                           </t>
  </si>
  <si>
    <t xml:space="preserve">HASTE RETA DE ACO GALVANIZADO, H = *30* CM, BASE RETANGULAR, PARA FIXACAO DE CONCERTINA SIMPLES DE 30 CM (NAO INCLUI OS FIXADORES)                                                                                                                                                                                                                                                                                                                                                                        </t>
  </si>
  <si>
    <t xml:space="preserve">INSTALADOR DE TUBULACOES - TUBOS/EQUIPAMENTOS (HORISTA)                                                                                                                                                                                                                                                                                                                                                                                                                                                   </t>
  </si>
  <si>
    <t xml:space="preserve">JANELA BASCULANTE, EM ALUMINIO PERFIL 20, 80 X 60 CM (A X L), 4 FLS (1 FIXA E 3 MOVEIS), ACABAMENTO BRANCO OU BRILHANTE, BATENTE DE 3 A 4 CM, COM VIDRO 4 MM, SEM GUARNICAO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</si>
  <si>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</si>
  <si>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</si>
  <si>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</si>
  <si>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</si>
  <si>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</si>
  <si>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</si>
  <si>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ALUMINIO PERFIL 25, 60 X 80 CM (A X L), ACABAMENTO BRANCO OU BRILHANTE, BATENTE DE 4 A 5 CM, COM VIDRO 4 MM, SEM GUARNICAO/ALIZAR                                                                                                                                                                                                                                                                                                                                                     </t>
  </si>
  <si>
    <t xml:space="preserve">JANELA MAXIMO-AR, ACO GALVANIZADO PINT. ANTICORROSIVA, COM BATENTE/REQUADRO DE 6 A 14 CM,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</si>
  <si>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</si>
  <si>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</si>
  <si>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JOELHO CPVC, SOLDAVEL, 90 GRAUS, 114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</si>
  <si>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</si>
  <si>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</si>
  <si>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</si>
  <si>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</si>
  <si>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</si>
  <si>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</si>
  <si>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</si>
  <si>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</si>
  <si>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</si>
  <si>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</si>
  <si>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</si>
  <si>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</si>
  <si>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</si>
  <si>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</si>
  <si>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</si>
  <si>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</si>
  <si>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</si>
  <si>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</si>
  <si>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</si>
  <si>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</si>
  <si>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</si>
  <si>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</si>
  <si>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</si>
  <si>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</si>
  <si>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</si>
  <si>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</si>
  <si>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</si>
  <si>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</si>
  <si>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</si>
  <si>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</si>
  <si>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</si>
  <si>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90 GRAUS, SEM ANEL, DN 40 MM, PARA ESGOTO PREDIAL SECUNDARIO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</si>
  <si>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</si>
  <si>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</si>
  <si>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</si>
  <si>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</si>
  <si>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</si>
  <si>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</si>
  <si>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</si>
  <si>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</si>
  <si>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</si>
  <si>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</si>
  <si>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</si>
  <si>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</si>
  <si>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</si>
  <si>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</si>
  <si>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</si>
  <si>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</si>
  <si>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</si>
  <si>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</si>
  <si>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</si>
  <si>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</si>
  <si>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</si>
  <si>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</si>
  <si>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</si>
  <si>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</si>
  <si>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</si>
  <si>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</si>
  <si>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</si>
  <si>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</si>
  <si>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</si>
  <si>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</si>
  <si>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</si>
  <si>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</si>
  <si>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</si>
  <si>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</si>
  <si>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</si>
  <si>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</si>
  <si>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</si>
  <si>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</si>
  <si>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</si>
  <si>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</si>
  <si>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</si>
  <si>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</si>
  <si>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</si>
  <si>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</si>
  <si>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</si>
  <si>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</si>
  <si>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</si>
  <si>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JUNCAO DUPLA, PVC SERIE R, DN 100 X 100 X 100 MM,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</si>
  <si>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</si>
  <si>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</si>
  <si>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</si>
  <si>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</si>
  <si>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</si>
  <si>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</si>
  <si>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</si>
  <si>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</si>
  <si>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</si>
  <si>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50 X 50 MM, SERIE NORMAL PARA ESGOTO PREDIAL                                                                                                                                                                                                                                                                                                                                                                                                                            </t>
  </si>
  <si>
    <t xml:space="preserve">JUNCAO SIMPLES, PVC, 45 GRAUS, DN 75 X 75 MM, SERIE NORMAL PARA ESGOTO PREDIAL                                                                                                                                                                                                                                                                                                                                                                                                                            </t>
  </si>
  <si>
    <t xml:space="preserve">JUNCAO, PVC, 45 GRAUS, JE, BBB, DN 150 MM, PARA TUBO CORRUGADO E/OU LISO, REDE COLETORA DE ESGOTO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</si>
  <si>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</si>
  <si>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</si>
  <si>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</si>
  <si>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</si>
  <si>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</si>
  <si>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</si>
  <si>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</si>
  <si>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</si>
  <si>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</si>
  <si>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LOCACAO DE ANDAIME METALICO TIPO FACHADEIRO, PECAS COM APROXIMADAMENTE 1,20 M DE LARGURA E 2,0 M DE ALTURA, INCLUINDO DIAGONAIS EM X, BARRAS DE LIGACAO, SAPATAS E DEMAIS ITENS NECESSARIOS A MONTAGEM (NAO INCLUI INSTALACAO)                                                                                                                                                                                                                                                                            </t>
  </si>
  <si>
    <t xml:space="preserve">LOCACAO DE CRUZETA, SIMPLES, PARA ESCORA METALICA, COMPRIMENTO ENTRE 50 A 60 CM, PARA ESCORA DE 1,80 A 3,20 METROS E TUBO EXTERNO ATE 48 MM DE DIAMETRO                                                                                                                                                                                                                                                                                                                                                   </t>
  </si>
  <si>
    <t xml:space="preserve">LUBRIFICANTE REDUTOR DE TORQUE E ARRASTO DE ALTO DESEMPENHO, PARA PERFURACAO HORIZONTAL DIRECIONAL, HDD                                                                                                                                                                                                                                                                                                                                                                                                   </t>
  </si>
  <si>
    <t xml:space="preserve">LUVA CPVC, SOLDAVEL, 114 MM, PARA AGUA QUENTE PREDIAL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</si>
  <si>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</si>
  <si>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</si>
  <si>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</si>
  <si>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</si>
  <si>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</si>
  <si>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SOLDAVEL, PVC, 40 MM, PARA AGUA FRIA PREDIAL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</si>
  <si>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</si>
  <si>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</si>
  <si>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</si>
  <si>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CORRER PVC, JE, DN 250 MM, PARA REDE COLETORA DE ESGOTO                                                                                                                                                                                                                                                                                                                                                                                                                                           </t>
  </si>
  <si>
    <t xml:space="preserve">LUVA DE CORRER, PVC SERIE R, 100 MM, PARA ESGOTO PREDIAL                                                                                                                                                                                                                                                                                                                                                                                                                                                  </t>
  </si>
  <si>
    <t xml:space="preserve">LUVA DE CORRER, PVC SERIE R, 150 MM, PARA ESGOTO PREDIAL                                                                                                                                                                                                                                                                                                                                                                                                                                                  </t>
  </si>
  <si>
    <t xml:space="preserve">LUVA DE CORRER, PVC SERIE R, 75 MM, PARA ESGOTO PREDIAL                                                                                                                                                                                                                                                                                                                                                                                                                                                   </t>
  </si>
  <si>
    <t xml:space="preserve">LUVA DE REDUCAO, SOLDAVEL, PVC, 50 X 25 MM, PARA AGUA FRIA PREDIAL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</si>
  <si>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</si>
  <si>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</si>
  <si>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</si>
  <si>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</si>
  <si>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</si>
  <si>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</si>
  <si>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</si>
  <si>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</si>
  <si>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</si>
  <si>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PVC, ROSCAVEL, 1/2", AGUA FRIA PREDIAL                                                                                                                                                                                                                                                                                                                                                                                                                                                               </t>
  </si>
  <si>
    <t xml:space="preserve">LUVA PVC, ROSCAVEL, 1", AGUA FRIA PREDIAL                                                                                                                                                                                                                                                                                                                                                                                                                                                                 </t>
  </si>
  <si>
    <t xml:space="preserve">LUVA PVC, ROSCAVEL, 3/4", AGUA FRIA PREDIAL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</si>
  <si>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</si>
  <si>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</si>
  <si>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</si>
  <si>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</si>
  <si>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</si>
  <si>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</si>
  <si>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</si>
  <si>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</si>
  <si>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</si>
  <si>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</si>
  <si>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</si>
  <si>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</si>
  <si>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</si>
  <si>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</si>
  <si>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</si>
  <si>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</si>
  <si>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</si>
  <si>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</si>
  <si>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</si>
  <si>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</si>
  <si>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</si>
  <si>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</si>
  <si>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</si>
  <si>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</si>
  <si>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</si>
  <si>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</si>
  <si>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</si>
  <si>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</si>
  <si>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</si>
  <si>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</si>
  <si>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</si>
  <si>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</si>
  <si>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MANTA / LENCOL DE BORRACHA, SBR, ANTIRRUIDO, E = 5 MM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</si>
  <si>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</si>
  <si>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</si>
  <si>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</si>
  <si>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MARTELO DEMOLIDOR ELETRICO, COM POTENCIA DE 2.000 W, FREQUENCIA DE 1.000 IMPACTOS POR MINUTO, FORCA DE IMPACTO ENTRE 60 E 65 J, PESO DE 30 KG                                                                                                                                                                                                                                                                                                                                                             </t>
  </si>
  <si>
    <t xml:space="preserve">MECANICO DE EQUIPAMENTOS PESADOS (HORISTA)                                                                                                                                                                                                                                                                                                                                                                                                                                                                </t>
  </si>
  <si>
    <t xml:space="preserve">MEIO BLOCO ESTRUTURAL CERAMICO DE 14 X 19 X 14 CM (L X A X C) E 6,0 MPA                                                                                                                                                                                                                                                                                                                                                                                                                                   </t>
  </si>
  <si>
    <t xml:space="preserve">MEIO BLOCO ESTRUTURAL CERAMICO DE 14 X 19 X 19 CM (L X A X C) E 6,0 MPA                                                                                                                                                                                                                                                                                                                                                                                                                                   </t>
  </si>
  <si>
    <t xml:space="preserve">MICTORIO INDIVIDUAL, SIFONADO, DE LOUCA BRANCA, SEM COMPLEMENTOS                                                                                                                                                                                                                                                                                                                                                                                                                                          </t>
  </si>
  <si>
    <t xml:space="preserve">MOTORISTA DE CAMINHAO (HORISTA)                                                                                                                                                                                                                                                                                                                                                                                                                                                                           </t>
  </si>
  <si>
    <t xml:space="preserve">MOTORISTA DE CAMINHAO BETONEIRA (HORISTA)                                                                                                                                                                                                                                                                                                                                                                                                                                                                 </t>
  </si>
  <si>
    <t xml:space="preserve">MOTORISTA DE CAMINHAO-BASCULANTE (HORISTA)                                                                                                                                                                                                                                                                                                                                                                                                                                                                </t>
  </si>
  <si>
    <t xml:space="preserve">MOTORISTA DE CAMINHAO-CARRETA (HORISTA)                                                                                                                                                                                                                                                                                                                                                                                                                                                                   </t>
  </si>
  <si>
    <t xml:space="preserve">MOTORISTA DE CARRO DE PASSEIO (HORISTA)                                                                                                                                                                                                                                                                                                                                                                                                                                                                   </t>
  </si>
  <si>
    <t xml:space="preserve">MOTORISTA OPERADOR DE CAMINHAO COM MUNCK (HORISTA)                                                                                                                                                                                                                                                                                                                                                                                                                                                        </t>
  </si>
  <si>
    <t xml:space="preserve">OLEO DIESEL COMBUSTIVEL COMUM METROPOLITANO S-10 OU S-500                                                                                                                                                                                                                                                                                                                                                                                                                                                 </t>
  </si>
  <si>
    <t xml:space="preserve">OLEO LUBRIFICANTE MINERAL MONOVISCOSO, SAE 40, PARA MOTORES DE EQUIPAMENTOS PESADOS (CAMINHOES, TRATORES, RETROS E ETC)                                                                                                                                                                                                                                                                                                                                                                                   </t>
  </si>
  <si>
    <t xml:space="preserve">OPERADOR DE BATE-ESTACAS (HORISTA)                                                                                                                                                                                                                                                                                                                                                                                                                                                                        </t>
  </si>
  <si>
    <t xml:space="preserve">OPERADOR DE BETONEIRA ESTACIONARIA / MISTURADOR (HORISTA)                                                                                                                                                                                                                                                                                                                                                                                                                                                 </t>
  </si>
  <si>
    <t xml:space="preserve">OPERADOR DE COMPRESSOR DE AR OU COMPRESSORISTA (HORISTA)                                                                                                                                                                                                                                                                                                                                                                                                                                                  </t>
  </si>
  <si>
    <t xml:space="preserve">OPERADOR DE DEMARCADORA DE FAIXAS DE TRAFEGO (HORISTA)                                                                                                                                                                                                                                                                                                                                                                                                                                                    </t>
  </si>
  <si>
    <t xml:space="preserve">OPERADOR DE ESCAVADEIRA (HORISTA)                                                                                                                                                                                                                                                                                                                                                                                                                                                                         </t>
  </si>
  <si>
    <t xml:space="preserve">OPERADOR DE GUINCHO OU GUINCHEIRO (HORISTA)                                                                                                                                                                                                                                                                                                                                                                                                                                                               </t>
  </si>
  <si>
    <t xml:space="preserve">OPERADOR DE GUINDASTE (HORISTA)                                                                                                                                                                                                                                                                                                                                                                                                                                                                           </t>
  </si>
  <si>
    <t xml:space="preserve">OPERADOR DE JATO ABRASIVO OU JATISTA (HORISTA)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</si>
  <si>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</si>
  <si>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</si>
  <si>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</si>
  <si>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MOTO SCRAPER (HORISTA)                                                                                                                                                                                                                                                                                                                                                                                                                                                                        </t>
  </si>
  <si>
    <t xml:space="preserve">OPERADOR DE MOTONIVELADORA (HORISTA)                                                                                                                                                                                                                                                                                                                                                                                                                                                                      </t>
  </si>
  <si>
    <t xml:space="preserve">OPERADOR DE PA CARREGADEIRA (HORISTA)                                                                                                                                                                                                                                                                                                                                                                                                                                                                     </t>
  </si>
  <si>
    <t xml:space="preserve">OPERADOR DE PAVIMENTADORA / MESA VIBROACABADORA (HORISTA)                                                                                                                                                                                                                                                                                                                                                                                                                                                 </t>
  </si>
  <si>
    <t xml:space="preserve">OPERADOR DE ROLO COMPACTADOR (HORISTA)                                                                                                                                                                                                                                                                                                                                                                                                                                                                    </t>
  </si>
  <si>
    <t xml:space="preserve">OPERADOR DE USINA DE ASFALTO, DE SOLOS OU DE CONCRETO (HORISTA)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</si>
  <si>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</si>
  <si>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</si>
  <si>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</si>
  <si>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</si>
  <si>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AUTOATARRAXANTE, CABECA CHATA, FENDA SIMPLES, EM ACO ZINCADO, 1/4" (6,35 MM) X 25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</si>
  <si>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</si>
  <si>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</si>
  <si>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</si>
  <si>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</si>
  <si>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</si>
  <si>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</si>
  <si>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</si>
  <si>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</si>
  <si>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</si>
  <si>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</si>
  <si>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</si>
  <si>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</si>
  <si>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</si>
  <si>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</si>
  <si>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</si>
  <si>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</si>
  <si>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</si>
  <si>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</si>
  <si>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</si>
  <si>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</si>
  <si>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</si>
  <si>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</si>
  <si>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PLUG PVC, JE, DN 100 MM, PARA REDE COLETORA ESGOTO                                                                                                                                                                                                                                                                                                                                                                                                                                                        </t>
  </si>
  <si>
    <t xml:space="preserve">PLUG PVC, JE, DN 150 MM, PARA REDE COLETORA ESGOTO                                                                                                                                                                                                                                                                                                                                                                                                                                                        </t>
  </si>
  <si>
    <t xml:space="preserve">POCEIRO / ESCAVADOR DE VALAS E TUBULOES (HORISTA)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</si>
  <si>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</si>
  <si>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</si>
  <si>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CORTA-FOGO SIMPLES PARA SAIDA DE EMERGENCIA, 1 FOLHA DE ABRIR, 5 CM, ACABAMENTO NATURAL / SEM PINTURA, COM FECHADURA TIPO TRINCO, DOBRADICAS E BATENTE, VAO LUZ DE 90 X 210 CM, CLASSE P-90 (NBR 11742)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</si>
  <si>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</si>
  <si>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</si>
  <si>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</si>
  <si>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</si>
  <si>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</si>
  <si>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</si>
  <si>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</si>
  <si>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</si>
  <si>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</si>
  <si>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</si>
  <si>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</si>
  <si>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</si>
  <si>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</si>
  <si>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REBITE DE REPUXO EM ALUMINIO VAZADO, DIAMETRO 3,2 X 8 MM DE COMPRIMENTO (1KG = 1025 UNIDADES)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</si>
  <si>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</si>
  <si>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</si>
  <si>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</si>
  <si>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</si>
  <si>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</si>
  <si>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</si>
  <si>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</si>
  <si>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</si>
  <si>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</si>
  <si>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SAPATA DE PVC ADITIVADO NERVURADO D = 6 POLEGADAS                                                                                                                                                                                                                                                                                                                                                                                                                                                         </t>
  </si>
  <si>
    <t xml:space="preserve">SAPATA DE PVC ADITIVADO NERVURADO D = 8 POLEGADAS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</si>
  <si>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</si>
  <si>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</si>
  <si>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</si>
  <si>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</si>
  <si>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</si>
  <si>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</si>
  <si>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SELIM PVC, COM TRAVA, JE, 90 GRAUS, DN 125 X 100 MM OU 150 X 100 MM, PARA REDE COLETORA ESGOTO                                                                                                                                                                                                                                                                                                                                                                                                            </t>
  </si>
  <si>
    <t xml:space="preserve">SERVENTE DE OBRAS (HORISTA)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</si>
  <si>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</si>
  <si>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</si>
  <si>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SUPORTE METALICO PARA CALHA PLUVIAL, ZINCADO, DOBRADO, DIAMETRO ENTRE 119 E 170 MM, PARA DRENAGEM PLUVIAL PREDIAL                                                                                                                                                                                                                                                                                                                                                                                         </t>
  </si>
  <si>
    <t xml:space="preserve">SUPORTE PARA CALHA DE 150 MM EM ACO GALVANIZADO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</si>
  <si>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</si>
  <si>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</si>
  <si>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</si>
  <si>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</si>
  <si>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</si>
  <si>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</si>
  <si>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TAMPAO / CAP, ROSCA MACHO, DN 1", PARA TUBO PEX PARA INST. AGUA QUENTE/FRIA                                                                                                                                                                                                                                                                                                                                                                                                                               </t>
  </si>
  <si>
    <t xml:space="preserve">TAMPAO / CAP, ROSCA MACHO, DN 3/4", PARA TUBO PEX PARA INST. AGUA QUENTE/FRIA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</si>
  <si>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</si>
  <si>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</si>
  <si>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</si>
  <si>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</si>
  <si>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</si>
  <si>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</si>
  <si>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</si>
  <si>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</si>
  <si>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</si>
  <si>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</si>
  <si>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</si>
  <si>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</si>
  <si>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TE CPVC, SOLDAVEL, 90 GRAUS, 114 MM, PARA AGUA QUENTE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</si>
  <si>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</si>
  <si>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</si>
  <si>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</si>
  <si>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1.1/2" X 3/4", AGUA FRIA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</si>
  <si>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</si>
  <si>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</si>
  <si>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</si>
  <si>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</si>
  <si>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</si>
  <si>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</si>
  <si>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</si>
  <si>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</si>
  <si>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</si>
  <si>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</si>
  <si>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</si>
  <si>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</si>
  <si>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</si>
  <si>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</si>
  <si>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</si>
  <si>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</si>
  <si>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</si>
  <si>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</si>
  <si>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</si>
  <si>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</si>
  <si>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</si>
  <si>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</si>
  <si>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</si>
  <si>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</si>
  <si>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</si>
  <si>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</si>
  <si>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</si>
  <si>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</si>
  <si>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</si>
  <si>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</si>
  <si>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</si>
  <si>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</si>
  <si>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</si>
  <si>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</si>
  <si>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</si>
  <si>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</si>
  <si>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EM SONDAGEM (HORISTA)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</si>
  <si>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</si>
  <si>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</si>
  <si>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</si>
  <si>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</si>
  <si>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</si>
  <si>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</si>
  <si>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</si>
  <si>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</si>
  <si>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</si>
  <si>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TINTA/RESINA ACRILICA PREMIUM PARA CERAMICA, PEDRAS E OUTROS                                                                                                                                                                                                                                                                                                                                                                                                                                              </t>
  </si>
  <si>
    <t xml:space="preserve">TORNEIRA ELETRICA DE PAREDE, PLASTICA, BICA ALTA, PARA COZINHA, 5500 W (110/220 V)                                                                                                                                                                                                                                                                                                                                                                                                                        </t>
  </si>
  <si>
    <t xml:space="preserve">TRANSPORTE - HORISTA (COLETADO CAIXA - ENCARGOS COMPLEMENTARES)                                                                                                                                                                                                                                                                                                                                                                                                                                           </t>
  </si>
  <si>
    <t xml:space="preserve">TRANSPORTE - MENSALISTA (COLETADO CAIXA - ENCARGOS COMPLEMENTARES)                                                                                                                                                                                                                                                                                                                                                                                                                                        </t>
  </si>
  <si>
    <t xml:space="preserve">TUBO CPVC, SOLDAVEL, 114 MM, AGUA QUENTE (NBR 15884)                                                                                                                                                                                                                                                                                                                                                                                                                                                      </t>
  </si>
  <si>
    <t xml:space="preserve">TUBO DE CONCRETO ARMADO, PRE MOLDADO PARA AGUAS PLUVIAIS, CLASSE PA-1, COM ENCAIXE PONTA E BOLSA, DIAMETRO NOMINAL DE 500 MM                                                                                                                                                                                                                                                                                                                                                                              </t>
  </si>
  <si>
    <t xml:space="preserve">TUBO DE DESCIDA EXTERNO, DE PVC, PARA CAIXA DE DESCARGA EXTERNA ALTA - DIAMETRO DE 40 MM E ALTURA DE APROXIMADAMENTE 1,55 M                                                                                                                                                                                                                                                                                                                                                                               </t>
  </si>
  <si>
    <t xml:space="preserve">TUBO DE REVESTIMENTO, EM ACO, CORPO SCHEDULE 40, PONTEIRA SCHEDULE 80, ROSQUEAVEL E SEGMENTADO PARA PERFURACAO, DIAMETRO 10'' (273 MM)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</si>
  <si>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</si>
  <si>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</si>
  <si>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</si>
  <si>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</si>
  <si>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</si>
  <si>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</si>
  <si>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TUBO MULTICAMADA PEX GAS, DN *26* MM                                                                                                                                                                                                                                                                                                                                                                                                                                                                      </t>
  </si>
  <si>
    <t xml:space="preserve">TUBO MULTICAMADA PEX GAS, DN *32* MM                                                                                                                                                                                                                                                                                                                                                                                                                                                                      </t>
  </si>
  <si>
    <t xml:space="preserve">TUBO PPR, CLASSE PN 20, SOLDAVEL, DN 32 MM PARA AGUA FRIA OU QUENTE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</si>
  <si>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</si>
  <si>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</si>
  <si>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</si>
  <si>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</si>
  <si>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</si>
  <si>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</si>
  <si>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RIGIDO, CORRUGADO, PERFURADO DN 100 MM, PARA DRENAGEM, SISTEMA IRRIGACAO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</si>
  <si>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</si>
  <si>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</si>
  <si>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</si>
  <si>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</si>
  <si>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</si>
  <si>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</si>
  <si>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</si>
  <si>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</si>
  <si>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</si>
  <si>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</si>
  <si>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</si>
  <si>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</si>
  <si>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</si>
  <si>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</si>
  <si>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UNIAO COM FLANGE PPR, COM PARAFUSOS, DN 40 MM, PARA AGUA QUENTE PREDIAL                                                                                                                                                                                                                                                                                                                                                                                                                                   </t>
  </si>
  <si>
    <t xml:space="preserve">UNIAO DUPLA PPR, DN 20 MM, PARA AGUA QUENTE PREDIAL                                                                                                                                                                                                                                                                                                                                                                                                                                                       </t>
  </si>
  <si>
    <t xml:space="preserve">VEU DE POLIESTER PARA IMPERMEABILIZACAO                                                                                                                                                                                                                                                                                                                                                                                                                                                                   </t>
  </si>
  <si>
    <t xml:space="preserve">VIDRO PLANO ARAMADO E = 7MM - SEM COLOCACAO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</si>
  <si>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</si>
  <si>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</si>
  <si>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</si>
  <si>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</si>
  <si>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</si>
  <si>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</si>
  <si>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</si>
  <si>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TOTAL DE INSUMOS : 4847</t>
  </si>
  <si>
    <t>ITAÍ, 10 DE JUNHO DE 2024</t>
  </si>
  <si>
    <t>INFRAESTRUTURA URBANA AVENIDA DAS GARÇAS</t>
  </si>
  <si>
    <t>AVENIDA DAS GARÇAS, ÁREA INSTITUCIONAL 1 E RUA ANTONIO PIRES - CONJUNTO HABITACIONAL RECANTO DOS PASSAROS, ITAÍ/SP</t>
  </si>
  <si>
    <t>CPOS 193 03/2024 - SEM DESONERAÇÃO; SINAPI (04/2024) - SEM DESONERAÇÃO</t>
  </si>
  <si>
    <t>AVENIDA DAS GARÇAS</t>
  </si>
  <si>
    <t>ÁREA INSTITUCIONAL 1</t>
  </si>
  <si>
    <t>RUA DOS SABIÁS</t>
  </si>
  <si>
    <t>RUA ANTONIO PIRES CARDOSO</t>
  </si>
  <si>
    <t>BL10</t>
  </si>
  <si>
    <t>BL11</t>
  </si>
  <si>
    <t>03.11</t>
  </si>
  <si>
    <t>03.12</t>
  </si>
  <si>
    <t>RUA ANTONIO PIRES</t>
  </si>
  <si>
    <t>CXD</t>
  </si>
  <si>
    <t>PVC,  CXC</t>
  </si>
  <si>
    <t xml:space="preserve"> PVA, CXA, CXB, CXC, PVB</t>
  </si>
  <si>
    <t>PVA</t>
  </si>
  <si>
    <t>PVB</t>
  </si>
  <si>
    <t>PVC</t>
  </si>
  <si>
    <t>CXA</t>
  </si>
  <si>
    <t>CXB</t>
  </si>
  <si>
    <t>CXC</t>
  </si>
  <si>
    <t>PVA, PVB</t>
  </si>
  <si>
    <t>BL6; BL7</t>
  </si>
  <si>
    <t>BL2; BL3; BL4;BL5; BL8; BL9; BL10; BL11; BL12</t>
  </si>
  <si>
    <t>Obs. *Foi descontado da Profundidade média a espessura do lastro de brita e para trechos asfaltados foi descontado tambem a espessura da base da reconstrução do pavimento.</t>
  </si>
  <si>
    <t>Obs. *Foi considerado uma sobreposição de capa de rolamento de 25cm para cada lado da vala, para evitar infiltração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</si>
</sst>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00\.00\.00"/>
    <numFmt numFmtId="167" formatCode="00\.00\.000"/>
    <numFmt numFmtId="168" formatCode="#,##0.0000000"/>
    <numFmt numFmtId="169" formatCode="#,##0.000000"/>
    <numFmt numFmtId="170" formatCode="_(&quot;R$&quot;* #,##0.00_);_(&quot;R$&quot;* \(#,##0.00\);_(&quot;R$&quot;* &quot;-&quot;??_);_(@_)"/>
    <numFmt numFmtId="172" formatCode="_(&quot;$&quot;* #,##0.00_);_(&quot;$&quot;* \(#,##0.00\);_(&quot;$&quot;* &quot;-&quot;??_);_(@_)"/>
    <numFmt numFmtId="173" formatCode="&quot; R$&quot;* #,##0.00\ ;&quot;-R$&quot;* #,##0.00\ ;&quot; R$&quot;* \-#\ ;\ @\ "/>
    <numFmt numFmtId="174" formatCode="&quot; R$ &quot;* #,##0.00\ ;&quot;-R$ &quot;* #,##0.00\ ;&quot; R$ &quot;* \-#\ ;\ @\ "/>
    <numFmt numFmtId="175" formatCode="\ * #,##0.00\ ;\-* #,##0.00\ ;\ * \-#\ ;\ @\ "/>
  </numFmts>
  <fonts count="4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2"/>
      <name val="Arial"/>
      <family val="2"/>
    </font>
    <font>
      <b/>
      <sz val="10"/>
      <name val="Arial"/>
      <family val="2"/>
    </font>
    <font>
      <sz val="12"/>
      <name val="Technical"/>
    </font>
    <font>
      <sz val="10"/>
      <name val="Arial"/>
      <family val="2"/>
    </font>
    <font>
      <sz val="8"/>
      <name val="Arial"/>
      <family val="2"/>
    </font>
    <font>
      <sz val="11"/>
      <name val="Arial"/>
      <family val="2"/>
    </font>
    <font>
      <b/>
      <sz val="11"/>
      <name val="Arial"/>
      <family val="2"/>
    </font>
    <font>
      <b/>
      <u/>
      <sz val="11"/>
      <name val="Arial"/>
      <family val="2"/>
    </font>
    <font>
      <sz val="10"/>
      <color indexed="8"/>
      <name val="Arial"/>
      <family val="2"/>
    </font>
    <font>
      <sz val="11"/>
      <color indexed="8"/>
      <name val="Arial"/>
      <family val="2"/>
    </font>
    <font>
      <b/>
      <sz val="10"/>
      <color indexed="8"/>
      <name val="Arial"/>
      <family val="2"/>
    </font>
    <font>
      <b/>
      <i/>
      <sz val="10"/>
      <name val="Arial"/>
      <family val="2"/>
    </font>
    <font>
      <b/>
      <u/>
      <sz val="12"/>
      <color indexed="8"/>
      <name val="Arial"/>
      <family val="2"/>
    </font>
    <font>
      <b/>
      <i/>
      <sz val="11"/>
      <color indexed="8"/>
      <name val="Arial"/>
      <family val="2"/>
    </font>
    <font>
      <b/>
      <u/>
      <sz val="10"/>
      <name val="Arial"/>
      <family val="2"/>
    </font>
    <font>
      <sz val="12"/>
      <name val="Arial"/>
      <family val="2"/>
    </font>
    <font>
      <i/>
      <sz val="10"/>
      <name val="Arial"/>
      <family val="2"/>
    </font>
    <font>
      <sz val="10"/>
      <name val="Calibri"/>
      <family val="2"/>
    </font>
    <font>
      <b/>
      <sz val="14"/>
      <name val="Arial"/>
      <family val="2"/>
    </font>
    <font>
      <sz val="10"/>
      <name val="Arial"/>
      <family val="2"/>
    </font>
    <font>
      <sz val="11"/>
      <color indexed="8"/>
      <name val="Calibri"/>
      <family val="2"/>
      <scheme val="minor"/>
    </font>
    <font>
      <sz val="11"/>
      <color theme="1"/>
      <name val="Calibri"/>
      <family val="2"/>
      <scheme val="minor"/>
    </font>
    <font>
      <sz val="10"/>
      <color rgb="FF000000"/>
      <name val="Arial"/>
      <family val="2"/>
    </font>
    <font>
      <b/>
      <sz val="11"/>
      <color theme="1"/>
      <name val="Arial"/>
      <family val="2"/>
    </font>
    <font>
      <b/>
      <sz val="13"/>
      <color theme="4"/>
      <name val="Arial"/>
      <family val="2"/>
    </font>
    <font>
      <sz val="10"/>
      <name val="Arial"/>
      <family val="2"/>
    </font>
    <font>
      <b/>
      <sz val="10"/>
      <name val="Calibri"/>
      <family val="2"/>
      <scheme val="minor"/>
    </font>
    <font>
      <sz val="10"/>
      <name val="Calibri"/>
      <family val="2"/>
      <scheme val="minor"/>
    </font>
    <font>
      <sz val="11"/>
      <color rgb="FF000000"/>
      <name val="Arial"/>
      <family val="2"/>
    </font>
    <font>
      <b/>
      <sz val="14"/>
      <color rgb="FF000000"/>
      <name val="Arial"/>
      <family val="2"/>
    </font>
    <font>
      <b/>
      <sz val="10"/>
      <color rgb="FF000000"/>
      <name val="Arial"/>
      <family val="2"/>
    </font>
    <font>
      <sz val="9"/>
      <color rgb="FF000000"/>
      <name val="Arial"/>
      <family val="2"/>
    </font>
    <font>
      <b/>
      <sz val="10"/>
      <name val="Calibri"/>
      <family val="2"/>
    </font>
    <font>
      <b/>
      <sz val="11"/>
      <name val="Calibri"/>
      <family val="2"/>
    </font>
    <font>
      <b/>
      <sz val="12"/>
      <color rgb="FF000000"/>
      <name val="Calibri"/>
      <family val="2"/>
    </font>
    <font>
      <sz val="11"/>
      <color theme="1"/>
      <name val="Arial"/>
      <family val="2"/>
    </font>
    <font>
      <b/>
      <i/>
      <sz val="12"/>
      <name val="Arial"/>
      <family val="2"/>
    </font>
    <font>
      <b/>
      <sz val="9"/>
      <name val="Arial"/>
      <family val="2"/>
    </font>
    <font>
      <sz val="9"/>
      <name val="Arial"/>
      <family val="2"/>
    </font>
    <font>
      <sz val="10"/>
      <color rgb="FFFF0000"/>
      <name val="Arial"/>
      <family val="2"/>
    </font>
    <font>
      <sz val="10"/>
      <name val="Courier New"/>
      <family val="3"/>
    </font>
    <font>
      <sz val="8"/>
      <name val="Arial"/>
    </font>
  </fonts>
  <fills count="11">
    <fill>
      <patternFill patternType="none"/>
    </fill>
    <fill>
      <patternFill patternType="gray125"/>
    </fill>
    <fill>
      <patternFill patternType="solid">
        <fgColor theme="0"/>
        <bgColor indexed="64"/>
      </patternFill>
    </fill>
    <fill>
      <patternFill patternType="solid">
        <fgColor theme="6" tint="0.59999389629810485"/>
        <bgColor indexed="64"/>
      </patternFill>
    </fill>
    <fill>
      <patternFill patternType="solid">
        <fgColor rgb="FFFFFFFF"/>
      </patternFill>
    </fill>
    <fill>
      <patternFill patternType="solid">
        <fgColor rgb="FFFFFFFF"/>
        <bgColor indexed="64"/>
      </patternFill>
    </fill>
    <fill>
      <patternFill patternType="solid">
        <fgColor rgb="FFFFFF99"/>
        <bgColor rgb="FFEBF1DE"/>
      </patternFill>
    </fill>
    <fill>
      <patternFill patternType="solid">
        <fgColor rgb="FFC0C0C0"/>
        <bgColor rgb="FFD9D9D9"/>
      </patternFill>
    </fill>
    <fill>
      <patternFill patternType="solid">
        <fgColor theme="3" tint="0.79998168889431442"/>
        <bgColor indexed="64"/>
      </patternFill>
    </fill>
    <fill>
      <patternFill patternType="solid">
        <fgColor theme="0" tint="-0.249977111117893"/>
        <bgColor indexed="64"/>
      </patternFill>
    </fill>
    <fill>
      <patternFill patternType="solid">
        <fgColor rgb="FF002060"/>
        <bgColor indexed="64"/>
      </patternFill>
    </fill>
  </fills>
  <borders count="42">
    <border>
      <left/>
      <right/>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medium">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diagonal/>
    </border>
    <border>
      <left style="medium">
        <color auto="1"/>
      </left>
      <right style="thin">
        <color auto="1"/>
      </right>
      <top style="medium">
        <color auto="1"/>
      </top>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dashed">
        <color auto="1"/>
      </top>
      <bottom style="dashed">
        <color auto="1"/>
      </bottom>
      <diagonal/>
    </border>
    <border>
      <left style="thin">
        <color auto="1"/>
      </left>
      <right style="thin">
        <color auto="1"/>
      </right>
      <top/>
      <bottom style="medium">
        <color auto="1"/>
      </bottom>
      <diagonal/>
    </border>
  </borders>
  <cellStyleXfs count="34">
    <xf numFmtId="0" fontId="0" fillId="0" borderId="0"/>
    <xf numFmtId="44" fontId="9" fillId="0" borderId="0" applyFont="0" applyFill="0" applyBorder="0" applyAlignment="0" applyProtection="0"/>
    <xf numFmtId="44" fontId="5" fillId="0" borderId="0" applyFont="0" applyFill="0" applyBorder="0" applyAlignment="0" applyProtection="0"/>
    <xf numFmtId="170" fontId="5" fillId="0" borderId="0" applyFont="0" applyFill="0" applyBorder="0" applyAlignment="0" applyProtection="0"/>
    <xf numFmtId="0" fontId="5" fillId="0" borderId="0"/>
    <xf numFmtId="0" fontId="26" fillId="0" borderId="0"/>
    <xf numFmtId="0" fontId="26" fillId="0" borderId="0"/>
    <xf numFmtId="0" fontId="27" fillId="0" borderId="0"/>
    <xf numFmtId="0" fontId="27" fillId="0" borderId="0"/>
    <xf numFmtId="0" fontId="8" fillId="0" borderId="0"/>
    <xf numFmtId="0" fontId="5" fillId="0" borderId="0"/>
    <xf numFmtId="9" fontId="5" fillId="0" borderId="0" applyFont="0" applyFill="0" applyBorder="0" applyAlignment="0" applyProtection="0"/>
    <xf numFmtId="165" fontId="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172" fontId="31" fillId="0" borderId="0" applyFont="0" applyFill="0" applyBorder="0" applyAlignment="0" applyProtection="0"/>
    <xf numFmtId="0" fontId="4" fillId="0" borderId="0"/>
    <xf numFmtId="0" fontId="34" fillId="0" borderId="0"/>
    <xf numFmtId="9" fontId="5" fillId="0" borderId="0" applyBorder="0" applyProtection="0"/>
    <xf numFmtId="173" fontId="5" fillId="0" borderId="0" applyBorder="0" applyProtection="0"/>
    <xf numFmtId="0" fontId="3" fillId="0" borderId="0"/>
    <xf numFmtId="0" fontId="3" fillId="0" borderId="0"/>
    <xf numFmtId="0" fontId="26" fillId="0" borderId="0"/>
    <xf numFmtId="165" fontId="26" fillId="0" borderId="0" applyFont="0" applyFill="0" applyBorder="0" applyAlignment="0" applyProtection="0"/>
    <xf numFmtId="0" fontId="5" fillId="0" borderId="0"/>
    <xf numFmtId="9" fontId="5" fillId="0" borderId="0" applyFont="0" applyFill="0" applyBorder="0" applyAlignment="0" applyProtection="0"/>
    <xf numFmtId="174" fontId="5" fillId="0" borderId="0" applyBorder="0" applyProtection="0"/>
    <xf numFmtId="165" fontId="5" fillId="0" borderId="0" applyFont="0" applyFill="0" applyBorder="0" applyAlignment="0" applyProtection="0"/>
    <xf numFmtId="175" fontId="5" fillId="0" borderId="0" applyBorder="0" applyProtection="0"/>
    <xf numFmtId="170" fontId="5" fillId="0" borderId="0" applyFont="0" applyFill="0" applyBorder="0" applyAlignment="0" applyProtection="0"/>
    <xf numFmtId="0" fontId="2" fillId="0" borderId="0"/>
  </cellStyleXfs>
  <cellXfs count="344">
    <xf numFmtId="0" fontId="0" fillId="0" borderId="0" xfId="0"/>
    <xf numFmtId="0" fontId="11" fillId="2" borderId="0" xfId="0" applyFont="1" applyFill="1"/>
    <xf numFmtId="166" fontId="11" fillId="2" borderId="0" xfId="0" applyNumberFormat="1" applyFont="1" applyFill="1"/>
    <xf numFmtId="166" fontId="12" fillId="2" borderId="0" xfId="0" applyNumberFormat="1" applyFont="1" applyFill="1" applyAlignment="1">
      <alignment horizontal="right" vertical="center"/>
    </xf>
    <xf numFmtId="166" fontId="12" fillId="2" borderId="0" xfId="0" applyNumberFormat="1" applyFont="1" applyFill="1" applyAlignment="1">
      <alignment horizontal="left" vertical="center"/>
    </xf>
    <xf numFmtId="166" fontId="12" fillId="2" borderId="1" xfId="0" applyNumberFormat="1" applyFont="1" applyFill="1" applyBorder="1" applyAlignment="1">
      <alignment horizontal="left" vertical="center"/>
    </xf>
    <xf numFmtId="167" fontId="12" fillId="2" borderId="1" xfId="0" applyNumberFormat="1" applyFont="1" applyFill="1" applyBorder="1" applyAlignment="1">
      <alignment horizontal="left" vertical="center"/>
    </xf>
    <xf numFmtId="0" fontId="11" fillId="2" borderId="0" xfId="0" applyFont="1" applyFill="1" applyAlignment="1">
      <alignment vertical="center"/>
    </xf>
    <xf numFmtId="0" fontId="13" fillId="2" borderId="2" xfId="0" applyFont="1" applyFill="1" applyBorder="1" applyAlignment="1">
      <alignment vertical="center"/>
    </xf>
    <xf numFmtId="0" fontId="12" fillId="2" borderId="2" xfId="0" applyFont="1" applyFill="1" applyBorder="1" applyAlignment="1">
      <alignment vertical="center"/>
    </xf>
    <xf numFmtId="166" fontId="12" fillId="2" borderId="2" xfId="0" applyNumberFormat="1" applyFont="1" applyFill="1" applyBorder="1" applyAlignment="1">
      <alignment horizontal="center" vertical="center"/>
    </xf>
    <xf numFmtId="2" fontId="11" fillId="2" borderId="2" xfId="0" quotePrefix="1" applyNumberFormat="1" applyFont="1" applyFill="1" applyBorder="1" applyAlignment="1">
      <alignment vertical="center" wrapText="1"/>
    </xf>
    <xf numFmtId="2" fontId="11" fillId="2" borderId="2" xfId="0" quotePrefix="1" applyNumberFormat="1" applyFont="1" applyFill="1" applyBorder="1" applyAlignment="1">
      <alignment horizontal="center" vertical="center" wrapText="1"/>
    </xf>
    <xf numFmtId="4" fontId="11" fillId="2" borderId="2" xfId="0" applyNumberFormat="1" applyFont="1" applyFill="1" applyBorder="1" applyAlignment="1">
      <alignment horizontal="center" vertical="center"/>
    </xf>
    <xf numFmtId="44" fontId="11" fillId="2" borderId="2" xfId="1" quotePrefix="1" applyFont="1" applyFill="1" applyBorder="1" applyAlignment="1">
      <alignment vertical="center" wrapText="1"/>
    </xf>
    <xf numFmtId="2" fontId="12" fillId="2" borderId="2" xfId="0" applyNumberFormat="1" applyFont="1" applyFill="1" applyBorder="1" applyAlignment="1">
      <alignment vertical="center" wrapText="1"/>
    </xf>
    <xf numFmtId="166" fontId="11" fillId="2" borderId="0" xfId="0" applyNumberFormat="1" applyFont="1" applyFill="1" applyAlignment="1">
      <alignment horizontal="center"/>
    </xf>
    <xf numFmtId="4" fontId="11" fillId="2" borderId="0" xfId="0" quotePrefix="1" applyNumberFormat="1" applyFont="1" applyFill="1" applyAlignment="1">
      <alignment vertical="center"/>
    </xf>
    <xf numFmtId="0" fontId="11" fillId="0" borderId="0" xfId="0" applyFont="1"/>
    <xf numFmtId="169" fontId="11" fillId="2" borderId="0" xfId="0" applyNumberFormat="1" applyFont="1" applyFill="1" applyAlignment="1">
      <alignment vertical="center"/>
    </xf>
    <xf numFmtId="4" fontId="11" fillId="2" borderId="0" xfId="0" applyNumberFormat="1" applyFont="1" applyFill="1" applyAlignment="1">
      <alignment vertical="center"/>
    </xf>
    <xf numFmtId="168" fontId="11" fillId="2" borderId="0" xfId="0" applyNumberFormat="1" applyFont="1" applyFill="1" applyAlignment="1">
      <alignment vertical="center"/>
    </xf>
    <xf numFmtId="0" fontId="11" fillId="2" borderId="3" xfId="0" applyFont="1" applyFill="1" applyBorder="1" applyAlignment="1">
      <alignment vertical="center"/>
    </xf>
    <xf numFmtId="44" fontId="12" fillId="2" borderId="3" xfId="0" applyNumberFormat="1" applyFont="1" applyFill="1" applyBorder="1" applyAlignment="1">
      <alignment vertical="center"/>
    </xf>
    <xf numFmtId="164" fontId="11" fillId="2" borderId="0" xfId="0" applyNumberFormat="1" applyFont="1" applyFill="1" applyAlignment="1">
      <alignment vertical="center"/>
    </xf>
    <xf numFmtId="0" fontId="11" fillId="2" borderId="0" xfId="0" applyFont="1" applyFill="1" applyAlignment="1">
      <alignment horizontal="center"/>
    </xf>
    <xf numFmtId="166" fontId="13" fillId="2" borderId="2" xfId="0" applyNumberFormat="1" applyFont="1" applyFill="1" applyBorder="1" applyAlignment="1">
      <alignment horizontal="center" vertical="center"/>
    </xf>
    <xf numFmtId="0" fontId="13" fillId="2" borderId="2" xfId="0" applyFont="1" applyFill="1" applyBorder="1" applyAlignment="1">
      <alignment horizontal="center" vertical="center"/>
    </xf>
    <xf numFmtId="0" fontId="13" fillId="3" borderId="3" xfId="0" applyFont="1" applyFill="1" applyBorder="1" applyAlignment="1">
      <alignment horizontal="center" vertical="center"/>
    </xf>
    <xf numFmtId="0" fontId="5" fillId="0" borderId="0" xfId="4"/>
    <xf numFmtId="0" fontId="20" fillId="0" borderId="0" xfId="4" applyFont="1" applyAlignment="1">
      <alignment horizontal="center" vertical="center"/>
    </xf>
    <xf numFmtId="0" fontId="20" fillId="0" borderId="0" xfId="4" applyFont="1" applyAlignment="1">
      <alignment horizontal="right" vertical="center"/>
    </xf>
    <xf numFmtId="0" fontId="21" fillId="0" borderId="0" xfId="4" applyFont="1" applyAlignment="1">
      <alignment horizontal="justify" vertical="center"/>
    </xf>
    <xf numFmtId="0" fontId="6" fillId="0" borderId="0" xfId="4" applyFont="1" applyAlignment="1">
      <alignment horizontal="center" vertical="center"/>
    </xf>
    <xf numFmtId="0" fontId="12" fillId="0" borderId="0" xfId="4" applyFont="1" applyAlignment="1">
      <alignment horizontal="justify" vertical="center"/>
    </xf>
    <xf numFmtId="0" fontId="7" fillId="0" borderId="5" xfId="4" applyFont="1" applyBorder="1" applyAlignment="1">
      <alignment horizontal="center" vertical="center" wrapText="1"/>
    </xf>
    <xf numFmtId="0" fontId="7" fillId="0" borderId="6" xfId="4" applyFont="1" applyBorder="1" applyAlignment="1">
      <alignment horizontal="left" vertical="center"/>
    </xf>
    <xf numFmtId="0" fontId="7" fillId="0" borderId="7" xfId="4" applyFont="1" applyBorder="1" applyAlignment="1">
      <alignment horizontal="center" vertical="center" wrapText="1"/>
    </xf>
    <xf numFmtId="0" fontId="7" fillId="0" borderId="8" xfId="4" applyFont="1" applyBorder="1" applyAlignment="1">
      <alignment horizontal="center" vertical="center" wrapText="1"/>
    </xf>
    <xf numFmtId="0" fontId="7" fillId="0" borderId="9" xfId="4" applyFont="1" applyBorder="1" applyAlignment="1">
      <alignment horizontal="center" vertical="center" wrapText="1"/>
    </xf>
    <xf numFmtId="0" fontId="7" fillId="0" borderId="10" xfId="4" applyFont="1" applyBorder="1" applyAlignment="1">
      <alignment horizontal="center" vertical="center" wrapText="1"/>
    </xf>
    <xf numFmtId="0" fontId="7" fillId="0" borderId="11" xfId="4" applyFont="1" applyBorder="1" applyAlignment="1">
      <alignment horizontal="center" vertical="center" wrapText="1"/>
    </xf>
    <xf numFmtId="0" fontId="7" fillId="0" borderId="12" xfId="4" applyFont="1" applyBorder="1" applyAlignment="1">
      <alignment horizontal="center" vertical="center" wrapText="1"/>
    </xf>
    <xf numFmtId="10" fontId="5" fillId="0" borderId="0" xfId="11" applyNumberFormat="1" applyFont="1" applyAlignment="1">
      <alignment horizontal="center"/>
    </xf>
    <xf numFmtId="0" fontId="5" fillId="0" borderId="13" xfId="4" applyBorder="1" applyAlignment="1">
      <alignment horizontal="center" vertical="center" wrapText="1"/>
    </xf>
    <xf numFmtId="0" fontId="5" fillId="0" borderId="14" xfId="4" applyBorder="1" applyAlignment="1">
      <alignment horizontal="left" vertical="center" wrapText="1"/>
    </xf>
    <xf numFmtId="0" fontId="5" fillId="0" borderId="11" xfId="4" applyBorder="1" applyAlignment="1">
      <alignment horizontal="justify" vertical="center" wrapText="1"/>
    </xf>
    <xf numFmtId="0" fontId="5" fillId="0" borderId="4" xfId="4" applyBorder="1" applyAlignment="1">
      <alignment horizontal="justify" vertical="center" wrapText="1"/>
    </xf>
    <xf numFmtId="10" fontId="28" fillId="0" borderId="3" xfId="4" applyNumberFormat="1" applyFont="1" applyBorder="1" applyAlignment="1">
      <alignment horizontal="right" vertical="center" wrapText="1"/>
    </xf>
    <xf numFmtId="0" fontId="5" fillId="0" borderId="14" xfId="4" applyBorder="1" applyAlignment="1">
      <alignment horizontal="justify" vertical="center" wrapText="1"/>
    </xf>
    <xf numFmtId="0" fontId="5" fillId="0" borderId="2" xfId="4" applyBorder="1" applyAlignment="1">
      <alignment horizontal="justify" vertical="center" wrapText="1"/>
    </xf>
    <xf numFmtId="10" fontId="22" fillId="0" borderId="2" xfId="11" applyNumberFormat="1" applyFont="1" applyBorder="1" applyAlignment="1">
      <alignment horizontal="center" vertical="center" wrapText="1"/>
    </xf>
    <xf numFmtId="0" fontId="23" fillId="0" borderId="2" xfId="4" applyFont="1" applyBorder="1"/>
    <xf numFmtId="10" fontId="22" fillId="0" borderId="2" xfId="4" applyNumberFormat="1" applyFont="1" applyBorder="1" applyAlignment="1">
      <alignment horizontal="center"/>
    </xf>
    <xf numFmtId="0" fontId="7" fillId="0" borderId="15" xfId="4" applyFont="1" applyBorder="1" applyAlignment="1">
      <alignment horizontal="left" vertical="center"/>
    </xf>
    <xf numFmtId="0" fontId="7" fillId="0" borderId="16" xfId="4" applyFont="1" applyBorder="1" applyAlignment="1">
      <alignment horizontal="justify" vertical="center" wrapText="1"/>
    </xf>
    <xf numFmtId="0" fontId="7" fillId="0" borderId="17" xfId="4" applyFont="1" applyBorder="1" applyAlignment="1">
      <alignment horizontal="justify" vertical="center" wrapText="1"/>
    </xf>
    <xf numFmtId="0" fontId="7" fillId="0" borderId="18" xfId="4" applyFont="1" applyBorder="1" applyAlignment="1">
      <alignment horizontal="justify" vertical="center" wrapText="1"/>
    </xf>
    <xf numFmtId="10" fontId="5" fillId="0" borderId="19" xfId="11" applyNumberFormat="1" applyFont="1" applyBorder="1"/>
    <xf numFmtId="0" fontId="14" fillId="0" borderId="20" xfId="4" applyFont="1" applyBorder="1"/>
    <xf numFmtId="0" fontId="14" fillId="0" borderId="0" xfId="4" applyFont="1"/>
    <xf numFmtId="0" fontId="11" fillId="0" borderId="0" xfId="4" applyFont="1" applyAlignment="1">
      <alignment horizontal="center" vertical="center"/>
    </xf>
    <xf numFmtId="10" fontId="5" fillId="0" borderId="0" xfId="11" applyNumberFormat="1" applyFont="1"/>
    <xf numFmtId="0" fontId="11" fillId="0" borderId="0" xfId="4" applyFont="1" applyAlignment="1">
      <alignment horizontal="left" vertical="center"/>
    </xf>
    <xf numFmtId="17" fontId="12" fillId="2" borderId="0" xfId="0" applyNumberFormat="1" applyFont="1" applyFill="1" applyAlignment="1">
      <alignment wrapText="1"/>
    </xf>
    <xf numFmtId="44" fontId="11" fillId="2" borderId="2" xfId="1" applyFont="1" applyFill="1" applyBorder="1" applyAlignment="1">
      <alignment vertical="center"/>
    </xf>
    <xf numFmtId="44" fontId="11" fillId="2" borderId="3" xfId="1" applyFont="1" applyFill="1" applyBorder="1" applyAlignment="1">
      <alignment vertical="center"/>
    </xf>
    <xf numFmtId="0" fontId="24" fillId="2" borderId="21" xfId="0" applyFont="1" applyFill="1" applyBorder="1"/>
    <xf numFmtId="44" fontId="24" fillId="2" borderId="22" xfId="1" quotePrefix="1" applyFont="1" applyFill="1" applyBorder="1" applyAlignment="1">
      <alignment vertical="center"/>
    </xf>
    <xf numFmtId="0" fontId="11" fillId="2" borderId="0" xfId="0" applyFont="1" applyFill="1" applyAlignment="1">
      <alignment horizontal="left"/>
    </xf>
    <xf numFmtId="0" fontId="11" fillId="0" borderId="0" xfId="0" applyFont="1" applyAlignment="1">
      <alignment horizontal="center" vertical="center"/>
    </xf>
    <xf numFmtId="0" fontId="11" fillId="2" borderId="1" xfId="0" applyFont="1" applyFill="1" applyBorder="1" applyAlignment="1">
      <alignment horizontal="center"/>
    </xf>
    <xf numFmtId="0" fontId="11" fillId="2" borderId="1" xfId="0" applyFont="1" applyFill="1" applyBorder="1"/>
    <xf numFmtId="0" fontId="7" fillId="0" borderId="0" xfId="4" applyFont="1" applyAlignment="1">
      <alignment vertical="center" wrapText="1"/>
    </xf>
    <xf numFmtId="0" fontId="7" fillId="0" borderId="0" xfId="4" applyFont="1"/>
    <xf numFmtId="166" fontId="12" fillId="2" borderId="0" xfId="0" applyNumberFormat="1" applyFont="1" applyFill="1" applyAlignment="1">
      <alignment vertical="center" wrapText="1"/>
    </xf>
    <xf numFmtId="17" fontId="11" fillId="2" borderId="0" xfId="0" applyNumberFormat="1" applyFont="1" applyFill="1" applyAlignment="1">
      <alignment wrapText="1"/>
    </xf>
    <xf numFmtId="10" fontId="11" fillId="2" borderId="0" xfId="0" applyNumberFormat="1" applyFont="1" applyFill="1" applyAlignment="1">
      <alignment horizontal="left" vertical="center"/>
    </xf>
    <xf numFmtId="0" fontId="11" fillId="2" borderId="0" xfId="0" applyFont="1" applyFill="1" applyAlignment="1">
      <alignment horizontal="left" vertical="center"/>
    </xf>
    <xf numFmtId="0" fontId="7" fillId="0" borderId="0" xfId="4" applyFont="1" applyAlignment="1">
      <alignment vertical="center"/>
    </xf>
    <xf numFmtId="0" fontId="13" fillId="3" borderId="2" xfId="0" applyFont="1" applyFill="1" applyBorder="1" applyAlignment="1">
      <alignment horizontal="center" vertical="center"/>
    </xf>
    <xf numFmtId="49" fontId="11" fillId="2" borderId="13" xfId="0" applyNumberFormat="1" applyFont="1" applyFill="1" applyBorder="1" applyAlignment="1">
      <alignment horizontal="center" vertical="center"/>
    </xf>
    <xf numFmtId="44" fontId="12" fillId="2" borderId="2" xfId="0" applyNumberFormat="1" applyFont="1" applyFill="1" applyBorder="1" applyAlignment="1">
      <alignment vertical="center"/>
    </xf>
    <xf numFmtId="0" fontId="11" fillId="2" borderId="15" xfId="0" applyFont="1" applyFill="1" applyBorder="1" applyAlignment="1">
      <alignment horizontal="center"/>
    </xf>
    <xf numFmtId="166" fontId="11" fillId="2" borderId="21" xfId="0" applyNumberFormat="1" applyFont="1" applyFill="1" applyBorder="1" applyAlignment="1">
      <alignment horizontal="center"/>
    </xf>
    <xf numFmtId="0" fontId="11" fillId="2" borderId="21" xfId="0" applyFont="1" applyFill="1" applyBorder="1"/>
    <xf numFmtId="0" fontId="11" fillId="2" borderId="21" xfId="0" applyFont="1" applyFill="1" applyBorder="1" applyAlignment="1">
      <alignment horizontal="center"/>
    </xf>
    <xf numFmtId="0" fontId="13" fillId="3" borderId="23" xfId="0" applyFont="1" applyFill="1" applyBorder="1" applyAlignment="1">
      <alignment horizontal="center" vertical="center"/>
    </xf>
    <xf numFmtId="0" fontId="13" fillId="3" borderId="23" xfId="0" applyFont="1" applyFill="1" applyBorder="1" applyAlignment="1">
      <alignment horizontal="center" vertical="center" wrapText="1"/>
    </xf>
    <xf numFmtId="0" fontId="13" fillId="3" borderId="25" xfId="0" applyFont="1" applyFill="1" applyBorder="1" applyAlignment="1">
      <alignment horizontal="center" vertical="center" wrapText="1"/>
    </xf>
    <xf numFmtId="44" fontId="11" fillId="2" borderId="0" xfId="1" applyFont="1" applyFill="1" applyBorder="1" applyAlignment="1"/>
    <xf numFmtId="44" fontId="11" fillId="2" borderId="0" xfId="1" applyFont="1" applyFill="1" applyBorder="1"/>
    <xf numFmtId="44" fontId="13" fillId="3" borderId="23" xfId="1" applyFont="1" applyFill="1" applyBorder="1" applyAlignment="1">
      <alignment horizontal="center" vertical="center"/>
    </xf>
    <xf numFmtId="44" fontId="13" fillId="3" borderId="2" xfId="1" applyFont="1" applyFill="1" applyBorder="1" applyAlignment="1">
      <alignment horizontal="center" vertical="center"/>
    </xf>
    <xf numFmtId="44" fontId="13" fillId="2" borderId="2" xfId="1" applyFont="1" applyFill="1" applyBorder="1" applyAlignment="1">
      <alignment horizontal="center" vertical="center"/>
    </xf>
    <xf numFmtId="44" fontId="11" fillId="2" borderId="21" xfId="1" applyFont="1" applyFill="1" applyBorder="1"/>
    <xf numFmtId="44" fontId="11" fillId="2" borderId="0" xfId="1" applyFont="1" applyFill="1"/>
    <xf numFmtId="0" fontId="34" fillId="0" borderId="0" xfId="20"/>
    <xf numFmtId="0" fontId="36" fillId="0" borderId="2" xfId="20" applyFont="1" applyBorder="1" applyAlignment="1">
      <alignment horizontal="center" vertical="center"/>
    </xf>
    <xf numFmtId="0" fontId="28" fillId="0" borderId="2" xfId="20" applyFont="1" applyBorder="1"/>
    <xf numFmtId="0" fontId="37" fillId="0" borderId="0" xfId="20" applyFont="1"/>
    <xf numFmtId="49" fontId="38" fillId="6" borderId="2" xfId="20" applyNumberFormat="1" applyFont="1" applyFill="1" applyBorder="1" applyAlignment="1" applyProtection="1">
      <alignment horizontal="center" vertical="center" wrapText="1"/>
      <protection locked="0"/>
    </xf>
    <xf numFmtId="49" fontId="38" fillId="6" borderId="2" xfId="20" applyNumberFormat="1" applyFont="1" applyFill="1" applyBorder="1" applyAlignment="1" applyProtection="1">
      <alignment vertical="center" wrapText="1"/>
      <protection locked="0"/>
    </xf>
    <xf numFmtId="4" fontId="38" fillId="7" borderId="2" xfId="20" applyNumberFormat="1" applyFont="1" applyFill="1" applyBorder="1" applyAlignment="1">
      <alignment horizontal="center" vertical="center" wrapText="1"/>
    </xf>
    <xf numFmtId="0" fontId="38" fillId="7" borderId="2" xfId="20" applyFont="1" applyFill="1" applyBorder="1" applyAlignment="1">
      <alignment horizontal="center" vertical="center"/>
    </xf>
    <xf numFmtId="0" fontId="38" fillId="7" borderId="2" xfId="20" applyFont="1" applyFill="1" applyBorder="1" applyAlignment="1">
      <alignment horizontal="center" vertical="center" wrapText="1"/>
    </xf>
    <xf numFmtId="49" fontId="23" fillId="6" borderId="2" xfId="20" applyNumberFormat="1" applyFont="1" applyFill="1" applyBorder="1" applyAlignment="1" applyProtection="1">
      <alignment horizontal="center" vertical="center" wrapText="1"/>
      <protection locked="0"/>
    </xf>
    <xf numFmtId="0" fontId="23" fillId="0" borderId="2" xfId="0" applyFont="1" applyBorder="1" applyAlignment="1">
      <alignment vertical="center" wrapText="1"/>
    </xf>
    <xf numFmtId="0" fontId="23" fillId="6" borderId="2" xfId="20" applyFont="1" applyFill="1" applyBorder="1" applyAlignment="1" applyProtection="1">
      <alignment horizontal="center" vertical="center" wrapText="1"/>
      <protection locked="0"/>
    </xf>
    <xf numFmtId="10" fontId="23" fillId="0" borderId="2" xfId="21" applyNumberFormat="1" applyFont="1" applyBorder="1" applyAlignment="1" applyProtection="1">
      <alignment horizontal="center" vertical="center"/>
    </xf>
    <xf numFmtId="173" fontId="23" fillId="0" borderId="2" xfId="22" applyFont="1" applyBorder="1" applyAlignment="1" applyProtection="1">
      <alignment horizontal="center" vertical="center"/>
    </xf>
    <xf numFmtId="173" fontId="39" fillId="0" borderId="2" xfId="22" applyFont="1" applyBorder="1" applyAlignment="1" applyProtection="1">
      <alignment horizontal="center"/>
    </xf>
    <xf numFmtId="0" fontId="36" fillId="0" borderId="14" xfId="20" applyFont="1" applyBorder="1" applyAlignment="1">
      <alignment horizontal="right"/>
    </xf>
    <xf numFmtId="0" fontId="36" fillId="0" borderId="11" xfId="20" applyFont="1" applyBorder="1" applyAlignment="1">
      <alignment horizontal="right"/>
    </xf>
    <xf numFmtId="173" fontId="39" fillId="0" borderId="4" xfId="22" applyFont="1" applyBorder="1" applyAlignment="1" applyProtection="1">
      <alignment horizontal="center"/>
    </xf>
    <xf numFmtId="0" fontId="36" fillId="0" borderId="0" xfId="20" applyFont="1" applyAlignment="1">
      <alignment horizontal="right"/>
    </xf>
    <xf numFmtId="173" fontId="39" fillId="0" borderId="0" xfId="22" applyFont="1" applyBorder="1" applyAlignment="1" applyProtection="1">
      <alignment horizontal="center"/>
    </xf>
    <xf numFmtId="0" fontId="36" fillId="0" borderId="0" xfId="20" applyFont="1" applyAlignment="1">
      <alignment horizontal="left"/>
    </xf>
    <xf numFmtId="0" fontId="40" fillId="0" borderId="0" xfId="20" applyFont="1" applyAlignment="1">
      <alignment horizontal="center" vertical="center"/>
    </xf>
    <xf numFmtId="44" fontId="11" fillId="2" borderId="0" xfId="1" applyFont="1" applyFill="1" applyAlignment="1">
      <alignment vertical="center"/>
    </xf>
    <xf numFmtId="44" fontId="11" fillId="2" borderId="0" xfId="0" applyNumberFormat="1" applyFont="1" applyFill="1" applyAlignment="1">
      <alignment vertical="center"/>
    </xf>
    <xf numFmtId="0" fontId="35" fillId="0" borderId="26" xfId="20" applyFont="1" applyBorder="1" applyAlignment="1">
      <alignment horizontal="center" vertical="center"/>
    </xf>
    <xf numFmtId="0" fontId="34" fillId="0" borderId="26" xfId="20" applyBorder="1" applyAlignment="1">
      <alignment vertical="center"/>
    </xf>
    <xf numFmtId="0" fontId="34" fillId="0" borderId="0" xfId="20" applyAlignment="1">
      <alignment vertical="center"/>
    </xf>
    <xf numFmtId="0" fontId="35" fillId="0" borderId="0" xfId="20" applyFont="1" applyAlignment="1">
      <alignment horizontal="center" vertical="center"/>
    </xf>
    <xf numFmtId="166" fontId="12" fillId="2" borderId="26" xfId="0" applyNumberFormat="1" applyFont="1" applyFill="1" applyBorder="1" applyAlignment="1">
      <alignment horizontal="left" vertical="center"/>
    </xf>
    <xf numFmtId="0" fontId="5" fillId="0" borderId="0" xfId="27" applyAlignment="1">
      <alignment vertical="center"/>
    </xf>
    <xf numFmtId="0" fontId="5" fillId="0" borderId="0" xfId="27" applyAlignment="1">
      <alignment horizontal="center" vertical="center"/>
    </xf>
    <xf numFmtId="0" fontId="5" fillId="0" borderId="0" xfId="27" applyAlignment="1">
      <alignment vertical="center" wrapText="1"/>
    </xf>
    <xf numFmtId="0" fontId="6" fillId="0" borderId="0" xfId="27" applyFont="1" applyAlignment="1">
      <alignment horizontal="center" vertical="center"/>
    </xf>
    <xf numFmtId="0" fontId="6" fillId="0" borderId="0" xfId="27" applyFont="1" applyAlignment="1">
      <alignment vertical="center"/>
    </xf>
    <xf numFmtId="0" fontId="6" fillId="0" borderId="0" xfId="27" applyFont="1" applyAlignment="1">
      <alignment horizontal="centerContinuous" vertical="center"/>
    </xf>
    <xf numFmtId="0" fontId="42" fillId="0" borderId="0" xfId="27" applyFont="1" applyAlignment="1">
      <alignment horizontal="left" vertical="center" wrapText="1"/>
    </xf>
    <xf numFmtId="0" fontId="43" fillId="0" borderId="0" xfId="27" applyFont="1" applyAlignment="1">
      <alignment vertical="center"/>
    </xf>
    <xf numFmtId="0" fontId="7" fillId="0" borderId="0" xfId="27" applyFont="1" applyAlignment="1">
      <alignment horizontal="center" vertical="center"/>
    </xf>
    <xf numFmtId="0" fontId="44" fillId="0" borderId="0" xfId="27" applyFont="1" applyAlignment="1">
      <alignment vertical="center" wrapText="1"/>
    </xf>
    <xf numFmtId="0" fontId="44" fillId="0" borderId="2" xfId="27" applyFont="1" applyBorder="1" applyAlignment="1">
      <alignment horizontal="center" vertical="center" wrapText="1"/>
    </xf>
    <xf numFmtId="0" fontId="43" fillId="8" borderId="2" xfId="27" applyFont="1" applyFill="1" applyBorder="1" applyAlignment="1">
      <alignment horizontal="center" vertical="center"/>
    </xf>
    <xf numFmtId="0" fontId="43" fillId="0" borderId="0" xfId="27" applyFont="1" applyAlignment="1">
      <alignment horizontal="left" vertical="center" wrapText="1"/>
    </xf>
    <xf numFmtId="0" fontId="43" fillId="0" borderId="0" xfId="27" applyFont="1" applyAlignment="1">
      <alignment horizontal="left" vertical="center"/>
    </xf>
    <xf numFmtId="0" fontId="44" fillId="0" borderId="0" xfId="27" applyFont="1" applyAlignment="1">
      <alignment horizontal="center" vertical="center"/>
    </xf>
    <xf numFmtId="0" fontId="44" fillId="0" borderId="0" xfId="27" applyFont="1" applyAlignment="1">
      <alignment horizontal="left" vertical="center"/>
    </xf>
    <xf numFmtId="4" fontId="7" fillId="0" borderId="0" xfId="27" applyNumberFormat="1" applyFont="1" applyAlignment="1" applyProtection="1">
      <alignment horizontal="left" vertical="center"/>
      <protection locked="0"/>
    </xf>
    <xf numFmtId="0" fontId="7" fillId="9" borderId="35" xfId="27" applyFont="1" applyFill="1" applyBorder="1" applyAlignment="1">
      <alignment horizontal="center" vertical="center" wrapText="1"/>
    </xf>
    <xf numFmtId="0" fontId="7" fillId="9" borderId="37" xfId="27" applyFont="1" applyFill="1" applyBorder="1" applyAlignment="1">
      <alignment horizontal="center" wrapText="1"/>
    </xf>
    <xf numFmtId="0" fontId="7" fillId="9" borderId="38" xfId="27" applyFont="1" applyFill="1" applyBorder="1" applyAlignment="1">
      <alignment horizontal="center" wrapText="1"/>
    </xf>
    <xf numFmtId="0" fontId="43" fillId="9" borderId="39" xfId="27" applyFont="1" applyFill="1" applyBorder="1" applyAlignment="1">
      <alignment horizontal="center" vertical="center"/>
    </xf>
    <xf numFmtId="0" fontId="7" fillId="8" borderId="35" xfId="27" applyFont="1" applyFill="1" applyBorder="1" applyAlignment="1">
      <alignment horizontal="center" vertical="center" wrapText="1"/>
    </xf>
    <xf numFmtId="10" fontId="7" fillId="8" borderId="35" xfId="28" applyNumberFormat="1" applyFont="1" applyFill="1" applyBorder="1" applyAlignment="1" applyProtection="1">
      <alignment horizontal="center" vertical="center"/>
    </xf>
    <xf numFmtId="10" fontId="5" fillId="8" borderId="35" xfId="21" applyNumberFormat="1" applyFill="1" applyBorder="1" applyAlignment="1" applyProtection="1">
      <alignment horizontal="center"/>
      <protection locked="0"/>
    </xf>
    <xf numFmtId="10" fontId="5" fillId="0" borderId="0" xfId="27" applyNumberFormat="1" applyAlignment="1">
      <alignment vertical="center"/>
    </xf>
    <xf numFmtId="0" fontId="7" fillId="8" borderId="40" xfId="27" applyFont="1" applyFill="1" applyBorder="1" applyAlignment="1">
      <alignment horizontal="center" vertical="center" wrapText="1"/>
    </xf>
    <xf numFmtId="174" fontId="7" fillId="8" borderId="40" xfId="29" applyFont="1" applyFill="1" applyBorder="1" applyAlignment="1" applyProtection="1">
      <alignment horizontal="center" vertical="center"/>
    </xf>
    <xf numFmtId="165" fontId="5" fillId="10" borderId="40" xfId="30" applyFont="1" applyFill="1" applyBorder="1" applyAlignment="1" applyProtection="1">
      <alignment horizontal="center" vertical="center"/>
      <protection locked="0"/>
    </xf>
    <xf numFmtId="165" fontId="5" fillId="8" borderId="40" xfId="30" applyFont="1" applyFill="1" applyBorder="1" applyAlignment="1" applyProtection="1">
      <alignment horizontal="center" vertical="center"/>
      <protection locked="0"/>
    </xf>
    <xf numFmtId="0" fontId="7" fillId="8" borderId="41" xfId="27" applyFont="1" applyFill="1" applyBorder="1" applyAlignment="1">
      <alignment horizontal="center" vertical="center" wrapText="1"/>
    </xf>
    <xf numFmtId="174" fontId="7" fillId="8" borderId="41" xfId="29" applyFont="1" applyFill="1" applyBorder="1" applyAlignment="1" applyProtection="1">
      <alignment horizontal="center" vertical="center"/>
    </xf>
    <xf numFmtId="165" fontId="5" fillId="8" borderId="41" xfId="30" applyFont="1" applyFill="1" applyBorder="1" applyAlignment="1" applyProtection="1">
      <alignment horizontal="center" vertical="center"/>
      <protection locked="0"/>
    </xf>
    <xf numFmtId="175" fontId="5" fillId="0" borderId="0" xfId="31" applyProtection="1"/>
    <xf numFmtId="0" fontId="7" fillId="0" borderId="35" xfId="27" applyFont="1" applyBorder="1" applyAlignment="1">
      <alignment horizontal="center" vertical="center" wrapText="1"/>
    </xf>
    <xf numFmtId="10" fontId="7" fillId="0" borderId="35" xfId="28" applyNumberFormat="1" applyFont="1" applyFill="1" applyBorder="1" applyAlignment="1" applyProtection="1">
      <alignment horizontal="center" vertical="center"/>
    </xf>
    <xf numFmtId="10" fontId="5" fillId="0" borderId="35" xfId="21" applyNumberFormat="1" applyBorder="1" applyAlignment="1" applyProtection="1">
      <alignment horizontal="center"/>
      <protection locked="0"/>
    </xf>
    <xf numFmtId="0" fontId="7" fillId="0" borderId="40" xfId="27" applyFont="1" applyBorder="1" applyAlignment="1">
      <alignment horizontal="center" vertical="center" wrapText="1"/>
    </xf>
    <xf numFmtId="174" fontId="7" fillId="0" borderId="40" xfId="29" applyFont="1" applyBorder="1" applyAlignment="1" applyProtection="1">
      <alignment horizontal="center" vertical="center"/>
    </xf>
    <xf numFmtId="165" fontId="5" fillId="0" borderId="40" xfId="30" applyFont="1" applyFill="1" applyBorder="1" applyAlignment="1" applyProtection="1">
      <alignment horizontal="center" vertical="center"/>
      <protection locked="0"/>
    </xf>
    <xf numFmtId="0" fontId="7" fillId="0" borderId="41" xfId="27" applyFont="1" applyBorder="1" applyAlignment="1">
      <alignment horizontal="center" vertical="center" wrapText="1"/>
    </xf>
    <xf numFmtId="174" fontId="7" fillId="0" borderId="41" xfId="29" applyFont="1" applyBorder="1" applyAlignment="1" applyProtection="1">
      <alignment horizontal="center" vertical="center"/>
    </xf>
    <xf numFmtId="165" fontId="5" fillId="0" borderId="41" xfId="30" applyFont="1" applyFill="1" applyBorder="1" applyAlignment="1" applyProtection="1">
      <alignment horizontal="center" vertical="center"/>
      <protection locked="0"/>
    </xf>
    <xf numFmtId="9" fontId="5" fillId="0" borderId="35" xfId="21" applyBorder="1" applyAlignment="1" applyProtection="1">
      <alignment horizontal="center"/>
      <protection locked="0"/>
    </xf>
    <xf numFmtId="10" fontId="7" fillId="9" borderId="39" xfId="21" applyNumberFormat="1" applyFont="1" applyFill="1" applyBorder="1" applyProtection="1"/>
    <xf numFmtId="10" fontId="5" fillId="9" borderId="39" xfId="30" applyNumberFormat="1" applyFont="1" applyFill="1" applyBorder="1" applyAlignment="1" applyProtection="1">
      <alignment horizontal="right" vertical="center"/>
    </xf>
    <xf numFmtId="170" fontId="7" fillId="9" borderId="34" xfId="32" applyFont="1" applyFill="1" applyBorder="1" applyAlignment="1" applyProtection="1">
      <alignment horizontal="center" vertical="center"/>
    </xf>
    <xf numFmtId="165" fontId="5" fillId="9" borderId="34" xfId="30" applyFont="1" applyFill="1" applyBorder="1" applyAlignment="1" applyProtection="1">
      <alignment horizontal="right" vertical="center"/>
    </xf>
    <xf numFmtId="10" fontId="5" fillId="0" borderId="39" xfId="30" applyNumberFormat="1" applyFont="1" applyFill="1" applyBorder="1" applyAlignment="1" applyProtection="1">
      <alignment horizontal="right" vertical="center"/>
    </xf>
    <xf numFmtId="165" fontId="5" fillId="0" borderId="21" xfId="30" applyFont="1" applyFill="1" applyBorder="1" applyAlignment="1" applyProtection="1">
      <alignment horizontal="right" vertical="center"/>
    </xf>
    <xf numFmtId="0" fontId="44" fillId="0" borderId="0" xfId="27" applyFont="1" applyAlignment="1">
      <alignment horizontal="right" vertical="center" wrapText="1"/>
    </xf>
    <xf numFmtId="165" fontId="10" fillId="0" borderId="0" xfId="27" applyNumberFormat="1" applyFont="1" applyAlignment="1">
      <alignment vertical="center"/>
    </xf>
    <xf numFmtId="165" fontId="43" fillId="0" borderId="0" xfId="30" applyFont="1" applyFill="1" applyBorder="1" applyAlignment="1" applyProtection="1">
      <alignment horizontal="right" vertical="center"/>
    </xf>
    <xf numFmtId="0" fontId="10" fillId="0" borderId="0" xfId="27" applyFont="1" applyAlignment="1">
      <alignment horizontal="left" vertical="center" wrapText="1"/>
    </xf>
    <xf numFmtId="170" fontId="7" fillId="0" borderId="0" xfId="27" applyNumberFormat="1" applyFont="1" applyAlignment="1">
      <alignment vertical="center"/>
    </xf>
    <xf numFmtId="0" fontId="7" fillId="0" borderId="0" xfId="27" applyFont="1" applyAlignment="1">
      <alignment vertical="center"/>
    </xf>
    <xf numFmtId="0" fontId="5" fillId="0" borderId="0" xfId="27"/>
    <xf numFmtId="0" fontId="43" fillId="0" borderId="0" xfId="27" applyFont="1" applyAlignment="1">
      <alignment vertical="center" wrapText="1"/>
    </xf>
    <xf numFmtId="0" fontId="44" fillId="0" borderId="2" xfId="27" applyFont="1" applyBorder="1" applyAlignment="1">
      <alignment horizontal="left" vertical="center"/>
    </xf>
    <xf numFmtId="0" fontId="5" fillId="0" borderId="0" xfId="27" applyAlignment="1">
      <alignment horizontal="left" vertical="center" wrapText="1"/>
    </xf>
    <xf numFmtId="0" fontId="5" fillId="0" borderId="0" xfId="27" quotePrefix="1" applyAlignment="1">
      <alignment vertical="center"/>
    </xf>
    <xf numFmtId="0" fontId="10" fillId="0" borderId="0" xfId="27" applyFont="1" applyAlignment="1">
      <alignment horizontal="left" vertical="center"/>
    </xf>
    <xf numFmtId="0" fontId="44" fillId="0" borderId="0" xfId="27" applyFont="1" applyAlignment="1">
      <alignment horizontal="center" vertical="center" wrapText="1"/>
    </xf>
    <xf numFmtId="0" fontId="43" fillId="0" borderId="0" xfId="27" applyFont="1" applyAlignment="1">
      <alignment horizontal="center" vertical="center"/>
    </xf>
    <xf numFmtId="0" fontId="7" fillId="9" borderId="36" xfId="27" applyFont="1" applyFill="1" applyBorder="1" applyAlignment="1">
      <alignment horizontal="center" vertical="center"/>
    </xf>
    <xf numFmtId="44" fontId="5" fillId="0" borderId="0" xfId="1" applyFont="1" applyAlignment="1" applyProtection="1">
      <alignment vertical="center"/>
    </xf>
    <xf numFmtId="44" fontId="45" fillId="0" borderId="0" xfId="1" applyFont="1" applyAlignment="1" applyProtection="1">
      <alignment vertical="center"/>
    </xf>
    <xf numFmtId="175" fontId="45" fillId="0" borderId="0" xfId="31" applyFont="1" applyProtection="1"/>
    <xf numFmtId="10" fontId="45" fillId="0" borderId="0" xfId="27" applyNumberFormat="1" applyFont="1" applyAlignment="1">
      <alignment vertical="center"/>
    </xf>
    <xf numFmtId="0" fontId="45" fillId="0" borderId="0" xfId="27" applyFont="1" applyAlignment="1">
      <alignment vertical="center"/>
    </xf>
    <xf numFmtId="0" fontId="44" fillId="0" borderId="0" xfId="27" applyFont="1" applyAlignment="1">
      <alignment vertical="center"/>
    </xf>
    <xf numFmtId="0" fontId="43" fillId="8" borderId="0" xfId="27" applyFont="1" applyFill="1" applyAlignment="1">
      <alignment horizontal="left" vertical="center"/>
    </xf>
    <xf numFmtId="0" fontId="43" fillId="8" borderId="0" xfId="27" applyFont="1" applyFill="1" applyAlignment="1">
      <alignment vertical="center" wrapText="1"/>
    </xf>
    <xf numFmtId="49" fontId="2" fillId="0" borderId="0" xfId="33" applyNumberFormat="1" applyAlignment="1">
      <alignment horizontal="left" vertical="center"/>
    </xf>
    <xf numFmtId="0" fontId="2" fillId="0" borderId="0" xfId="33" applyAlignment="1">
      <alignment vertical="center"/>
    </xf>
    <xf numFmtId="49" fontId="26" fillId="0" borderId="0" xfId="5" applyNumberFormat="1" applyAlignment="1">
      <alignment horizontal="left" vertical="center"/>
    </xf>
    <xf numFmtId="0" fontId="2" fillId="0" borderId="0" xfId="33"/>
    <xf numFmtId="0" fontId="41" fillId="2" borderId="0" xfId="33" applyFont="1" applyFill="1" applyAlignment="1">
      <alignment vertical="center"/>
    </xf>
    <xf numFmtId="0" fontId="2" fillId="2" borderId="0" xfId="33" applyFill="1" applyAlignment="1">
      <alignment vertical="center"/>
    </xf>
    <xf numFmtId="0" fontId="29" fillId="5" borderId="0" xfId="33" applyFont="1" applyFill="1" applyAlignment="1">
      <alignment horizontal="right" vertical="center"/>
    </xf>
    <xf numFmtId="0" fontId="15" fillId="0" borderId="0" xfId="5" applyFont="1" applyAlignment="1">
      <alignment horizontal="center" vertical="center"/>
    </xf>
    <xf numFmtId="0" fontId="29" fillId="2" borderId="0" xfId="33" applyFont="1" applyFill="1" applyAlignment="1">
      <alignment horizontal="right" vertical="center"/>
    </xf>
    <xf numFmtId="49" fontId="29" fillId="5" borderId="0" xfId="33" applyNumberFormat="1" applyFont="1" applyFill="1" applyAlignment="1">
      <alignment horizontal="center" vertical="center"/>
    </xf>
    <xf numFmtId="0" fontId="19" fillId="0" borderId="0" xfId="5" applyFont="1" applyAlignment="1">
      <alignment horizontal="right" vertical="center"/>
    </xf>
    <xf numFmtId="10" fontId="19" fillId="5" borderId="0" xfId="5" applyNumberFormat="1" applyFont="1" applyFill="1" applyAlignment="1">
      <alignment horizontal="center" vertical="center"/>
    </xf>
    <xf numFmtId="4" fontId="19" fillId="2" borderId="0" xfId="16" applyNumberFormat="1" applyFont="1" applyFill="1" applyAlignment="1">
      <alignment horizontal="right" vertical="center"/>
    </xf>
    <xf numFmtId="49" fontId="17" fillId="4" borderId="2" xfId="5" applyNumberFormat="1" applyFont="1" applyFill="1" applyBorder="1" applyAlignment="1">
      <alignment horizontal="center" vertical="center"/>
    </xf>
    <xf numFmtId="0" fontId="17" fillId="4" borderId="2" xfId="5" applyFont="1" applyFill="1" applyBorder="1" applyAlignment="1">
      <alignment horizontal="center" vertical="center"/>
    </xf>
    <xf numFmtId="4" fontId="17" fillId="4" borderId="2" xfId="5" applyNumberFormat="1" applyFont="1" applyFill="1" applyBorder="1" applyAlignment="1">
      <alignment horizontal="center" vertical="center"/>
    </xf>
    <xf numFmtId="0" fontId="2" fillId="0" borderId="0" xfId="33" applyAlignment="1">
      <alignment horizontal="center" vertical="center"/>
    </xf>
    <xf numFmtId="49" fontId="2" fillId="5" borderId="27" xfId="33" applyNumberFormat="1" applyFill="1" applyBorder="1" applyAlignment="1">
      <alignment horizontal="left" vertical="center"/>
    </xf>
    <xf numFmtId="0" fontId="2" fillId="0" borderId="27" xfId="33" applyBorder="1" applyAlignment="1">
      <alignment horizontal="center" vertical="center"/>
    </xf>
    <xf numFmtId="4" fontId="2" fillId="0" borderId="27" xfId="33" applyNumberFormat="1" applyBorder="1" applyAlignment="1">
      <alignment vertical="center"/>
    </xf>
    <xf numFmtId="49" fontId="2" fillId="0" borderId="28" xfId="33" applyNumberFormat="1" applyBorder="1" applyAlignment="1">
      <alignment horizontal="left" vertical="center"/>
    </xf>
    <xf numFmtId="0" fontId="2" fillId="0" borderId="28" xfId="33" applyBorder="1" applyAlignment="1">
      <alignment horizontal="center" vertical="center"/>
    </xf>
    <xf numFmtId="4" fontId="2" fillId="0" borderId="28" xfId="33" applyNumberFormat="1" applyBorder="1" applyAlignment="1">
      <alignment vertical="center"/>
    </xf>
    <xf numFmtId="4" fontId="2" fillId="0" borderId="0" xfId="33" applyNumberFormat="1" applyAlignment="1">
      <alignment vertical="center"/>
    </xf>
    <xf numFmtId="0" fontId="2" fillId="0" borderId="0" xfId="33" applyAlignment="1">
      <alignment horizontal="left" wrapText="1"/>
    </xf>
    <xf numFmtId="0" fontId="15" fillId="0" borderId="0" xfId="5" applyFont="1" applyAlignment="1">
      <alignment horizontal="left" vertical="center" wrapText="1"/>
    </xf>
    <xf numFmtId="0" fontId="19" fillId="0" borderId="0" xfId="5" applyFont="1" applyAlignment="1">
      <alignment horizontal="left" vertical="center" wrapText="1"/>
    </xf>
    <xf numFmtId="0" fontId="17" fillId="4" borderId="4" xfId="5" applyFont="1" applyFill="1" applyBorder="1" applyAlignment="1">
      <alignment horizontal="left" vertical="center" wrapText="1"/>
    </xf>
    <xf numFmtId="0" fontId="2" fillId="0" borderId="27" xfId="33" applyBorder="1" applyAlignment="1">
      <alignment horizontal="left" vertical="center" wrapText="1"/>
    </xf>
    <xf numFmtId="0" fontId="2" fillId="0" borderId="0" xfId="33" applyAlignment="1">
      <alignment horizontal="left" vertical="center" wrapText="1"/>
    </xf>
    <xf numFmtId="0" fontId="46" fillId="0" borderId="0" xfId="33" applyFont="1" applyAlignment="1">
      <alignment horizontal="left"/>
    </xf>
    <xf numFmtId="0" fontId="2" fillId="0" borderId="0" xfId="33" applyAlignment="1">
      <alignment horizontal="left" vertical="center"/>
    </xf>
    <xf numFmtId="0" fontId="46" fillId="0" borderId="0" xfId="33" applyFont="1" applyAlignment="1">
      <alignment horizontal="right"/>
    </xf>
    <xf numFmtId="4" fontId="46" fillId="0" borderId="0" xfId="33" applyNumberFormat="1" applyFont="1" applyAlignment="1">
      <alignment horizontal="right"/>
    </xf>
    <xf numFmtId="4" fontId="2" fillId="0" borderId="0" xfId="33" applyNumberFormat="1" applyAlignment="1">
      <alignment horizontal="center" vertical="center"/>
    </xf>
    <xf numFmtId="49" fontId="1" fillId="0" borderId="28" xfId="33" applyNumberFormat="1" applyFont="1" applyBorder="1" applyAlignment="1">
      <alignment horizontal="left" vertical="center"/>
    </xf>
    <xf numFmtId="0" fontId="46" fillId="0" borderId="0" xfId="33" applyFont="1" applyAlignment="1">
      <alignment horizontal="center" vertical="center" wrapText="1"/>
    </xf>
    <xf numFmtId="0" fontId="46" fillId="0" borderId="0" xfId="33" applyFont="1" applyAlignment="1">
      <alignment horizontal="center" wrapText="1"/>
    </xf>
    <xf numFmtId="0" fontId="30" fillId="0" borderId="0" xfId="5" applyFont="1" applyAlignment="1">
      <alignment horizontal="center" vertical="center"/>
    </xf>
    <xf numFmtId="0" fontId="16" fillId="0" borderId="0" xfId="5" applyFont="1" applyAlignment="1">
      <alignment horizontal="center" vertical="center"/>
    </xf>
    <xf numFmtId="0" fontId="18" fillId="5" borderId="0" xfId="5" applyFont="1" applyFill="1" applyAlignment="1">
      <alignment horizontal="center" vertical="center"/>
    </xf>
    <xf numFmtId="0" fontId="5" fillId="0" borderId="0" xfId="4" applyAlignment="1">
      <alignment horizontal="center"/>
    </xf>
    <xf numFmtId="10" fontId="5" fillId="0" borderId="0" xfId="11" applyNumberFormat="1" applyFont="1" applyAlignment="1">
      <alignment horizontal="center"/>
    </xf>
    <xf numFmtId="0" fontId="5" fillId="0" borderId="29" xfId="4" applyBorder="1" applyAlignment="1">
      <alignment horizontal="center" vertical="center" wrapText="1"/>
    </xf>
    <xf numFmtId="0" fontId="5" fillId="0" borderId="30" xfId="4" applyBorder="1" applyAlignment="1">
      <alignment horizontal="center" vertical="center" wrapText="1"/>
    </xf>
    <xf numFmtId="0" fontId="5" fillId="0" borderId="31" xfId="4" applyBorder="1" applyAlignment="1">
      <alignment horizontal="center" vertical="center" wrapText="1"/>
    </xf>
    <xf numFmtId="0" fontId="5" fillId="0" borderId="2" xfId="4" applyBorder="1" applyAlignment="1">
      <alignment horizontal="center" vertical="center" textRotation="90" wrapText="1"/>
    </xf>
    <xf numFmtId="10" fontId="28" fillId="0" borderId="32" xfId="4" applyNumberFormat="1" applyFont="1" applyBorder="1" applyAlignment="1">
      <alignment horizontal="center" vertical="center" wrapText="1"/>
    </xf>
    <xf numFmtId="10" fontId="28" fillId="0" borderId="33" xfId="4" applyNumberFormat="1" applyFont="1" applyBorder="1" applyAlignment="1">
      <alignment horizontal="center" vertical="center" wrapText="1"/>
    </xf>
    <xf numFmtId="10" fontId="28" fillId="0" borderId="25" xfId="4" applyNumberFormat="1" applyFont="1" applyBorder="1" applyAlignment="1">
      <alignment horizontal="center" vertical="center" wrapText="1"/>
    </xf>
    <xf numFmtId="10" fontId="5" fillId="0" borderId="0" xfId="11" applyNumberFormat="1" applyFont="1" applyAlignment="1">
      <alignment horizontal="center" vertical="center"/>
    </xf>
    <xf numFmtId="0" fontId="5" fillId="0" borderId="0" xfId="4" applyAlignment="1">
      <alignment horizontal="left" wrapText="1"/>
    </xf>
    <xf numFmtId="0" fontId="35" fillId="0" borderId="0" xfId="20" applyFont="1" applyAlignment="1">
      <alignment horizontal="center" vertical="center"/>
    </xf>
    <xf numFmtId="0" fontId="36" fillId="0" borderId="2" xfId="20" applyFont="1" applyBorder="1" applyAlignment="1">
      <alignment horizontal="right"/>
    </xf>
    <xf numFmtId="0" fontId="34" fillId="0" borderId="0" xfId="20" applyAlignment="1">
      <alignment horizontal="left" vertical="center" wrapText="1"/>
    </xf>
    <xf numFmtId="0" fontId="11" fillId="2" borderId="0" xfId="0" applyFont="1" applyFill="1" applyAlignment="1">
      <alignment horizontal="center"/>
    </xf>
    <xf numFmtId="17" fontId="12" fillId="2" borderId="1" xfId="0" applyNumberFormat="1" applyFont="1" applyFill="1" applyBorder="1" applyAlignment="1">
      <alignment horizontal="center" vertical="center"/>
    </xf>
    <xf numFmtId="0" fontId="11" fillId="2" borderId="13" xfId="0" applyFont="1" applyFill="1" applyBorder="1" applyAlignment="1">
      <alignment horizontal="center"/>
    </xf>
    <xf numFmtId="0" fontId="11" fillId="2" borderId="2" xfId="0" applyFont="1" applyFill="1" applyBorder="1" applyAlignment="1">
      <alignment horizontal="center"/>
    </xf>
    <xf numFmtId="0" fontId="11" fillId="2" borderId="3" xfId="0" applyFont="1" applyFill="1" applyBorder="1" applyAlignment="1">
      <alignment horizontal="center"/>
    </xf>
    <xf numFmtId="166" fontId="13" fillId="3" borderId="31" xfId="0" applyNumberFormat="1" applyFont="1" applyFill="1" applyBorder="1" applyAlignment="1">
      <alignment horizontal="center" vertical="center"/>
    </xf>
    <xf numFmtId="166" fontId="13" fillId="3" borderId="13" xfId="0" applyNumberFormat="1" applyFont="1" applyFill="1" applyBorder="1" applyAlignment="1">
      <alignment horizontal="center" vertical="center"/>
    </xf>
    <xf numFmtId="166" fontId="13" fillId="3" borderId="23" xfId="0" applyNumberFormat="1" applyFont="1" applyFill="1" applyBorder="1" applyAlignment="1">
      <alignment horizontal="center" vertical="center"/>
    </xf>
    <xf numFmtId="166" fontId="13" fillId="3" borderId="2" xfId="0" applyNumberFormat="1" applyFont="1" applyFill="1" applyBorder="1" applyAlignment="1">
      <alignment horizontal="center" vertical="center"/>
    </xf>
    <xf numFmtId="0" fontId="13" fillId="3" borderId="23" xfId="0" applyFont="1" applyFill="1" applyBorder="1" applyAlignment="1">
      <alignment vertical="center"/>
    </xf>
    <xf numFmtId="0" fontId="13" fillId="3" borderId="2" xfId="0" applyFont="1" applyFill="1" applyBorder="1" applyAlignment="1">
      <alignment vertical="center"/>
    </xf>
    <xf numFmtId="0" fontId="13" fillId="3" borderId="23" xfId="0" applyFont="1" applyFill="1" applyBorder="1" applyAlignment="1">
      <alignment horizontal="center" vertical="center"/>
    </xf>
    <xf numFmtId="0" fontId="13" fillId="3" borderId="2" xfId="0" applyFont="1" applyFill="1" applyBorder="1" applyAlignment="1">
      <alignment horizontal="center" vertical="center"/>
    </xf>
    <xf numFmtId="49" fontId="11" fillId="2" borderId="13" xfId="0" applyNumberFormat="1" applyFont="1" applyFill="1" applyBorder="1" applyAlignment="1">
      <alignment horizontal="center" vertical="center"/>
    </xf>
    <xf numFmtId="49" fontId="11" fillId="2" borderId="2" xfId="0" applyNumberFormat="1" applyFont="1" applyFill="1" applyBorder="1" applyAlignment="1">
      <alignment horizontal="center" vertical="center"/>
    </xf>
    <xf numFmtId="49" fontId="11" fillId="2" borderId="3" xfId="0" applyNumberFormat="1" applyFont="1" applyFill="1" applyBorder="1" applyAlignment="1">
      <alignment horizontal="center" vertical="center"/>
    </xf>
    <xf numFmtId="166" fontId="13" fillId="3" borderId="35" xfId="0" applyNumberFormat="1" applyFont="1" applyFill="1" applyBorder="1" applyAlignment="1">
      <alignment horizontal="center" vertical="center"/>
    </xf>
    <xf numFmtId="166" fontId="12" fillId="2" borderId="0" xfId="0" applyNumberFormat="1" applyFont="1" applyFill="1" applyAlignment="1">
      <alignment horizontal="left" vertical="center" wrapText="1"/>
    </xf>
    <xf numFmtId="166" fontId="11" fillId="2" borderId="0" xfId="0" applyNumberFormat="1" applyFont="1" applyFill="1" applyAlignment="1">
      <alignment horizontal="left" vertical="center" wrapText="1"/>
    </xf>
    <xf numFmtId="0" fontId="44" fillId="0" borderId="0" xfId="27" applyFont="1" applyAlignment="1">
      <alignment horizontal="center" vertical="center"/>
    </xf>
    <xf numFmtId="0" fontId="7" fillId="8" borderId="5" xfId="27" applyFont="1" applyFill="1" applyBorder="1" applyAlignment="1">
      <alignment horizontal="center" vertical="center"/>
    </xf>
    <xf numFmtId="0" fontId="7" fillId="8" borderId="13" xfId="27" applyFont="1" applyFill="1" applyBorder="1" applyAlignment="1">
      <alignment horizontal="center" vertical="center"/>
    </xf>
    <xf numFmtId="0" fontId="7" fillId="8" borderId="15" xfId="27" applyFont="1" applyFill="1" applyBorder="1" applyAlignment="1">
      <alignment horizontal="center" vertical="center"/>
    </xf>
    <xf numFmtId="0" fontId="7" fillId="8" borderId="39" xfId="27" applyFont="1" applyFill="1" applyBorder="1" applyAlignment="1">
      <alignment horizontal="center" vertical="center" wrapText="1"/>
    </xf>
    <xf numFmtId="0" fontId="7" fillId="8" borderId="2" xfId="27" applyFont="1" applyFill="1" applyBorder="1" applyAlignment="1">
      <alignment horizontal="center" vertical="center" wrapText="1"/>
    </xf>
    <xf numFmtId="0" fontId="7" fillId="8" borderId="21" xfId="27" applyFont="1" applyFill="1" applyBorder="1" applyAlignment="1">
      <alignment horizontal="center" vertical="center" wrapText="1"/>
    </xf>
    <xf numFmtId="49" fontId="7" fillId="0" borderId="5" xfId="27" applyNumberFormat="1" applyFont="1" applyBorder="1" applyAlignment="1">
      <alignment horizontal="center" vertical="center"/>
    </xf>
    <xf numFmtId="0" fontId="7" fillId="0" borderId="13" xfId="27" applyFont="1" applyBorder="1" applyAlignment="1">
      <alignment horizontal="center" vertical="center"/>
    </xf>
    <xf numFmtId="0" fontId="7" fillId="0" borderId="15" xfId="27" applyFont="1" applyBorder="1" applyAlignment="1">
      <alignment horizontal="center" vertical="center"/>
    </xf>
    <xf numFmtId="0" fontId="7" fillId="0" borderId="39" xfId="27" applyFont="1" applyBorder="1" applyAlignment="1">
      <alignment horizontal="center" vertical="center" wrapText="1"/>
    </xf>
    <xf numFmtId="0" fontId="7" fillId="0" borderId="2" xfId="27" applyFont="1" applyBorder="1" applyAlignment="1">
      <alignment horizontal="center" vertical="center" wrapText="1"/>
    </xf>
    <xf numFmtId="0" fontId="7" fillId="0" borderId="21" xfId="27" applyFont="1" applyBorder="1" applyAlignment="1">
      <alignment horizontal="center" vertical="center" wrapText="1"/>
    </xf>
    <xf numFmtId="49" fontId="7" fillId="8" borderId="5" xfId="27" applyNumberFormat="1" applyFont="1" applyFill="1" applyBorder="1" applyAlignment="1">
      <alignment horizontal="center" vertical="center"/>
    </xf>
    <xf numFmtId="0" fontId="43" fillId="8" borderId="2" xfId="27" applyFont="1" applyFill="1" applyBorder="1" applyAlignment="1">
      <alignment horizontal="center" vertical="center"/>
    </xf>
    <xf numFmtId="0" fontId="7" fillId="9" borderId="5" xfId="27" applyFont="1" applyFill="1" applyBorder="1" applyAlignment="1">
      <alignment horizontal="center" vertical="center" wrapText="1"/>
    </xf>
    <xf numFmtId="0" fontId="7" fillId="9" borderId="39" xfId="27" applyFont="1" applyFill="1" applyBorder="1" applyAlignment="1">
      <alignment horizontal="center" vertical="center" wrapText="1"/>
    </xf>
    <xf numFmtId="0" fontId="7" fillId="9" borderId="29" xfId="27" applyFont="1" applyFill="1" applyBorder="1" applyAlignment="1">
      <alignment horizontal="center" vertical="center" wrapText="1"/>
    </xf>
    <xf numFmtId="0" fontId="7" fillId="9" borderId="34" xfId="27" applyFont="1" applyFill="1" applyBorder="1" applyAlignment="1">
      <alignment horizontal="center" vertical="center" wrapText="1"/>
    </xf>
    <xf numFmtId="0" fontId="7" fillId="0" borderId="5" xfId="27" applyFont="1" applyBorder="1" applyAlignment="1">
      <alignment horizontal="center" vertical="center" wrapText="1"/>
    </xf>
    <xf numFmtId="0" fontId="7" fillId="0" borderId="15" xfId="27" applyFont="1" applyBorder="1" applyAlignment="1">
      <alignment horizontal="center" vertical="center" wrapText="1"/>
    </xf>
    <xf numFmtId="4" fontId="33" fillId="0" borderId="2" xfId="9" applyNumberFormat="1" applyFont="1" applyFill="1" applyBorder="1" applyAlignment="1">
      <alignment horizontal="center" vertical="center" wrapText="1"/>
    </xf>
    <xf numFmtId="0" fontId="33" fillId="0" borderId="2" xfId="8" applyFont="1" applyFill="1" applyBorder="1" applyAlignment="1">
      <alignment horizontal="center" vertical="center" wrapText="1"/>
    </xf>
    <xf numFmtId="2" fontId="32" fillId="0" borderId="2" xfId="8" applyNumberFormat="1" applyFont="1" applyFill="1" applyBorder="1" applyAlignment="1">
      <alignment horizontal="center" vertical="center" wrapText="1"/>
    </xf>
    <xf numFmtId="0" fontId="32" fillId="0" borderId="0" xfId="8" applyFont="1" applyFill="1" applyAlignment="1">
      <alignment horizontal="center" vertical="center" wrapText="1"/>
    </xf>
    <xf numFmtId="0" fontId="33" fillId="0" borderId="0" xfId="8" applyFont="1" applyFill="1" applyAlignment="1">
      <alignment vertical="center" wrapText="1"/>
    </xf>
    <xf numFmtId="0" fontId="32" fillId="0" borderId="0" xfId="8" applyFont="1" applyFill="1" applyAlignment="1">
      <alignment horizontal="center" vertical="center" wrapText="1"/>
    </xf>
    <xf numFmtId="0" fontId="32" fillId="0" borderId="0" xfId="8" applyFont="1" applyFill="1" applyAlignment="1">
      <alignment horizontal="left" vertical="center" wrapText="1"/>
    </xf>
    <xf numFmtId="0" fontId="32" fillId="0" borderId="0" xfId="8" applyFont="1" applyFill="1" applyAlignment="1">
      <alignment horizontal="left" vertical="center" wrapText="1"/>
    </xf>
    <xf numFmtId="0" fontId="32" fillId="0" borderId="2" xfId="4" applyFont="1" applyFill="1" applyBorder="1" applyAlignment="1">
      <alignment horizontal="center" vertical="center" wrapText="1"/>
    </xf>
    <xf numFmtId="0" fontId="32" fillId="0" borderId="2" xfId="8" applyFont="1" applyFill="1" applyBorder="1" applyAlignment="1">
      <alignment horizontal="left" vertical="center" wrapText="1"/>
    </xf>
    <xf numFmtId="0" fontId="32" fillId="0" borderId="2" xfId="8" applyFont="1" applyFill="1" applyBorder="1" applyAlignment="1">
      <alignment horizontal="center" vertical="center" wrapText="1"/>
    </xf>
    <xf numFmtId="0" fontId="32" fillId="0" borderId="2" xfId="9" applyFont="1" applyFill="1" applyBorder="1" applyAlignment="1">
      <alignment horizontal="center" vertical="center" wrapText="1"/>
    </xf>
    <xf numFmtId="0" fontId="33" fillId="0" borderId="2" xfId="4" applyFont="1" applyFill="1" applyBorder="1" applyAlignment="1">
      <alignment horizontal="left" vertical="center" wrapText="1"/>
    </xf>
    <xf numFmtId="0" fontId="33" fillId="0" borderId="2" xfId="10" applyFont="1" applyFill="1" applyBorder="1" applyAlignment="1">
      <alignment horizontal="center" vertical="center" wrapText="1"/>
    </xf>
    <xf numFmtId="49" fontId="32" fillId="0" borderId="2" xfId="9" applyNumberFormat="1" applyFont="1" applyFill="1" applyBorder="1" applyAlignment="1">
      <alignment horizontal="center" vertical="center" wrapText="1"/>
    </xf>
    <xf numFmtId="0" fontId="32" fillId="0" borderId="2" xfId="9" applyFont="1" applyFill="1" applyBorder="1" applyAlignment="1">
      <alignment horizontal="center" vertical="center" wrapText="1"/>
    </xf>
    <xf numFmtId="0" fontId="33" fillId="0" borderId="2" xfId="4" applyFont="1" applyFill="1" applyBorder="1" applyAlignment="1">
      <alignment horizontal="center" vertical="center" wrapText="1"/>
    </xf>
    <xf numFmtId="0" fontId="33" fillId="0" borderId="2" xfId="0" applyFont="1" applyFill="1" applyBorder="1" applyAlignment="1">
      <alignment horizontal="center" vertical="center" wrapText="1"/>
    </xf>
    <xf numFmtId="2" fontId="33" fillId="0" borderId="2" xfId="8" applyNumberFormat="1" applyFont="1" applyFill="1" applyBorder="1" applyAlignment="1">
      <alignment horizontal="center" vertical="center" wrapText="1"/>
    </xf>
    <xf numFmtId="0" fontId="33" fillId="0" borderId="2" xfId="0" applyFont="1" applyFill="1" applyBorder="1" applyAlignment="1">
      <alignment horizontal="center" vertical="center" wrapText="1"/>
    </xf>
    <xf numFmtId="0" fontId="32" fillId="0" borderId="2" xfId="0" applyFont="1" applyFill="1" applyBorder="1" applyAlignment="1">
      <alignment horizontal="center" vertical="center" wrapText="1"/>
    </xf>
    <xf numFmtId="2" fontId="32" fillId="0" borderId="34" xfId="9" applyNumberFormat="1" applyFont="1" applyFill="1" applyBorder="1" applyAlignment="1">
      <alignment horizontal="center" vertical="center" wrapText="1"/>
    </xf>
    <xf numFmtId="2" fontId="33" fillId="0" borderId="34" xfId="4" applyNumberFormat="1" applyFont="1" applyFill="1" applyBorder="1" applyAlignment="1">
      <alignment horizontal="center" vertical="center" wrapText="1"/>
    </xf>
    <xf numFmtId="2" fontId="32" fillId="0" borderId="24" xfId="9" applyNumberFormat="1" applyFont="1" applyFill="1" applyBorder="1" applyAlignment="1">
      <alignment horizontal="center" vertical="center" wrapText="1"/>
    </xf>
    <xf numFmtId="2" fontId="33" fillId="0" borderId="24" xfId="4" applyNumberFormat="1" applyFont="1" applyFill="1" applyBorder="1" applyAlignment="1">
      <alignment horizontal="center" vertical="center" wrapText="1"/>
    </xf>
    <xf numFmtId="0" fontId="33" fillId="0" borderId="2" xfId="8" applyFont="1" applyFill="1" applyBorder="1" applyAlignment="1">
      <alignment vertical="center" wrapText="1"/>
    </xf>
    <xf numFmtId="0" fontId="33" fillId="0" borderId="2" xfId="0" applyFont="1" applyFill="1" applyBorder="1"/>
    <xf numFmtId="2" fontId="33" fillId="0" borderId="2" xfId="13" applyNumberFormat="1" applyFont="1" applyFill="1" applyBorder="1" applyAlignment="1">
      <alignment horizontal="center" vertical="center" wrapText="1"/>
    </xf>
    <xf numFmtId="2" fontId="33" fillId="0" borderId="2" xfId="4" applyNumberFormat="1" applyFont="1" applyFill="1" applyBorder="1" applyAlignment="1">
      <alignment horizontal="center" vertical="center" wrapText="1"/>
    </xf>
    <xf numFmtId="2" fontId="33" fillId="0" borderId="23" xfId="4" applyNumberFormat="1" applyFont="1" applyFill="1" applyBorder="1" applyAlignment="1">
      <alignment horizontal="center" vertical="center" wrapText="1"/>
    </xf>
    <xf numFmtId="0" fontId="33" fillId="0" borderId="2" xfId="0" applyFont="1" applyFill="1" applyBorder="1" applyAlignment="1">
      <alignment horizontal="center" vertical="center"/>
    </xf>
    <xf numFmtId="0" fontId="32" fillId="0" borderId="2" xfId="4" applyFont="1" applyFill="1" applyBorder="1" applyAlignment="1">
      <alignment horizontal="left" vertical="center" wrapText="1"/>
    </xf>
    <xf numFmtId="2" fontId="32" fillId="0" borderId="23" xfId="9" applyNumberFormat="1" applyFont="1" applyFill="1" applyBorder="1" applyAlignment="1">
      <alignment horizontal="center" vertical="center" wrapText="1"/>
    </xf>
    <xf numFmtId="2" fontId="32" fillId="0" borderId="2" xfId="9" applyNumberFormat="1" applyFont="1" applyFill="1" applyBorder="1" applyAlignment="1">
      <alignment horizontal="center" vertical="center" wrapText="1"/>
    </xf>
    <xf numFmtId="0" fontId="33" fillId="0" borderId="0" xfId="8" applyFont="1" applyFill="1" applyAlignment="1">
      <alignment horizontal="center" vertical="center" wrapText="1"/>
    </xf>
    <xf numFmtId="0" fontId="33" fillId="0" borderId="0" xfId="8" applyFont="1" applyFill="1" applyAlignment="1">
      <alignment horizontal="left" vertical="center"/>
    </xf>
    <xf numFmtId="0" fontId="32" fillId="0" borderId="0" xfId="8" applyFont="1" applyFill="1" applyAlignment="1">
      <alignment vertical="center" wrapText="1"/>
    </xf>
    <xf numFmtId="0" fontId="33" fillId="0" borderId="2" xfId="8" applyFont="1" applyFill="1" applyBorder="1" applyAlignment="1">
      <alignment horizontal="center" vertical="center" wrapText="1"/>
    </xf>
    <xf numFmtId="0" fontId="32" fillId="0" borderId="2" xfId="9" applyNumberFormat="1"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2" xfId="8" applyFont="1" applyFill="1" applyBorder="1" applyAlignment="1">
      <alignment horizontal="center" vertical="center" wrapText="1"/>
    </xf>
    <xf numFmtId="0" fontId="33" fillId="0" borderId="2" xfId="4" applyFont="1" applyFill="1" applyBorder="1" applyAlignment="1">
      <alignment horizontal="center" vertical="center" wrapText="1"/>
    </xf>
    <xf numFmtId="0" fontId="43" fillId="8" borderId="2" xfId="27" applyFont="1" applyFill="1" applyBorder="1" applyAlignment="1">
      <alignment vertical="center"/>
    </xf>
    <xf numFmtId="0" fontId="5" fillId="0" borderId="2" xfId="27" applyBorder="1" applyAlignment="1"/>
    <xf numFmtId="0" fontId="44" fillId="0" borderId="2" xfId="27" applyFont="1" applyBorder="1" applyAlignment="1">
      <alignment horizontal="center" vertical="center" wrapText="1"/>
    </xf>
    <xf numFmtId="0" fontId="43" fillId="8" borderId="14" xfId="27" applyFont="1" applyFill="1" applyBorder="1" applyAlignment="1">
      <alignment horizontal="center"/>
    </xf>
    <xf numFmtId="0" fontId="43" fillId="8" borderId="11" xfId="27" applyFont="1" applyFill="1" applyBorder="1" applyAlignment="1">
      <alignment horizontal="center"/>
    </xf>
    <xf numFmtId="0" fontId="43" fillId="8" borderId="4" xfId="27" applyFont="1" applyFill="1" applyBorder="1" applyAlignment="1">
      <alignment horizontal="center"/>
    </xf>
    <xf numFmtId="0" fontId="5" fillId="0" borderId="14" xfId="27" applyBorder="1" applyAlignment="1">
      <alignment horizontal="center"/>
    </xf>
    <xf numFmtId="0" fontId="5" fillId="0" borderId="11" xfId="27" applyBorder="1" applyAlignment="1">
      <alignment horizontal="center"/>
    </xf>
    <xf numFmtId="0" fontId="5" fillId="0" borderId="4" xfId="27" applyBorder="1" applyAlignment="1">
      <alignment horizontal="center"/>
    </xf>
  </cellXfs>
  <cellStyles count="34">
    <cellStyle name="Moeda" xfId="1" builtinId="4"/>
    <cellStyle name="Moeda 2" xfId="2" xr:uid="{00000000-0005-0000-0000-000001000000}"/>
    <cellStyle name="Moeda 3" xfId="3" xr:uid="{00000000-0005-0000-0000-000002000000}"/>
    <cellStyle name="Moeda 3 2" xfId="32" xr:uid="{00000000-0005-0000-0000-000003000000}"/>
    <cellStyle name="Moeda 4" xfId="18" xr:uid="{00000000-0005-0000-0000-000004000000}"/>
    <cellStyle name="Moeda 5" xfId="22" xr:uid="{00000000-0005-0000-0000-000005000000}"/>
    <cellStyle name="Moeda 6" xfId="29" xr:uid="{00000000-0005-0000-0000-000006000000}"/>
    <cellStyle name="Normal" xfId="0" builtinId="0"/>
    <cellStyle name="Normal 2" xfId="4" xr:uid="{00000000-0005-0000-0000-000008000000}"/>
    <cellStyle name="Normal 2 2" xfId="5" xr:uid="{00000000-0005-0000-0000-000009000000}"/>
    <cellStyle name="Normal 2 3" xfId="25" xr:uid="{00000000-0005-0000-0000-00000A000000}"/>
    <cellStyle name="Normal 2 4" xfId="27" xr:uid="{00000000-0005-0000-0000-00000B000000}"/>
    <cellStyle name="Normal 3" xfId="6" xr:uid="{00000000-0005-0000-0000-00000C000000}"/>
    <cellStyle name="Normal 4" xfId="7" xr:uid="{00000000-0005-0000-0000-00000D000000}"/>
    <cellStyle name="Normal 5" xfId="8" xr:uid="{00000000-0005-0000-0000-00000E000000}"/>
    <cellStyle name="Normal 6" xfId="19" xr:uid="{00000000-0005-0000-0000-00000F000000}"/>
    <cellStyle name="Normal 6 2" xfId="24" xr:uid="{00000000-0005-0000-0000-000010000000}"/>
    <cellStyle name="Normal 7" xfId="23" xr:uid="{00000000-0005-0000-0000-000011000000}"/>
    <cellStyle name="Normal 8" xfId="20" xr:uid="{00000000-0005-0000-0000-000012000000}"/>
    <cellStyle name="Normal 9" xfId="33" xr:uid="{00000000-0005-0000-0000-000013000000}"/>
    <cellStyle name="Normal_BLOCO10" xfId="9" xr:uid="{00000000-0005-0000-0000-000014000000}"/>
    <cellStyle name="Normal_Global 2" xfId="10" xr:uid="{00000000-0005-0000-0000-000015000000}"/>
    <cellStyle name="Porcentagem 2" xfId="11" xr:uid="{00000000-0005-0000-0000-000016000000}"/>
    <cellStyle name="Porcentagem 2 2" xfId="28" xr:uid="{00000000-0005-0000-0000-000017000000}"/>
    <cellStyle name="Porcentagem 3" xfId="21" xr:uid="{00000000-0005-0000-0000-000018000000}"/>
    <cellStyle name="Separador de milhares 2" xfId="12" xr:uid="{00000000-0005-0000-0000-000019000000}"/>
    <cellStyle name="Vírgula" xfId="13" builtinId="3"/>
    <cellStyle name="Vírgula 2" xfId="14" xr:uid="{00000000-0005-0000-0000-00001B000000}"/>
    <cellStyle name="Vírgula 2 2" xfId="15" xr:uid="{00000000-0005-0000-0000-00001C000000}"/>
    <cellStyle name="Vírgula 2 3" xfId="16" xr:uid="{00000000-0005-0000-0000-00001D000000}"/>
    <cellStyle name="Vírgula 2 5" xfId="26" xr:uid="{00000000-0005-0000-0000-00001E000000}"/>
    <cellStyle name="Vírgula 3" xfId="17" xr:uid="{00000000-0005-0000-0000-00001F000000}"/>
    <cellStyle name="Vírgula 4" xfId="31" xr:uid="{00000000-0005-0000-0000-000020000000}"/>
    <cellStyle name="Vírgula 7" xfId="30" xr:uid="{00000000-0005-0000-0000-000021000000}"/>
  </cellStyles>
  <dxfs count="6">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999999"/>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292668</xdr:colOff>
      <xdr:row>2</xdr:row>
      <xdr:rowOff>52512</xdr:rowOff>
    </xdr:to>
    <xdr:pic>
      <xdr:nvPicPr>
        <xdr:cNvPr id="2" name="Imagem 1">
          <a:extLst>
            <a:ext uri="{FF2B5EF4-FFF2-40B4-BE49-F238E27FC236}">
              <a16:creationId xmlns:a16="http://schemas.microsoft.com/office/drawing/2014/main" id="{CD0F973D-CEAF-457A-B6F8-373F39A138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073718" cy="4716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385396</xdr:colOff>
      <xdr:row>23</xdr:row>
      <xdr:rowOff>132617</xdr:rowOff>
    </xdr:from>
    <xdr:ext cx="3575198" cy="119597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00000000-0008-0000-0300-000002000000}"/>
                </a:ext>
              </a:extLst>
            </xdr:cNvPr>
            <xdr:cNvSpPr txBox="1"/>
          </xdr:nvSpPr>
          <xdr:spPr>
            <a:xfrm>
              <a:off x="1833196" y="4171217"/>
              <a:ext cx="2377126" cy="298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14:m>
                <m:oMath xmlns:m="http://schemas.openxmlformats.org/officeDocument/2006/math">
                  <m:r>
                    <a:rPr lang="pt-BR" sz="1200" b="0" i="1">
                      <a:latin typeface="Cambria Math" panose="02040503050406030204" pitchFamily="18" charset="0"/>
                    </a:rPr>
                    <m:t>𝐵𝐷𝐼</m:t>
                  </m:r>
                  <m:r>
                    <a:rPr lang="pt-BR" sz="1200" b="0" i="1">
                      <a:latin typeface="Cambria Math" panose="02040503050406030204" pitchFamily="18" charset="0"/>
                    </a:rPr>
                    <m:t>= </m:t>
                  </m:r>
                  <m:f>
                    <m:fPr>
                      <m:ctrlPr>
                        <a:rPr lang="pt-BR" sz="1200" b="0" i="1">
                          <a:latin typeface="Cambria Math" panose="02040503050406030204" pitchFamily="18" charset="0"/>
                        </a:rPr>
                      </m:ctrlPr>
                    </m:fPr>
                    <m:num>
                      <m:d>
                        <m:dPr>
                          <m:ctrlPr>
                            <a:rPr lang="pt-BR" sz="1200" b="0" i="1">
                              <a:latin typeface="Cambria Math" panose="02040503050406030204" pitchFamily="18" charset="0"/>
                            </a:rPr>
                          </m:ctrlPr>
                        </m:dPr>
                        <m:e>
                          <m:r>
                            <a:rPr lang="pt-BR" sz="1200" b="0" i="1">
                              <a:latin typeface="Cambria Math" panose="02040503050406030204" pitchFamily="18" charset="0"/>
                            </a:rPr>
                            <m:t>1+</m:t>
                          </m:r>
                          <m:r>
                            <a:rPr lang="pt-BR" sz="1200" b="0" i="1">
                              <a:latin typeface="Cambria Math" panose="02040503050406030204" pitchFamily="18" charset="0"/>
                            </a:rPr>
                            <m:t>𝐴𝐶</m:t>
                          </m:r>
                          <m:r>
                            <a:rPr lang="pt-BR" sz="1200" b="0" i="1">
                              <a:latin typeface="Cambria Math" panose="02040503050406030204" pitchFamily="18" charset="0"/>
                            </a:rPr>
                            <m:t>+</m:t>
                          </m:r>
                          <m:r>
                            <a:rPr lang="pt-BR" sz="1200" b="0" i="1">
                              <a:latin typeface="Cambria Math" panose="02040503050406030204" pitchFamily="18" charset="0"/>
                            </a:rPr>
                            <m:t>𝑆</m:t>
                          </m:r>
                          <m:r>
                            <a:rPr lang="pt-BR" sz="1200" b="0" i="1">
                              <a:latin typeface="Cambria Math" panose="02040503050406030204" pitchFamily="18" charset="0"/>
                            </a:rPr>
                            <m:t>+</m:t>
                          </m:r>
                          <m:r>
                            <a:rPr lang="pt-BR" sz="1200" b="0" i="1">
                              <a:latin typeface="Cambria Math" panose="02040503050406030204" pitchFamily="18" charset="0"/>
                            </a:rPr>
                            <m:t>𝑅</m:t>
                          </m:r>
                          <m:r>
                            <a:rPr lang="pt-BR" sz="1200" b="0" i="1">
                              <a:latin typeface="Cambria Math" panose="02040503050406030204" pitchFamily="18" charset="0"/>
                            </a:rPr>
                            <m:t>+</m:t>
                          </m:r>
                          <m:r>
                            <a:rPr lang="pt-BR" sz="1200" b="0" i="1">
                              <a:latin typeface="Cambria Math" panose="02040503050406030204" pitchFamily="18" charset="0"/>
                            </a:rPr>
                            <m:t>𝐺</m:t>
                          </m:r>
                        </m:e>
                      </m:d>
                      <m:r>
                        <a:rPr lang="pt-BR" sz="1200" b="0" i="1">
                          <a:latin typeface="Cambria Math" panose="02040503050406030204" pitchFamily="18" charset="0"/>
                          <a:ea typeface="Cambria Math" panose="02040503050406030204" pitchFamily="18" charset="0"/>
                        </a:rPr>
                        <m:t>×(1+</m:t>
                      </m:r>
                      <m:r>
                        <a:rPr lang="pt-BR" sz="1200" b="0" i="1">
                          <a:latin typeface="Cambria Math" panose="02040503050406030204" pitchFamily="18" charset="0"/>
                          <a:ea typeface="Cambria Math" panose="02040503050406030204" pitchFamily="18" charset="0"/>
                        </a:rPr>
                        <m:t>𝐷𝐹</m:t>
                      </m:r>
                      <m:r>
                        <a:rPr lang="pt-BR" sz="1200" b="0" i="1">
                          <a:latin typeface="Cambria Math" panose="02040503050406030204" pitchFamily="18" charset="0"/>
                          <a:ea typeface="Cambria Math" panose="02040503050406030204" pitchFamily="18" charset="0"/>
                        </a:rPr>
                        <m:t>)×(1+</m:t>
                      </m:r>
                      <m:r>
                        <a:rPr lang="pt-BR" sz="1200" b="0" i="1">
                          <a:latin typeface="Cambria Math" panose="02040503050406030204" pitchFamily="18" charset="0"/>
                          <a:ea typeface="Cambria Math" panose="02040503050406030204" pitchFamily="18" charset="0"/>
                        </a:rPr>
                        <m:t>𝐿</m:t>
                      </m:r>
                      <m:r>
                        <a:rPr lang="pt-BR" sz="1200" b="0" i="1">
                          <a:latin typeface="Cambria Math" panose="02040503050406030204" pitchFamily="18" charset="0"/>
                          <a:ea typeface="Cambria Math" panose="02040503050406030204" pitchFamily="18" charset="0"/>
                        </a:rPr>
                        <m:t>)</m:t>
                      </m:r>
                    </m:num>
                    <m:den>
                      <m:r>
                        <a:rPr lang="pt-BR" sz="1200" b="0" i="1">
                          <a:latin typeface="Cambria Math" panose="02040503050406030204" pitchFamily="18" charset="0"/>
                        </a:rPr>
                        <m:t>(1 −</m:t>
                      </m:r>
                      <m:r>
                        <a:rPr lang="pt-BR" sz="1200" b="0" i="1">
                          <a:latin typeface="Cambria Math" panose="02040503050406030204" pitchFamily="18" charset="0"/>
                        </a:rPr>
                        <m:t>𝐼</m:t>
                      </m:r>
                      <m:r>
                        <a:rPr lang="pt-BR" sz="1200" b="0" i="1">
                          <a:latin typeface="Cambria Math" panose="02040503050406030204" pitchFamily="18" charset="0"/>
                        </a:rPr>
                        <m:t>)</m:t>
                      </m:r>
                    </m:den>
                  </m:f>
                </m:oMath>
              </a14:m>
              <a:r>
                <a:rPr lang="pt-BR" sz="1200"/>
                <a:t> -1</a:t>
              </a:r>
            </a:p>
          </xdr:txBody>
        </xdr:sp>
      </mc:Choice>
      <mc:Fallback xmlns="">
        <xdr:sp macro="" textlink="">
          <xdr:nvSpPr>
            <xdr:cNvPr id="2" name="CaixaDeTexto 1"/>
            <xdr:cNvSpPr txBox="1"/>
          </xdr:nvSpPr>
          <xdr:spPr>
            <a:xfrm>
              <a:off x="1833196" y="4171217"/>
              <a:ext cx="2377126" cy="298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pt-BR" sz="1200" b="0" i="0">
                  <a:latin typeface="Cambria Math" panose="02040503050406030204" pitchFamily="18" charset="0"/>
                </a:rPr>
                <a:t>𝐵𝐷𝐼=  ((1+𝐴𝐶+𝑆+𝑅+𝐺)</a:t>
              </a:r>
              <a:r>
                <a:rPr lang="pt-BR" sz="1200" b="0" i="0">
                  <a:latin typeface="Cambria Math" panose="02040503050406030204" pitchFamily="18" charset="0"/>
                  <a:ea typeface="Cambria Math" panose="02040503050406030204" pitchFamily="18" charset="0"/>
                </a:rPr>
                <a:t>×(1+𝐷𝐹)×(1+𝐿))/(</a:t>
              </a:r>
              <a:r>
                <a:rPr lang="pt-BR" sz="1200" b="0" i="0">
                  <a:latin typeface="Cambria Math" panose="02040503050406030204" pitchFamily="18" charset="0"/>
                </a:rPr>
                <a:t>(1 −𝐼))</a:t>
              </a:r>
              <a:r>
                <a:rPr lang="pt-BR" sz="1200"/>
                <a:t> -1</a:t>
              </a:r>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123840</xdr:colOff>
      <xdr:row>0</xdr:row>
      <xdr:rowOff>142920</xdr:rowOff>
    </xdr:from>
    <xdr:to>
      <xdr:col>1</xdr:col>
      <xdr:colOff>169560</xdr:colOff>
      <xdr:row>0</xdr:row>
      <xdr:rowOff>1093320</xdr:rowOff>
    </xdr:to>
    <xdr:pic>
      <xdr:nvPicPr>
        <xdr:cNvPr id="2" name="Imagem 1">
          <a:extLst>
            <a:ext uri="{FF2B5EF4-FFF2-40B4-BE49-F238E27FC236}">
              <a16:creationId xmlns:a16="http://schemas.microsoft.com/office/drawing/2014/main" id="{00000000-0008-0000-0900-00000F000000}"/>
            </a:ext>
          </a:extLst>
        </xdr:cNvPr>
        <xdr:cNvPicPr/>
      </xdr:nvPicPr>
      <xdr:blipFill>
        <a:blip xmlns:r="http://schemas.openxmlformats.org/officeDocument/2006/relationships" r:embed="rId1"/>
        <a:stretch/>
      </xdr:blipFill>
      <xdr:spPr>
        <a:xfrm>
          <a:off x="123840" y="142920"/>
          <a:ext cx="1007745" cy="95040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238125</xdr:rowOff>
    </xdr:from>
    <xdr:to>
      <xdr:col>0</xdr:col>
      <xdr:colOff>757151</xdr:colOff>
      <xdr:row>0</xdr:row>
      <xdr:rowOff>778452</xdr:rowOff>
    </xdr:to>
    <xdr:pic>
      <xdr:nvPicPr>
        <xdr:cNvPr id="3073" name="Imagem 1" descr="brasao.JPG">
          <a:extLst>
            <a:ext uri="{FF2B5EF4-FFF2-40B4-BE49-F238E27FC236}">
              <a16:creationId xmlns:a16="http://schemas.microsoft.com/office/drawing/2014/main" id="{00000000-0008-0000-0600-0000010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 y="238125"/>
          <a:ext cx="719051" cy="5403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370417</xdr:colOff>
      <xdr:row>3</xdr:row>
      <xdr:rowOff>17992</xdr:rowOff>
    </xdr:from>
    <xdr:to>
      <xdr:col>1</xdr:col>
      <xdr:colOff>530225</xdr:colOff>
      <xdr:row>4</xdr:row>
      <xdr:rowOff>367242</xdr:rowOff>
    </xdr:to>
    <xdr:pic>
      <xdr:nvPicPr>
        <xdr:cNvPr id="4097" name="Imagem 1" descr="brasao.JPG">
          <a:extLst>
            <a:ext uri="{FF2B5EF4-FFF2-40B4-BE49-F238E27FC236}">
              <a16:creationId xmlns:a16="http://schemas.microsoft.com/office/drawing/2014/main" id="{00000000-0008-0000-0700-0000011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0417" y="568325"/>
          <a:ext cx="720725" cy="539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138545</xdr:colOff>
      <xdr:row>3</xdr:row>
      <xdr:rowOff>34636</xdr:rowOff>
    </xdr:from>
    <xdr:to>
      <xdr:col>2</xdr:col>
      <xdr:colOff>926522</xdr:colOff>
      <xdr:row>7</xdr:row>
      <xdr:rowOff>39757</xdr:rowOff>
    </xdr:to>
    <xdr:pic>
      <xdr:nvPicPr>
        <xdr:cNvPr id="2" name="Imagem 1" descr="brasao.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5270" y="482311"/>
          <a:ext cx="787977" cy="5766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856"/>
  <sheetViews>
    <sheetView topLeftCell="A4431" workbookViewId="0">
      <selection activeCell="D4713" sqref="D1:D1048576"/>
    </sheetView>
  </sheetViews>
  <sheetFormatPr defaultRowHeight="15"/>
  <cols>
    <col min="1" max="1" width="11.5703125" style="214" customWidth="1"/>
    <col min="2" max="2" width="63.5703125" style="227" customWidth="1"/>
    <col min="3" max="4" width="19.7109375" style="214" customWidth="1"/>
    <col min="5" max="16384" width="9.140625" style="214"/>
  </cols>
  <sheetData>
    <row r="1" spans="1:4">
      <c r="A1" s="229" t="s">
        <v>12093</v>
      </c>
    </row>
    <row r="2" spans="1:4">
      <c r="A2" s="229" t="s">
        <v>12094</v>
      </c>
    </row>
    <row r="3" spans="1:4">
      <c r="A3" s="229" t="s">
        <v>20057</v>
      </c>
    </row>
    <row r="4" spans="1:4">
      <c r="A4" s="229" t="s">
        <v>12095</v>
      </c>
    </row>
    <row r="5" spans="1:4">
      <c r="A5" s="229" t="s">
        <v>20058</v>
      </c>
    </row>
    <row r="6" spans="1:4">
      <c r="A6" s="214" t="s">
        <v>12094</v>
      </c>
    </row>
    <row r="7" spans="1:4">
      <c r="A7" s="214" t="s">
        <v>12096</v>
      </c>
      <c r="B7" s="227" t="s">
        <v>12097</v>
      </c>
      <c r="C7" s="214" t="s">
        <v>12098</v>
      </c>
      <c r="D7" s="214" t="s">
        <v>12099</v>
      </c>
    </row>
    <row r="8" spans="1:4" ht="30">
      <c r="A8" s="214">
        <v>38605</v>
      </c>
      <c r="B8" s="227" t="s">
        <v>12100</v>
      </c>
      <c r="C8" s="214" t="s">
        <v>12101</v>
      </c>
      <c r="D8" s="214">
        <v>190.09</v>
      </c>
    </row>
    <row r="9" spans="1:4" ht="30">
      <c r="A9" s="214">
        <v>11270</v>
      </c>
      <c r="B9" s="227" t="s">
        <v>12102</v>
      </c>
      <c r="C9" s="214" t="s">
        <v>12101</v>
      </c>
      <c r="D9" s="214">
        <v>2.74</v>
      </c>
    </row>
    <row r="10" spans="1:4" ht="30">
      <c r="A10" s="214">
        <v>412</v>
      </c>
      <c r="B10" s="227" t="s">
        <v>12103</v>
      </c>
      <c r="C10" s="214" t="s">
        <v>12101</v>
      </c>
      <c r="D10" s="214">
        <v>1.08</v>
      </c>
    </row>
    <row r="11" spans="1:4" ht="30">
      <c r="A11" s="214">
        <v>414</v>
      </c>
      <c r="B11" s="227" t="s">
        <v>12104</v>
      </c>
      <c r="C11" s="214" t="s">
        <v>12101</v>
      </c>
      <c r="D11" s="214">
        <v>0.06</v>
      </c>
    </row>
    <row r="12" spans="1:4" ht="30">
      <c r="A12" s="214">
        <v>410</v>
      </c>
      <c r="B12" s="227" t="s">
        <v>12105</v>
      </c>
      <c r="C12" s="214" t="s">
        <v>12101</v>
      </c>
      <c r="D12" s="214">
        <v>0.16</v>
      </c>
    </row>
    <row r="13" spans="1:4" ht="30">
      <c r="A13" s="214">
        <v>411</v>
      </c>
      <c r="B13" s="227" t="s">
        <v>12106</v>
      </c>
      <c r="C13" s="214" t="s">
        <v>12101</v>
      </c>
      <c r="D13" s="214">
        <v>0.21</v>
      </c>
    </row>
    <row r="14" spans="1:4" ht="30">
      <c r="A14" s="214">
        <v>408</v>
      </c>
      <c r="B14" s="227" t="s">
        <v>12107</v>
      </c>
      <c r="C14" s="214" t="s">
        <v>12101</v>
      </c>
      <c r="D14" s="214">
        <v>1.04</v>
      </c>
    </row>
    <row r="15" spans="1:4" ht="30">
      <c r="A15" s="214">
        <v>39131</v>
      </c>
      <c r="B15" s="227" t="s">
        <v>12108</v>
      </c>
      <c r="C15" s="214" t="s">
        <v>12101</v>
      </c>
      <c r="D15" s="214">
        <v>4.47</v>
      </c>
    </row>
    <row r="16" spans="1:4" ht="30">
      <c r="A16" s="214">
        <v>394</v>
      </c>
      <c r="B16" s="227" t="s">
        <v>12109</v>
      </c>
      <c r="C16" s="214" t="s">
        <v>12101</v>
      </c>
      <c r="D16" s="214">
        <v>4.53</v>
      </c>
    </row>
    <row r="17" spans="1:4" ht="30">
      <c r="A17" s="214">
        <v>39130</v>
      </c>
      <c r="B17" s="227" t="s">
        <v>12110</v>
      </c>
      <c r="C17" s="214" t="s">
        <v>12101</v>
      </c>
      <c r="D17" s="214">
        <v>4.08</v>
      </c>
    </row>
    <row r="18" spans="1:4" ht="30">
      <c r="A18" s="214">
        <v>395</v>
      </c>
      <c r="B18" s="227" t="s">
        <v>12111</v>
      </c>
      <c r="C18" s="214" t="s">
        <v>12101</v>
      </c>
      <c r="D18" s="214">
        <v>4.3600000000000003</v>
      </c>
    </row>
    <row r="19" spans="1:4" ht="30">
      <c r="A19" s="214">
        <v>39127</v>
      </c>
      <c r="B19" s="227" t="s">
        <v>12112</v>
      </c>
      <c r="C19" s="214" t="s">
        <v>12101</v>
      </c>
      <c r="D19" s="214">
        <v>2.15</v>
      </c>
    </row>
    <row r="20" spans="1:4" ht="30">
      <c r="A20" s="214">
        <v>392</v>
      </c>
      <c r="B20" s="227" t="s">
        <v>12113</v>
      </c>
      <c r="C20" s="214" t="s">
        <v>12101</v>
      </c>
      <c r="D20" s="214">
        <v>2.21</v>
      </c>
    </row>
    <row r="21" spans="1:4" ht="30">
      <c r="A21" s="214">
        <v>39129</v>
      </c>
      <c r="B21" s="227" t="s">
        <v>12114</v>
      </c>
      <c r="C21" s="214" t="s">
        <v>12101</v>
      </c>
      <c r="D21" s="214">
        <v>2.5099999999999998</v>
      </c>
    </row>
    <row r="22" spans="1:4" ht="30">
      <c r="A22" s="214">
        <v>393</v>
      </c>
      <c r="B22" s="227" t="s">
        <v>12115</v>
      </c>
      <c r="C22" s="214" t="s">
        <v>12101</v>
      </c>
      <c r="D22" s="214">
        <v>2.63</v>
      </c>
    </row>
    <row r="23" spans="1:4" ht="30">
      <c r="A23" s="214">
        <v>39133</v>
      </c>
      <c r="B23" s="227" t="s">
        <v>12116</v>
      </c>
      <c r="C23" s="214" t="s">
        <v>12101</v>
      </c>
      <c r="D23" s="214">
        <v>5.87</v>
      </c>
    </row>
    <row r="24" spans="1:4" ht="30">
      <c r="A24" s="214">
        <v>397</v>
      </c>
      <c r="B24" s="227" t="s">
        <v>12117</v>
      </c>
      <c r="C24" s="214" t="s">
        <v>12101</v>
      </c>
      <c r="D24" s="214">
        <v>6.49</v>
      </c>
    </row>
    <row r="25" spans="1:4" ht="30">
      <c r="A25" s="214">
        <v>39132</v>
      </c>
      <c r="B25" s="227" t="s">
        <v>12118</v>
      </c>
      <c r="C25" s="214" t="s">
        <v>12101</v>
      </c>
      <c r="D25" s="214">
        <v>4.7</v>
      </c>
    </row>
    <row r="26" spans="1:4" ht="30">
      <c r="A26" s="214">
        <v>396</v>
      </c>
      <c r="B26" s="227" t="s">
        <v>12119</v>
      </c>
      <c r="C26" s="214" t="s">
        <v>12101</v>
      </c>
      <c r="D26" s="214">
        <v>5.03</v>
      </c>
    </row>
    <row r="27" spans="1:4" ht="30">
      <c r="A27" s="214">
        <v>39135</v>
      </c>
      <c r="B27" s="227" t="s">
        <v>12120</v>
      </c>
      <c r="C27" s="214" t="s">
        <v>12101</v>
      </c>
      <c r="D27" s="214">
        <v>9.4</v>
      </c>
    </row>
    <row r="28" spans="1:4" ht="30">
      <c r="A28" s="214">
        <v>39128</v>
      </c>
      <c r="B28" s="227" t="s">
        <v>12121</v>
      </c>
      <c r="C28" s="214" t="s">
        <v>12101</v>
      </c>
      <c r="D28" s="214">
        <v>2.35</v>
      </c>
    </row>
    <row r="29" spans="1:4" ht="30">
      <c r="A29" s="214">
        <v>400</v>
      </c>
      <c r="B29" s="227" t="s">
        <v>12122</v>
      </c>
      <c r="C29" s="214" t="s">
        <v>12101</v>
      </c>
      <c r="D29" s="214">
        <v>2.29</v>
      </c>
    </row>
    <row r="30" spans="1:4" ht="30">
      <c r="A30" s="214">
        <v>39125</v>
      </c>
      <c r="B30" s="227" t="s">
        <v>12123</v>
      </c>
      <c r="C30" s="214" t="s">
        <v>12101</v>
      </c>
      <c r="D30" s="214">
        <v>2.35</v>
      </c>
    </row>
    <row r="31" spans="1:4" ht="30">
      <c r="A31" s="214">
        <v>39134</v>
      </c>
      <c r="B31" s="227" t="s">
        <v>12124</v>
      </c>
      <c r="C31" s="214" t="s">
        <v>12101</v>
      </c>
      <c r="D31" s="214">
        <v>7.83</v>
      </c>
    </row>
    <row r="32" spans="1:4" ht="30">
      <c r="A32" s="214">
        <v>398</v>
      </c>
      <c r="B32" s="227" t="s">
        <v>12125</v>
      </c>
      <c r="C32" s="214" t="s">
        <v>12101</v>
      </c>
      <c r="D32" s="214">
        <v>7.21</v>
      </c>
    </row>
    <row r="33" spans="1:4" ht="30">
      <c r="A33" s="214">
        <v>39126</v>
      </c>
      <c r="B33" s="227" t="s">
        <v>12126</v>
      </c>
      <c r="C33" s="214" t="s">
        <v>12101</v>
      </c>
      <c r="D33" s="214">
        <v>10.57</v>
      </c>
    </row>
    <row r="34" spans="1:4" ht="30">
      <c r="A34" s="214">
        <v>399</v>
      </c>
      <c r="B34" s="227" t="s">
        <v>12127</v>
      </c>
      <c r="C34" s="214" t="s">
        <v>12101</v>
      </c>
      <c r="D34" s="214">
        <v>9.31</v>
      </c>
    </row>
    <row r="35" spans="1:4" ht="30">
      <c r="A35" s="214">
        <v>39158</v>
      </c>
      <c r="B35" s="227" t="s">
        <v>12128</v>
      </c>
      <c r="C35" s="214" t="s">
        <v>12101</v>
      </c>
      <c r="D35" s="214">
        <v>25.01</v>
      </c>
    </row>
    <row r="36" spans="1:4" ht="30">
      <c r="A36" s="214">
        <v>39141</v>
      </c>
      <c r="B36" s="227" t="s">
        <v>12129</v>
      </c>
      <c r="C36" s="214" t="s">
        <v>12101</v>
      </c>
      <c r="D36" s="214">
        <v>1.81</v>
      </c>
    </row>
    <row r="37" spans="1:4" ht="30">
      <c r="A37" s="214">
        <v>39140</v>
      </c>
      <c r="B37" s="227" t="s">
        <v>12130</v>
      </c>
      <c r="C37" s="214" t="s">
        <v>12101</v>
      </c>
      <c r="D37" s="214">
        <v>1.65</v>
      </c>
    </row>
    <row r="38" spans="1:4" ht="30">
      <c r="A38" s="214">
        <v>39137</v>
      </c>
      <c r="B38" s="227" t="s">
        <v>12131</v>
      </c>
      <c r="C38" s="214" t="s">
        <v>12101</v>
      </c>
      <c r="D38" s="214">
        <v>0.95</v>
      </c>
    </row>
    <row r="39" spans="1:4" ht="30">
      <c r="A39" s="214">
        <v>39139</v>
      </c>
      <c r="B39" s="227" t="s">
        <v>12132</v>
      </c>
      <c r="C39" s="214" t="s">
        <v>12101</v>
      </c>
      <c r="D39" s="214">
        <v>1.37</v>
      </c>
    </row>
    <row r="40" spans="1:4" ht="30">
      <c r="A40" s="214">
        <v>39143</v>
      </c>
      <c r="B40" s="227" t="s">
        <v>12133</v>
      </c>
      <c r="C40" s="214" t="s">
        <v>12101</v>
      </c>
      <c r="D40" s="214">
        <v>3.74</v>
      </c>
    </row>
    <row r="41" spans="1:4" ht="30">
      <c r="A41" s="214">
        <v>39142</v>
      </c>
      <c r="B41" s="227" t="s">
        <v>12134</v>
      </c>
      <c r="C41" s="214" t="s">
        <v>12101</v>
      </c>
      <c r="D41" s="214">
        <v>2.68</v>
      </c>
    </row>
    <row r="42" spans="1:4" ht="30">
      <c r="A42" s="214">
        <v>39138</v>
      </c>
      <c r="B42" s="227" t="s">
        <v>12135</v>
      </c>
      <c r="C42" s="214" t="s">
        <v>12101</v>
      </c>
      <c r="D42" s="214">
        <v>1</v>
      </c>
    </row>
    <row r="43" spans="1:4" ht="30">
      <c r="A43" s="214">
        <v>39136</v>
      </c>
      <c r="B43" s="227" t="s">
        <v>12136</v>
      </c>
      <c r="C43" s="214" t="s">
        <v>12101</v>
      </c>
      <c r="D43" s="214">
        <v>0.67</v>
      </c>
    </row>
    <row r="44" spans="1:4" ht="30">
      <c r="A44" s="214">
        <v>39144</v>
      </c>
      <c r="B44" s="227" t="s">
        <v>12137</v>
      </c>
      <c r="C44" s="214" t="s">
        <v>12101</v>
      </c>
      <c r="D44" s="214">
        <v>4.3600000000000003</v>
      </c>
    </row>
    <row r="45" spans="1:4" ht="30">
      <c r="A45" s="214">
        <v>39145</v>
      </c>
      <c r="B45" s="227" t="s">
        <v>12138</v>
      </c>
      <c r="C45" s="214" t="s">
        <v>12101</v>
      </c>
      <c r="D45" s="214">
        <v>7.19</v>
      </c>
    </row>
    <row r="46" spans="1:4" ht="30">
      <c r="A46" s="214">
        <v>12615</v>
      </c>
      <c r="B46" s="227" t="s">
        <v>20059</v>
      </c>
      <c r="C46" s="214" t="s">
        <v>12101</v>
      </c>
      <c r="D46" s="214">
        <v>11.31</v>
      </c>
    </row>
    <row r="47" spans="1:4" ht="30">
      <c r="A47" s="214">
        <v>11927</v>
      </c>
      <c r="B47" s="227" t="s">
        <v>12139</v>
      </c>
      <c r="C47" s="214" t="s">
        <v>12101</v>
      </c>
      <c r="D47" s="214">
        <v>8.1999999999999993</v>
      </c>
    </row>
    <row r="48" spans="1:4" ht="30">
      <c r="A48" s="214">
        <v>11928</v>
      </c>
      <c r="B48" s="227" t="s">
        <v>12140</v>
      </c>
      <c r="C48" s="214" t="s">
        <v>12101</v>
      </c>
      <c r="D48" s="214">
        <v>9.39</v>
      </c>
    </row>
    <row r="49" spans="1:4" ht="30">
      <c r="A49" s="214">
        <v>11929</v>
      </c>
      <c r="B49" s="227" t="s">
        <v>12141</v>
      </c>
      <c r="C49" s="214" t="s">
        <v>12101</v>
      </c>
      <c r="D49" s="214">
        <v>14.53</v>
      </c>
    </row>
    <row r="50" spans="1:4" ht="30">
      <c r="A50" s="214">
        <v>36801</v>
      </c>
      <c r="B50" s="227" t="s">
        <v>12142</v>
      </c>
      <c r="C50" s="214" t="s">
        <v>12101</v>
      </c>
      <c r="D50" s="214">
        <v>30.6</v>
      </c>
    </row>
    <row r="51" spans="1:4" ht="30">
      <c r="A51" s="214">
        <v>36246</v>
      </c>
      <c r="B51" s="227" t="s">
        <v>12143</v>
      </c>
      <c r="C51" s="214" t="s">
        <v>12144</v>
      </c>
      <c r="D51" s="214">
        <v>4</v>
      </c>
    </row>
    <row r="52" spans="1:4" ht="30">
      <c r="A52" s="214">
        <v>37600</v>
      </c>
      <c r="B52" s="227" t="s">
        <v>12145</v>
      </c>
      <c r="C52" s="214" t="s">
        <v>12101</v>
      </c>
      <c r="D52" s="214">
        <v>106.92</v>
      </c>
    </row>
    <row r="53" spans="1:4" ht="30">
      <c r="A53" s="214">
        <v>37599</v>
      </c>
      <c r="B53" s="227" t="s">
        <v>12146</v>
      </c>
      <c r="C53" s="214" t="s">
        <v>12101</v>
      </c>
      <c r="D53" s="214">
        <v>99.52</v>
      </c>
    </row>
    <row r="54" spans="1:4" ht="45">
      <c r="A54" s="214">
        <v>1</v>
      </c>
      <c r="B54" s="227" t="s">
        <v>12147</v>
      </c>
      <c r="C54" s="214" t="s">
        <v>12148</v>
      </c>
      <c r="D54" s="214">
        <v>89.5</v>
      </c>
    </row>
    <row r="55" spans="1:4" ht="30">
      <c r="A55" s="214">
        <v>3</v>
      </c>
      <c r="B55" s="227" t="s">
        <v>12149</v>
      </c>
      <c r="C55" s="214" t="s">
        <v>12150</v>
      </c>
      <c r="D55" s="214">
        <v>15.02</v>
      </c>
    </row>
    <row r="56" spans="1:4" ht="30">
      <c r="A56" s="214">
        <v>43054</v>
      </c>
      <c r="B56" s="227" t="s">
        <v>12151</v>
      </c>
      <c r="C56" s="214" t="s">
        <v>12148</v>
      </c>
      <c r="D56" s="214">
        <v>8.27</v>
      </c>
    </row>
    <row r="57" spans="1:4">
      <c r="A57" s="214">
        <v>42402</v>
      </c>
      <c r="B57" s="227" t="s">
        <v>12152</v>
      </c>
      <c r="C57" s="214" t="s">
        <v>12148</v>
      </c>
      <c r="D57" s="214">
        <v>7.91</v>
      </c>
    </row>
    <row r="58" spans="1:4">
      <c r="A58" s="214">
        <v>42403</v>
      </c>
      <c r="B58" s="227" t="s">
        <v>12153</v>
      </c>
      <c r="C58" s="214" t="s">
        <v>12148</v>
      </c>
      <c r="D58" s="214">
        <v>10.14</v>
      </c>
    </row>
    <row r="59" spans="1:4">
      <c r="A59" s="214">
        <v>42404</v>
      </c>
      <c r="B59" s="227" t="s">
        <v>12154</v>
      </c>
      <c r="C59" s="214" t="s">
        <v>12148</v>
      </c>
      <c r="D59" s="214">
        <v>10.08</v>
      </c>
    </row>
    <row r="60" spans="1:4">
      <c r="A60" s="214">
        <v>42405</v>
      </c>
      <c r="B60" s="227" t="s">
        <v>12155</v>
      </c>
      <c r="C60" s="214" t="s">
        <v>12148</v>
      </c>
      <c r="D60" s="214">
        <v>10.74</v>
      </c>
    </row>
    <row r="61" spans="1:4">
      <c r="A61" s="214">
        <v>34341</v>
      </c>
      <c r="B61" s="227" t="s">
        <v>12156</v>
      </c>
      <c r="C61" s="214" t="s">
        <v>12148</v>
      </c>
      <c r="D61" s="214">
        <v>9.32</v>
      </c>
    </row>
    <row r="62" spans="1:4">
      <c r="A62" s="214">
        <v>43053</v>
      </c>
      <c r="B62" s="227" t="s">
        <v>12157</v>
      </c>
      <c r="C62" s="214" t="s">
        <v>12148</v>
      </c>
      <c r="D62" s="214">
        <v>7.39</v>
      </c>
    </row>
    <row r="63" spans="1:4" ht="30">
      <c r="A63" s="214">
        <v>43058</v>
      </c>
      <c r="B63" s="227" t="s">
        <v>12158</v>
      </c>
      <c r="C63" s="214" t="s">
        <v>12148</v>
      </c>
      <c r="D63" s="214">
        <v>7.66</v>
      </c>
    </row>
    <row r="64" spans="1:4">
      <c r="A64" s="214">
        <v>34</v>
      </c>
      <c r="B64" s="227" t="s">
        <v>12159</v>
      </c>
      <c r="C64" s="214" t="s">
        <v>12148</v>
      </c>
      <c r="D64" s="214">
        <v>7.7</v>
      </c>
    </row>
    <row r="65" spans="1:4">
      <c r="A65" s="214">
        <v>43055</v>
      </c>
      <c r="B65" s="227" t="s">
        <v>12160</v>
      </c>
      <c r="C65" s="214" t="s">
        <v>12148</v>
      </c>
      <c r="D65" s="214">
        <v>6.67</v>
      </c>
    </row>
    <row r="66" spans="1:4">
      <c r="A66" s="214">
        <v>43056</v>
      </c>
      <c r="B66" s="227" t="s">
        <v>12161</v>
      </c>
      <c r="C66" s="214" t="s">
        <v>12148</v>
      </c>
      <c r="D66" s="214">
        <v>7.69</v>
      </c>
    </row>
    <row r="67" spans="1:4">
      <c r="A67" s="214">
        <v>43057</v>
      </c>
      <c r="B67" s="227" t="s">
        <v>12162</v>
      </c>
      <c r="C67" s="214" t="s">
        <v>12148</v>
      </c>
      <c r="D67" s="214">
        <v>8.4499999999999993</v>
      </c>
    </row>
    <row r="68" spans="1:4">
      <c r="A68" s="214">
        <v>34449</v>
      </c>
      <c r="B68" s="227" t="s">
        <v>12163</v>
      </c>
      <c r="C68" s="214" t="s">
        <v>12148</v>
      </c>
      <c r="D68" s="214">
        <v>9.0299999999999994</v>
      </c>
    </row>
    <row r="69" spans="1:4">
      <c r="A69" s="214">
        <v>32</v>
      </c>
      <c r="B69" s="227" t="s">
        <v>12164</v>
      </c>
      <c r="C69" s="214" t="s">
        <v>12148</v>
      </c>
      <c r="D69" s="214">
        <v>8.1199999999999992</v>
      </c>
    </row>
    <row r="70" spans="1:4">
      <c r="A70" s="214">
        <v>33</v>
      </c>
      <c r="B70" s="227" t="s">
        <v>12165</v>
      </c>
      <c r="C70" s="214" t="s">
        <v>12148</v>
      </c>
      <c r="D70" s="214">
        <v>8.17</v>
      </c>
    </row>
    <row r="71" spans="1:4">
      <c r="A71" s="214">
        <v>43061</v>
      </c>
      <c r="B71" s="227" t="s">
        <v>12166</v>
      </c>
      <c r="C71" s="214" t="s">
        <v>12148</v>
      </c>
      <c r="D71" s="214">
        <v>7.63</v>
      </c>
    </row>
    <row r="72" spans="1:4">
      <c r="A72" s="214">
        <v>43059</v>
      </c>
      <c r="B72" s="227" t="s">
        <v>12167</v>
      </c>
      <c r="C72" s="214" t="s">
        <v>12148</v>
      </c>
      <c r="D72" s="214">
        <v>7.29</v>
      </c>
    </row>
    <row r="73" spans="1:4">
      <c r="A73" s="214">
        <v>43062</v>
      </c>
      <c r="B73" s="227" t="s">
        <v>12168</v>
      </c>
      <c r="C73" s="214" t="s">
        <v>12148</v>
      </c>
      <c r="D73" s="214">
        <v>8.07</v>
      </c>
    </row>
    <row r="74" spans="1:4">
      <c r="A74" s="214">
        <v>43060</v>
      </c>
      <c r="B74" s="227" t="s">
        <v>12169</v>
      </c>
      <c r="C74" s="214" t="s">
        <v>12148</v>
      </c>
      <c r="D74" s="214">
        <v>6.35</v>
      </c>
    </row>
    <row r="75" spans="1:4" ht="30">
      <c r="A75" s="214">
        <v>40410</v>
      </c>
      <c r="B75" s="227" t="s">
        <v>12170</v>
      </c>
      <c r="C75" s="214" t="s">
        <v>12101</v>
      </c>
      <c r="D75" s="214">
        <v>20</v>
      </c>
    </row>
    <row r="76" spans="1:4" ht="30">
      <c r="A76" s="214">
        <v>40411</v>
      </c>
      <c r="B76" s="227" t="s">
        <v>12171</v>
      </c>
      <c r="C76" s="214" t="s">
        <v>12101</v>
      </c>
      <c r="D76" s="214">
        <v>21.7</v>
      </c>
    </row>
    <row r="77" spans="1:4" ht="30">
      <c r="A77" s="214">
        <v>40412</v>
      </c>
      <c r="B77" s="227" t="s">
        <v>12172</v>
      </c>
      <c r="C77" s="214" t="s">
        <v>12101</v>
      </c>
      <c r="D77" s="214">
        <v>24.36</v>
      </c>
    </row>
    <row r="78" spans="1:4" ht="30">
      <c r="A78" s="214">
        <v>44254</v>
      </c>
      <c r="B78" s="227" t="s">
        <v>20060</v>
      </c>
      <c r="C78" s="214" t="s">
        <v>12101</v>
      </c>
      <c r="D78" s="214">
        <v>23.27</v>
      </c>
    </row>
    <row r="79" spans="1:4" ht="30">
      <c r="A79" s="214">
        <v>44255</v>
      </c>
      <c r="B79" s="227" t="s">
        <v>20061</v>
      </c>
      <c r="C79" s="214" t="s">
        <v>12101</v>
      </c>
      <c r="D79" s="214">
        <v>25.79</v>
      </c>
    </row>
    <row r="80" spans="1:4" ht="30">
      <c r="A80" s="214">
        <v>44256</v>
      </c>
      <c r="B80" s="227" t="s">
        <v>20062</v>
      </c>
      <c r="C80" s="214" t="s">
        <v>12101</v>
      </c>
      <c r="D80" s="214">
        <v>29.13</v>
      </c>
    </row>
    <row r="81" spans="1:4" ht="30">
      <c r="A81" s="214">
        <v>44257</v>
      </c>
      <c r="B81" s="227" t="s">
        <v>20063</v>
      </c>
      <c r="C81" s="214" t="s">
        <v>12101</v>
      </c>
      <c r="D81" s="214">
        <v>46.09</v>
      </c>
    </row>
    <row r="82" spans="1:4" ht="30">
      <c r="A82" s="214">
        <v>44258</v>
      </c>
      <c r="B82" s="227" t="s">
        <v>20064</v>
      </c>
      <c r="C82" s="214" t="s">
        <v>12101</v>
      </c>
      <c r="D82" s="214">
        <v>52.67</v>
      </c>
    </row>
    <row r="83" spans="1:4" ht="30">
      <c r="A83" s="214">
        <v>44259</v>
      </c>
      <c r="B83" s="227" t="s">
        <v>20065</v>
      </c>
      <c r="C83" s="214" t="s">
        <v>12101</v>
      </c>
      <c r="D83" s="214">
        <v>72.3</v>
      </c>
    </row>
    <row r="84" spans="1:4">
      <c r="A84" s="214">
        <v>37997</v>
      </c>
      <c r="B84" s="227" t="s">
        <v>20066</v>
      </c>
      <c r="C84" s="214" t="s">
        <v>12101</v>
      </c>
      <c r="D84" s="214">
        <v>13.87</v>
      </c>
    </row>
    <row r="85" spans="1:4">
      <c r="A85" s="214">
        <v>37998</v>
      </c>
      <c r="B85" s="227" t="s">
        <v>20067</v>
      </c>
      <c r="C85" s="214" t="s">
        <v>12101</v>
      </c>
      <c r="D85" s="214">
        <v>18.559999999999999</v>
      </c>
    </row>
    <row r="86" spans="1:4" ht="30">
      <c r="A86" s="214">
        <v>55</v>
      </c>
      <c r="B86" s="227" t="s">
        <v>12173</v>
      </c>
      <c r="C86" s="214" t="s">
        <v>12101</v>
      </c>
      <c r="D86" s="214">
        <v>4.17</v>
      </c>
    </row>
    <row r="87" spans="1:4" ht="30">
      <c r="A87" s="214">
        <v>61</v>
      </c>
      <c r="B87" s="227" t="s">
        <v>12174</v>
      </c>
      <c r="C87" s="214" t="s">
        <v>12101</v>
      </c>
      <c r="D87" s="214">
        <v>3.94</v>
      </c>
    </row>
    <row r="88" spans="1:4" ht="30">
      <c r="A88" s="214">
        <v>62</v>
      </c>
      <c r="B88" s="227" t="s">
        <v>12175</v>
      </c>
      <c r="C88" s="214" t="s">
        <v>12101</v>
      </c>
      <c r="D88" s="214">
        <v>8.17</v>
      </c>
    </row>
    <row r="89" spans="1:4" ht="30">
      <c r="A89" s="214">
        <v>10899</v>
      </c>
      <c r="B89" s="227" t="s">
        <v>20068</v>
      </c>
      <c r="C89" s="214" t="s">
        <v>12101</v>
      </c>
      <c r="D89" s="214">
        <v>133.81</v>
      </c>
    </row>
    <row r="90" spans="1:4" ht="30">
      <c r="A90" s="214">
        <v>10900</v>
      </c>
      <c r="B90" s="227" t="s">
        <v>20069</v>
      </c>
      <c r="C90" s="214" t="s">
        <v>12101</v>
      </c>
      <c r="D90" s="214">
        <v>104.72</v>
      </c>
    </row>
    <row r="91" spans="1:4">
      <c r="A91" s="214">
        <v>46</v>
      </c>
      <c r="B91" s="227" t="s">
        <v>20070</v>
      </c>
      <c r="C91" s="214" t="s">
        <v>12101</v>
      </c>
      <c r="D91" s="214">
        <v>37.64</v>
      </c>
    </row>
    <row r="92" spans="1:4">
      <c r="A92" s="214">
        <v>47</v>
      </c>
      <c r="B92" s="227" t="s">
        <v>20071</v>
      </c>
      <c r="C92" s="214" t="s">
        <v>12101</v>
      </c>
      <c r="D92" s="214">
        <v>64.36</v>
      </c>
    </row>
    <row r="93" spans="1:4">
      <c r="A93" s="214">
        <v>48</v>
      </c>
      <c r="B93" s="227" t="s">
        <v>20072</v>
      </c>
      <c r="C93" s="214" t="s">
        <v>12101</v>
      </c>
      <c r="D93" s="214">
        <v>16.79</v>
      </c>
    </row>
    <row r="94" spans="1:4">
      <c r="A94" s="214">
        <v>52</v>
      </c>
      <c r="B94" s="227" t="s">
        <v>20073</v>
      </c>
      <c r="C94" s="214" t="s">
        <v>12101</v>
      </c>
      <c r="D94" s="214">
        <v>12.75</v>
      </c>
    </row>
    <row r="95" spans="1:4">
      <c r="A95" s="214">
        <v>43</v>
      </c>
      <c r="B95" s="227" t="s">
        <v>20074</v>
      </c>
      <c r="C95" s="214" t="s">
        <v>12101</v>
      </c>
      <c r="D95" s="214">
        <v>43.04</v>
      </c>
    </row>
    <row r="96" spans="1:4" ht="30">
      <c r="A96" s="214">
        <v>103</v>
      </c>
      <c r="B96" s="227" t="s">
        <v>12176</v>
      </c>
      <c r="C96" s="214" t="s">
        <v>12101</v>
      </c>
      <c r="D96" s="214">
        <v>37.6</v>
      </c>
    </row>
    <row r="97" spans="1:4" ht="30">
      <c r="A97" s="214">
        <v>107</v>
      </c>
      <c r="B97" s="227" t="s">
        <v>12177</v>
      </c>
      <c r="C97" s="214" t="s">
        <v>12101</v>
      </c>
      <c r="D97" s="214">
        <v>0.7</v>
      </c>
    </row>
    <row r="98" spans="1:4" ht="30">
      <c r="A98" s="214">
        <v>65</v>
      </c>
      <c r="B98" s="227" t="s">
        <v>12178</v>
      </c>
      <c r="C98" s="214" t="s">
        <v>12101</v>
      </c>
      <c r="D98" s="214">
        <v>0.77</v>
      </c>
    </row>
    <row r="99" spans="1:4" ht="30">
      <c r="A99" s="214">
        <v>108</v>
      </c>
      <c r="B99" s="227" t="s">
        <v>12179</v>
      </c>
      <c r="C99" s="214" t="s">
        <v>12101</v>
      </c>
      <c r="D99" s="214">
        <v>1.56</v>
      </c>
    </row>
    <row r="100" spans="1:4" ht="30">
      <c r="A100" s="214">
        <v>110</v>
      </c>
      <c r="B100" s="227" t="s">
        <v>12180</v>
      </c>
      <c r="C100" s="214" t="s">
        <v>12101</v>
      </c>
      <c r="D100" s="214">
        <v>5.41</v>
      </c>
    </row>
    <row r="101" spans="1:4" ht="30">
      <c r="A101" s="214">
        <v>109</v>
      </c>
      <c r="B101" s="227" t="s">
        <v>12181</v>
      </c>
      <c r="C101" s="214" t="s">
        <v>12101</v>
      </c>
      <c r="D101" s="214">
        <v>3.22</v>
      </c>
    </row>
    <row r="102" spans="1:4" ht="30">
      <c r="A102" s="214">
        <v>111</v>
      </c>
      <c r="B102" s="227" t="s">
        <v>12182</v>
      </c>
      <c r="C102" s="214" t="s">
        <v>12101</v>
      </c>
      <c r="D102" s="214">
        <v>7.32</v>
      </c>
    </row>
    <row r="103" spans="1:4" ht="30">
      <c r="A103" s="214">
        <v>112</v>
      </c>
      <c r="B103" s="227" t="s">
        <v>12183</v>
      </c>
      <c r="C103" s="214" t="s">
        <v>12101</v>
      </c>
      <c r="D103" s="214">
        <v>3.88</v>
      </c>
    </row>
    <row r="104" spans="1:4" ht="30">
      <c r="A104" s="214">
        <v>113</v>
      </c>
      <c r="B104" s="227" t="s">
        <v>12184</v>
      </c>
      <c r="C104" s="214" t="s">
        <v>12101</v>
      </c>
      <c r="D104" s="214">
        <v>9.7100000000000009</v>
      </c>
    </row>
    <row r="105" spans="1:4" ht="30">
      <c r="A105" s="214">
        <v>104</v>
      </c>
      <c r="B105" s="227" t="s">
        <v>12185</v>
      </c>
      <c r="C105" s="214" t="s">
        <v>12101</v>
      </c>
      <c r="D105" s="214">
        <v>16.899999999999999</v>
      </c>
    </row>
    <row r="106" spans="1:4" ht="30">
      <c r="A106" s="214">
        <v>102</v>
      </c>
      <c r="B106" s="227" t="s">
        <v>12186</v>
      </c>
      <c r="C106" s="214" t="s">
        <v>12101</v>
      </c>
      <c r="D106" s="214">
        <v>23.3</v>
      </c>
    </row>
    <row r="107" spans="1:4" ht="30">
      <c r="A107" s="214">
        <v>95</v>
      </c>
      <c r="B107" s="227" t="s">
        <v>12187</v>
      </c>
      <c r="C107" s="214" t="s">
        <v>12101</v>
      </c>
      <c r="D107" s="214">
        <v>9.84</v>
      </c>
    </row>
    <row r="108" spans="1:4" ht="30">
      <c r="A108" s="214">
        <v>96</v>
      </c>
      <c r="B108" s="227" t="s">
        <v>12188</v>
      </c>
      <c r="C108" s="214" t="s">
        <v>12101</v>
      </c>
      <c r="D108" s="214">
        <v>10.71</v>
      </c>
    </row>
    <row r="109" spans="1:4" ht="30">
      <c r="A109" s="214">
        <v>97</v>
      </c>
      <c r="B109" s="227" t="s">
        <v>12189</v>
      </c>
      <c r="C109" s="214" t="s">
        <v>12101</v>
      </c>
      <c r="D109" s="214">
        <v>16.11</v>
      </c>
    </row>
    <row r="110" spans="1:4" ht="30">
      <c r="A110" s="214">
        <v>98</v>
      </c>
      <c r="B110" s="227" t="s">
        <v>12190</v>
      </c>
      <c r="C110" s="214" t="s">
        <v>12101</v>
      </c>
      <c r="D110" s="214">
        <v>24.12</v>
      </c>
    </row>
    <row r="111" spans="1:4" ht="30">
      <c r="A111" s="214">
        <v>99</v>
      </c>
      <c r="B111" s="227" t="s">
        <v>12191</v>
      </c>
      <c r="C111" s="214" t="s">
        <v>12101</v>
      </c>
      <c r="D111" s="214">
        <v>22.79</v>
      </c>
    </row>
    <row r="112" spans="1:4" ht="30">
      <c r="A112" s="214">
        <v>60</v>
      </c>
      <c r="B112" s="227" t="s">
        <v>12192</v>
      </c>
      <c r="C112" s="214" t="s">
        <v>12101</v>
      </c>
      <c r="D112" s="214">
        <v>5.41</v>
      </c>
    </row>
    <row r="113" spans="1:4" ht="30">
      <c r="A113" s="214">
        <v>72</v>
      </c>
      <c r="B113" s="227" t="s">
        <v>12193</v>
      </c>
      <c r="C113" s="214" t="s">
        <v>12101</v>
      </c>
      <c r="D113" s="214">
        <v>43.72</v>
      </c>
    </row>
    <row r="114" spans="1:4" ht="30">
      <c r="A114" s="214">
        <v>67</v>
      </c>
      <c r="B114" s="227" t="s">
        <v>20075</v>
      </c>
      <c r="C114" s="214" t="s">
        <v>12101</v>
      </c>
      <c r="D114" s="214">
        <v>14.13</v>
      </c>
    </row>
    <row r="115" spans="1:4" ht="30">
      <c r="A115" s="214">
        <v>71</v>
      </c>
      <c r="B115" s="227" t="s">
        <v>20076</v>
      </c>
      <c r="C115" s="214" t="s">
        <v>12101</v>
      </c>
      <c r="D115" s="214">
        <v>27</v>
      </c>
    </row>
    <row r="116" spans="1:4" ht="30">
      <c r="A116" s="214">
        <v>73</v>
      </c>
      <c r="B116" s="227" t="s">
        <v>20077</v>
      </c>
      <c r="C116" s="214" t="s">
        <v>12101</v>
      </c>
      <c r="D116" s="214">
        <v>13.52</v>
      </c>
    </row>
    <row r="117" spans="1:4" ht="30">
      <c r="A117" s="214">
        <v>100</v>
      </c>
      <c r="B117" s="227" t="s">
        <v>20078</v>
      </c>
      <c r="C117" s="214" t="s">
        <v>12101</v>
      </c>
      <c r="D117" s="214">
        <v>39.83</v>
      </c>
    </row>
    <row r="118" spans="1:4" ht="30">
      <c r="A118" s="214">
        <v>75</v>
      </c>
      <c r="B118" s="227" t="s">
        <v>20079</v>
      </c>
      <c r="C118" s="214" t="s">
        <v>12101</v>
      </c>
      <c r="D118" s="214">
        <v>232.2</v>
      </c>
    </row>
    <row r="119" spans="1:4" ht="30">
      <c r="A119" s="214">
        <v>83</v>
      </c>
      <c r="B119" s="227" t="s">
        <v>20080</v>
      </c>
      <c r="C119" s="214" t="s">
        <v>12101</v>
      </c>
      <c r="D119" s="214">
        <v>185.63</v>
      </c>
    </row>
    <row r="120" spans="1:4" ht="30">
      <c r="A120" s="214">
        <v>74</v>
      </c>
      <c r="B120" s="227" t="s">
        <v>20081</v>
      </c>
      <c r="C120" s="214" t="s">
        <v>12101</v>
      </c>
      <c r="D120" s="214">
        <v>265.39999999999998</v>
      </c>
    </row>
    <row r="121" spans="1:4" ht="30">
      <c r="A121" s="214">
        <v>106</v>
      </c>
      <c r="B121" s="227" t="s">
        <v>20082</v>
      </c>
      <c r="C121" s="214" t="s">
        <v>12101</v>
      </c>
      <c r="D121" s="214">
        <v>335.61</v>
      </c>
    </row>
    <row r="122" spans="1:4" ht="30">
      <c r="A122" s="214">
        <v>88</v>
      </c>
      <c r="B122" s="227" t="s">
        <v>20083</v>
      </c>
      <c r="C122" s="214" t="s">
        <v>12101</v>
      </c>
      <c r="D122" s="214">
        <v>9.43</v>
      </c>
    </row>
    <row r="123" spans="1:4" ht="30">
      <c r="A123" s="214">
        <v>82</v>
      </c>
      <c r="B123" s="227" t="s">
        <v>20084</v>
      </c>
      <c r="C123" s="214" t="s">
        <v>12101</v>
      </c>
      <c r="D123" s="214">
        <v>176.61</v>
      </c>
    </row>
    <row r="124" spans="1:4" ht="30">
      <c r="A124" s="214">
        <v>105</v>
      </c>
      <c r="B124" s="227" t="s">
        <v>20085</v>
      </c>
      <c r="C124" s="214" t="s">
        <v>12101</v>
      </c>
      <c r="D124" s="214">
        <v>250.26</v>
      </c>
    </row>
    <row r="125" spans="1:4" ht="30">
      <c r="A125" s="214">
        <v>39719</v>
      </c>
      <c r="B125" s="227" t="s">
        <v>12194</v>
      </c>
      <c r="C125" s="214" t="s">
        <v>12150</v>
      </c>
      <c r="D125" s="214">
        <v>138.11000000000001</v>
      </c>
    </row>
    <row r="126" spans="1:4">
      <c r="A126" s="214">
        <v>3410</v>
      </c>
      <c r="B126" s="227" t="s">
        <v>12195</v>
      </c>
      <c r="C126" s="214" t="s">
        <v>12148</v>
      </c>
      <c r="D126" s="214">
        <v>31.06</v>
      </c>
    </row>
    <row r="127" spans="1:4">
      <c r="A127" s="214">
        <v>4791</v>
      </c>
      <c r="B127" s="227" t="s">
        <v>12196</v>
      </c>
      <c r="C127" s="214" t="s">
        <v>12148</v>
      </c>
      <c r="D127" s="214">
        <v>47.65</v>
      </c>
    </row>
    <row r="128" spans="1:4" ht="30">
      <c r="A128" s="214">
        <v>157</v>
      </c>
      <c r="B128" s="227" t="s">
        <v>12197</v>
      </c>
      <c r="C128" s="214" t="s">
        <v>12148</v>
      </c>
      <c r="D128" s="214">
        <v>148</v>
      </c>
    </row>
    <row r="129" spans="1:4" ht="30">
      <c r="A129" s="214">
        <v>156</v>
      </c>
      <c r="B129" s="227" t="s">
        <v>12198</v>
      </c>
      <c r="C129" s="214" t="s">
        <v>12148</v>
      </c>
      <c r="D129" s="214">
        <v>52.69</v>
      </c>
    </row>
    <row r="130" spans="1:4" ht="30">
      <c r="A130" s="214">
        <v>131</v>
      </c>
      <c r="B130" s="227" t="s">
        <v>12199</v>
      </c>
      <c r="C130" s="214" t="s">
        <v>12148</v>
      </c>
      <c r="D130" s="214">
        <v>45.06</v>
      </c>
    </row>
    <row r="131" spans="1:4">
      <c r="A131" s="214">
        <v>21114</v>
      </c>
      <c r="B131" s="227" t="s">
        <v>12200</v>
      </c>
      <c r="C131" s="214" t="s">
        <v>12101</v>
      </c>
      <c r="D131" s="214">
        <v>27.22</v>
      </c>
    </row>
    <row r="132" spans="1:4">
      <c r="A132" s="214">
        <v>119</v>
      </c>
      <c r="B132" s="227" t="s">
        <v>12201</v>
      </c>
      <c r="C132" s="214" t="s">
        <v>12101</v>
      </c>
      <c r="D132" s="214">
        <v>6.9</v>
      </c>
    </row>
    <row r="133" spans="1:4">
      <c r="A133" s="214">
        <v>122</v>
      </c>
      <c r="B133" s="227" t="s">
        <v>12202</v>
      </c>
      <c r="C133" s="214" t="s">
        <v>12101</v>
      </c>
      <c r="D133" s="214">
        <v>53.09</v>
      </c>
    </row>
    <row r="134" spans="1:4">
      <c r="A134" s="214">
        <v>20080</v>
      </c>
      <c r="B134" s="227" t="s">
        <v>12203</v>
      </c>
      <c r="C134" s="214" t="s">
        <v>12101</v>
      </c>
      <c r="D134" s="214">
        <v>17.32</v>
      </c>
    </row>
    <row r="135" spans="1:4" ht="30">
      <c r="A135" s="214">
        <v>124</v>
      </c>
      <c r="B135" s="227" t="s">
        <v>12204</v>
      </c>
      <c r="C135" s="214" t="s">
        <v>12150</v>
      </c>
      <c r="D135" s="214">
        <v>17.38</v>
      </c>
    </row>
    <row r="136" spans="1:4" ht="30">
      <c r="A136" s="214">
        <v>7334</v>
      </c>
      <c r="B136" s="227" t="s">
        <v>12205</v>
      </c>
      <c r="C136" s="214" t="s">
        <v>12150</v>
      </c>
      <c r="D136" s="214">
        <v>16.59</v>
      </c>
    </row>
    <row r="137" spans="1:4">
      <c r="A137" s="214">
        <v>45146</v>
      </c>
      <c r="B137" s="227" t="s">
        <v>20086</v>
      </c>
      <c r="C137" s="214" t="s">
        <v>12148</v>
      </c>
      <c r="D137" s="214">
        <v>33.32</v>
      </c>
    </row>
    <row r="138" spans="1:4" ht="30">
      <c r="A138" s="214">
        <v>123</v>
      </c>
      <c r="B138" s="227" t="s">
        <v>12206</v>
      </c>
      <c r="C138" s="214" t="s">
        <v>12150</v>
      </c>
      <c r="D138" s="214">
        <v>7.11</v>
      </c>
    </row>
    <row r="139" spans="1:4" ht="30">
      <c r="A139" s="214">
        <v>127</v>
      </c>
      <c r="B139" s="227" t="s">
        <v>12207</v>
      </c>
      <c r="C139" s="214" t="s">
        <v>12150</v>
      </c>
      <c r="D139" s="214">
        <v>16.97</v>
      </c>
    </row>
    <row r="140" spans="1:4" ht="30">
      <c r="A140" s="214">
        <v>133</v>
      </c>
      <c r="B140" s="227" t="s">
        <v>12208</v>
      </c>
      <c r="C140" s="214" t="s">
        <v>12150</v>
      </c>
      <c r="D140" s="214">
        <v>7.05</v>
      </c>
    </row>
    <row r="141" spans="1:4" ht="30">
      <c r="A141" s="214">
        <v>43617</v>
      </c>
      <c r="B141" s="227" t="s">
        <v>12209</v>
      </c>
      <c r="C141" s="214" t="s">
        <v>12150</v>
      </c>
      <c r="D141" s="214">
        <v>7.87</v>
      </c>
    </row>
    <row r="142" spans="1:4" ht="30">
      <c r="A142" s="214">
        <v>132</v>
      </c>
      <c r="B142" s="227" t="s">
        <v>12210</v>
      </c>
      <c r="C142" s="214" t="s">
        <v>12150</v>
      </c>
      <c r="D142" s="214">
        <v>7.31</v>
      </c>
    </row>
    <row r="143" spans="1:4" ht="30">
      <c r="A143" s="214">
        <v>43618</v>
      </c>
      <c r="B143" s="227" t="s">
        <v>12211</v>
      </c>
      <c r="C143" s="214" t="s">
        <v>12148</v>
      </c>
      <c r="D143" s="214">
        <v>18.399999999999999</v>
      </c>
    </row>
    <row r="144" spans="1:4" ht="60">
      <c r="A144" s="214">
        <v>37476</v>
      </c>
      <c r="B144" s="227" t="s">
        <v>12212</v>
      </c>
      <c r="C144" s="214" t="s">
        <v>12101</v>
      </c>
      <c r="D144" s="232">
        <v>4070.97</v>
      </c>
    </row>
    <row r="145" spans="1:4" ht="60">
      <c r="A145" s="214">
        <v>37478</v>
      </c>
      <c r="B145" s="227" t="s">
        <v>12213</v>
      </c>
      <c r="C145" s="214" t="s">
        <v>12101</v>
      </c>
      <c r="D145" s="232">
        <v>5099</v>
      </c>
    </row>
    <row r="146" spans="1:4" ht="60">
      <c r="A146" s="214">
        <v>37477</v>
      </c>
      <c r="B146" s="227" t="s">
        <v>12214</v>
      </c>
      <c r="C146" s="214" t="s">
        <v>12101</v>
      </c>
      <c r="D146" s="232">
        <v>6908.32</v>
      </c>
    </row>
    <row r="147" spans="1:4" ht="60">
      <c r="A147" s="214">
        <v>37479</v>
      </c>
      <c r="B147" s="227" t="s">
        <v>12215</v>
      </c>
      <c r="C147" s="214" t="s">
        <v>12101</v>
      </c>
      <c r="D147" s="232">
        <v>8193.36</v>
      </c>
    </row>
    <row r="148" spans="1:4" ht="30">
      <c r="A148" s="214">
        <v>4319</v>
      </c>
      <c r="B148" s="227" t="s">
        <v>12216</v>
      </c>
      <c r="C148" s="214" t="s">
        <v>12101</v>
      </c>
      <c r="D148" s="214">
        <v>1.92</v>
      </c>
    </row>
    <row r="149" spans="1:4" ht="30">
      <c r="A149" s="214">
        <v>42409</v>
      </c>
      <c r="B149" s="227" t="s">
        <v>12217</v>
      </c>
      <c r="C149" s="214" t="s">
        <v>12148</v>
      </c>
      <c r="D149" s="214">
        <v>11.58</v>
      </c>
    </row>
    <row r="150" spans="1:4">
      <c r="A150" s="214">
        <v>40553</v>
      </c>
      <c r="B150" s="227" t="s">
        <v>12218</v>
      </c>
      <c r="C150" s="214" t="s">
        <v>12219</v>
      </c>
      <c r="D150" s="214">
        <v>60</v>
      </c>
    </row>
    <row r="151" spans="1:4">
      <c r="A151" s="214">
        <v>6114</v>
      </c>
      <c r="B151" s="227" t="s">
        <v>12220</v>
      </c>
      <c r="C151" s="214" t="s">
        <v>12221</v>
      </c>
      <c r="D151" s="214">
        <v>21.57</v>
      </c>
    </row>
    <row r="152" spans="1:4">
      <c r="A152" s="214">
        <v>40912</v>
      </c>
      <c r="B152" s="227" t="s">
        <v>12222</v>
      </c>
      <c r="C152" s="214" t="s">
        <v>12223</v>
      </c>
      <c r="D152" s="232">
        <v>3777.04</v>
      </c>
    </row>
    <row r="153" spans="1:4">
      <c r="A153" s="214">
        <v>247</v>
      </c>
      <c r="B153" s="227" t="s">
        <v>12224</v>
      </c>
      <c r="C153" s="214" t="s">
        <v>12221</v>
      </c>
      <c r="D153" s="214">
        <v>21.57</v>
      </c>
    </row>
    <row r="154" spans="1:4">
      <c r="A154" s="214">
        <v>40919</v>
      </c>
      <c r="B154" s="227" t="s">
        <v>12225</v>
      </c>
      <c r="C154" s="214" t="s">
        <v>12223</v>
      </c>
      <c r="D154" s="232">
        <v>3777.04</v>
      </c>
    </row>
    <row r="155" spans="1:4">
      <c r="A155" s="214">
        <v>44499</v>
      </c>
      <c r="B155" s="227" t="s">
        <v>20087</v>
      </c>
      <c r="C155" s="214" t="s">
        <v>12221</v>
      </c>
      <c r="D155" s="214">
        <v>21.57</v>
      </c>
    </row>
    <row r="156" spans="1:4">
      <c r="A156" s="214">
        <v>40984</v>
      </c>
      <c r="B156" s="227" t="s">
        <v>12226</v>
      </c>
      <c r="C156" s="214" t="s">
        <v>12223</v>
      </c>
      <c r="D156" s="232">
        <v>3777.04</v>
      </c>
    </row>
    <row r="157" spans="1:4">
      <c r="A157" s="214">
        <v>248</v>
      </c>
      <c r="B157" s="227" t="s">
        <v>12227</v>
      </c>
      <c r="C157" s="214" t="s">
        <v>12221</v>
      </c>
      <c r="D157" s="214">
        <v>19.37</v>
      </c>
    </row>
    <row r="158" spans="1:4">
      <c r="A158" s="214">
        <v>41086</v>
      </c>
      <c r="B158" s="227" t="s">
        <v>12228</v>
      </c>
      <c r="C158" s="214" t="s">
        <v>12223</v>
      </c>
      <c r="D158" s="232">
        <v>3392.97</v>
      </c>
    </row>
    <row r="159" spans="1:4">
      <c r="A159" s="214">
        <v>34466</v>
      </c>
      <c r="B159" s="227" t="s">
        <v>12229</v>
      </c>
      <c r="C159" s="214" t="s">
        <v>12221</v>
      </c>
      <c r="D159" s="214">
        <v>21.57</v>
      </c>
    </row>
    <row r="160" spans="1:4">
      <c r="A160" s="214">
        <v>41083</v>
      </c>
      <c r="B160" s="227" t="s">
        <v>12230</v>
      </c>
      <c r="C160" s="214" t="s">
        <v>12223</v>
      </c>
      <c r="D160" s="232">
        <v>3777.04</v>
      </c>
    </row>
    <row r="161" spans="1:4">
      <c r="A161" s="214">
        <v>252</v>
      </c>
      <c r="B161" s="227" t="s">
        <v>12231</v>
      </c>
      <c r="C161" s="214" t="s">
        <v>12221</v>
      </c>
      <c r="D161" s="214">
        <v>21.57</v>
      </c>
    </row>
    <row r="162" spans="1:4">
      <c r="A162" s="214">
        <v>40909</v>
      </c>
      <c r="B162" s="227" t="s">
        <v>12232</v>
      </c>
      <c r="C162" s="214" t="s">
        <v>12223</v>
      </c>
      <c r="D162" s="232">
        <v>3777.04</v>
      </c>
    </row>
    <row r="163" spans="1:4">
      <c r="A163" s="214">
        <v>242</v>
      </c>
      <c r="B163" s="227" t="s">
        <v>17208</v>
      </c>
      <c r="C163" s="214" t="s">
        <v>12221</v>
      </c>
      <c r="D163" s="214">
        <v>20.73</v>
      </c>
    </row>
    <row r="164" spans="1:4">
      <c r="A164" s="214">
        <v>41085</v>
      </c>
      <c r="B164" s="227" t="s">
        <v>12233</v>
      </c>
      <c r="C164" s="214" t="s">
        <v>12223</v>
      </c>
      <c r="D164" s="232">
        <v>3630.88</v>
      </c>
    </row>
    <row r="165" spans="1:4" ht="30">
      <c r="A165" s="214">
        <v>427</v>
      </c>
      <c r="B165" s="227" t="s">
        <v>12234</v>
      </c>
      <c r="C165" s="214" t="s">
        <v>12101</v>
      </c>
      <c r="D165" s="214">
        <v>6.55</v>
      </c>
    </row>
    <row r="166" spans="1:4" ht="30">
      <c r="A166" s="214">
        <v>417</v>
      </c>
      <c r="B166" s="227" t="s">
        <v>12235</v>
      </c>
      <c r="C166" s="214" t="s">
        <v>12101</v>
      </c>
      <c r="D166" s="214">
        <v>3.08</v>
      </c>
    </row>
    <row r="167" spans="1:4" ht="30">
      <c r="A167" s="214">
        <v>11273</v>
      </c>
      <c r="B167" s="227" t="s">
        <v>12236</v>
      </c>
      <c r="C167" s="214" t="s">
        <v>12101</v>
      </c>
      <c r="D167" s="214">
        <v>9.58</v>
      </c>
    </row>
    <row r="168" spans="1:4" ht="30">
      <c r="A168" s="214">
        <v>11272</v>
      </c>
      <c r="B168" s="227" t="s">
        <v>12237</v>
      </c>
      <c r="C168" s="214" t="s">
        <v>12101</v>
      </c>
      <c r="D168" s="214">
        <v>5.78</v>
      </c>
    </row>
    <row r="169" spans="1:4" ht="30">
      <c r="A169" s="214">
        <v>11275</v>
      </c>
      <c r="B169" s="227" t="s">
        <v>12238</v>
      </c>
      <c r="C169" s="214" t="s">
        <v>12101</v>
      </c>
      <c r="D169" s="214">
        <v>2.3199999999999998</v>
      </c>
    </row>
    <row r="170" spans="1:4" ht="30">
      <c r="A170" s="214">
        <v>11274</v>
      </c>
      <c r="B170" s="227" t="s">
        <v>12239</v>
      </c>
      <c r="C170" s="214" t="s">
        <v>12101</v>
      </c>
      <c r="D170" s="214">
        <v>1.77</v>
      </c>
    </row>
    <row r="171" spans="1:4">
      <c r="A171" s="214">
        <v>38470</v>
      </c>
      <c r="B171" s="227" t="s">
        <v>12240</v>
      </c>
      <c r="C171" s="214" t="s">
        <v>12101</v>
      </c>
      <c r="D171" s="214">
        <v>62</v>
      </c>
    </row>
    <row r="172" spans="1:4">
      <c r="A172" s="214">
        <v>38547</v>
      </c>
      <c r="B172" s="227" t="s">
        <v>12241</v>
      </c>
      <c r="C172" s="214" t="s">
        <v>12101</v>
      </c>
      <c r="D172" s="214">
        <v>169.19</v>
      </c>
    </row>
    <row r="173" spans="1:4">
      <c r="A173" s="214">
        <v>38469</v>
      </c>
      <c r="B173" s="227" t="s">
        <v>12242</v>
      </c>
      <c r="C173" s="214" t="s">
        <v>12101</v>
      </c>
      <c r="D173" s="214">
        <v>181.92</v>
      </c>
    </row>
    <row r="174" spans="1:4">
      <c r="A174" s="214">
        <v>38467</v>
      </c>
      <c r="B174" s="227" t="s">
        <v>12243</v>
      </c>
      <c r="C174" s="214" t="s">
        <v>12101</v>
      </c>
      <c r="D174" s="214">
        <v>102.36</v>
      </c>
    </row>
    <row r="175" spans="1:4">
      <c r="A175" s="214">
        <v>38468</v>
      </c>
      <c r="B175" s="227" t="s">
        <v>12244</v>
      </c>
      <c r="C175" s="214" t="s">
        <v>12101</v>
      </c>
      <c r="D175" s="214">
        <v>112.64</v>
      </c>
    </row>
    <row r="176" spans="1:4">
      <c r="A176" s="214">
        <v>38471</v>
      </c>
      <c r="B176" s="227" t="s">
        <v>12245</v>
      </c>
      <c r="C176" s="214" t="s">
        <v>12101</v>
      </c>
      <c r="D176" s="214">
        <v>146.28</v>
      </c>
    </row>
    <row r="177" spans="1:4" ht="30">
      <c r="A177" s="214">
        <v>37370</v>
      </c>
      <c r="B177" s="227" t="s">
        <v>20088</v>
      </c>
      <c r="C177" s="214" t="s">
        <v>12221</v>
      </c>
      <c r="D177" s="214">
        <v>4.0599999999999996</v>
      </c>
    </row>
    <row r="178" spans="1:4" ht="30">
      <c r="A178" s="214">
        <v>40862</v>
      </c>
      <c r="B178" s="227" t="s">
        <v>20089</v>
      </c>
      <c r="C178" s="214" t="s">
        <v>12223</v>
      </c>
      <c r="D178" s="214">
        <v>765.85</v>
      </c>
    </row>
    <row r="179" spans="1:4" ht="30">
      <c r="A179" s="214">
        <v>10658</v>
      </c>
      <c r="B179" s="227" t="s">
        <v>12246</v>
      </c>
      <c r="C179" s="214" t="s">
        <v>12101</v>
      </c>
      <c r="D179" s="232">
        <v>7360</v>
      </c>
    </row>
    <row r="180" spans="1:4">
      <c r="A180" s="214">
        <v>253</v>
      </c>
      <c r="B180" s="227" t="s">
        <v>12247</v>
      </c>
      <c r="C180" s="214" t="s">
        <v>12221</v>
      </c>
      <c r="D180" s="214">
        <v>34.590000000000003</v>
      </c>
    </row>
    <row r="181" spans="1:4">
      <c r="A181" s="214">
        <v>40809</v>
      </c>
      <c r="B181" s="227" t="s">
        <v>12248</v>
      </c>
      <c r="C181" s="214" t="s">
        <v>12223</v>
      </c>
      <c r="D181" s="232">
        <v>6054.25</v>
      </c>
    </row>
    <row r="182" spans="1:4" ht="60">
      <c r="A182" s="214">
        <v>42428</v>
      </c>
      <c r="B182" s="227" t="s">
        <v>12249</v>
      </c>
      <c r="C182" s="214" t="s">
        <v>12101</v>
      </c>
      <c r="D182" s="232">
        <v>2271</v>
      </c>
    </row>
    <row r="183" spans="1:4" ht="30">
      <c r="A183" s="214">
        <v>301</v>
      </c>
      <c r="B183" s="227" t="s">
        <v>12250</v>
      </c>
      <c r="C183" s="214" t="s">
        <v>12101</v>
      </c>
      <c r="D183" s="214">
        <v>2.7</v>
      </c>
    </row>
    <row r="184" spans="1:4">
      <c r="A184" s="214">
        <v>296</v>
      </c>
      <c r="B184" s="227" t="s">
        <v>12251</v>
      </c>
      <c r="C184" s="214" t="s">
        <v>12101</v>
      </c>
      <c r="D184" s="214">
        <v>1.52</v>
      </c>
    </row>
    <row r="185" spans="1:4">
      <c r="A185" s="214">
        <v>297</v>
      </c>
      <c r="B185" s="227" t="s">
        <v>12252</v>
      </c>
      <c r="C185" s="214" t="s">
        <v>12101</v>
      </c>
      <c r="D185" s="214">
        <v>2.2400000000000002</v>
      </c>
    </row>
    <row r="186" spans="1:4" ht="30">
      <c r="A186" s="214">
        <v>299</v>
      </c>
      <c r="B186" s="227" t="s">
        <v>12253</v>
      </c>
      <c r="C186" s="214" t="s">
        <v>12101</v>
      </c>
      <c r="D186" s="214">
        <v>3.17</v>
      </c>
    </row>
    <row r="187" spans="1:4" ht="30">
      <c r="A187" s="214">
        <v>300</v>
      </c>
      <c r="B187" s="227" t="s">
        <v>12254</v>
      </c>
      <c r="C187" s="214" t="s">
        <v>12101</v>
      </c>
      <c r="D187" s="214">
        <v>10.96</v>
      </c>
    </row>
    <row r="188" spans="1:4" ht="30">
      <c r="A188" s="214">
        <v>20085</v>
      </c>
      <c r="B188" s="227" t="s">
        <v>12255</v>
      </c>
      <c r="C188" s="214" t="s">
        <v>12101</v>
      </c>
      <c r="D188" s="214">
        <v>2</v>
      </c>
    </row>
    <row r="189" spans="1:4" ht="30">
      <c r="A189" s="214">
        <v>298</v>
      </c>
      <c r="B189" s="227" t="s">
        <v>12256</v>
      </c>
      <c r="C189" s="214" t="s">
        <v>12101</v>
      </c>
      <c r="D189" s="214">
        <v>2.4300000000000002</v>
      </c>
    </row>
    <row r="190" spans="1:4">
      <c r="A190" s="214">
        <v>311</v>
      </c>
      <c r="B190" s="227" t="s">
        <v>12257</v>
      </c>
      <c r="C190" s="214" t="s">
        <v>12101</v>
      </c>
      <c r="D190" s="214">
        <v>9.0399999999999991</v>
      </c>
    </row>
    <row r="191" spans="1:4">
      <c r="A191" s="214">
        <v>318</v>
      </c>
      <c r="B191" s="227" t="s">
        <v>12258</v>
      </c>
      <c r="C191" s="214" t="s">
        <v>12101</v>
      </c>
      <c r="D191" s="214">
        <v>18.2</v>
      </c>
    </row>
    <row r="192" spans="1:4">
      <c r="A192" s="214">
        <v>319</v>
      </c>
      <c r="B192" s="227" t="s">
        <v>12259</v>
      </c>
      <c r="C192" s="214" t="s">
        <v>12101</v>
      </c>
      <c r="D192" s="214">
        <v>28.54</v>
      </c>
    </row>
    <row r="193" spans="1:4" ht="30">
      <c r="A193" s="214">
        <v>303</v>
      </c>
      <c r="B193" s="227" t="s">
        <v>12260</v>
      </c>
      <c r="C193" s="214" t="s">
        <v>12101</v>
      </c>
      <c r="D193" s="214">
        <v>2.99</v>
      </c>
    </row>
    <row r="194" spans="1:4" ht="30">
      <c r="A194" s="214">
        <v>305</v>
      </c>
      <c r="B194" s="227" t="s">
        <v>12261</v>
      </c>
      <c r="C194" s="214" t="s">
        <v>12101</v>
      </c>
      <c r="D194" s="214">
        <v>9.41</v>
      </c>
    </row>
    <row r="195" spans="1:4" ht="30">
      <c r="A195" s="214">
        <v>306</v>
      </c>
      <c r="B195" s="227" t="s">
        <v>12262</v>
      </c>
      <c r="C195" s="214" t="s">
        <v>12101</v>
      </c>
      <c r="D195" s="214">
        <v>14.27</v>
      </c>
    </row>
    <row r="196" spans="1:4" ht="30">
      <c r="A196" s="214">
        <v>307</v>
      </c>
      <c r="B196" s="227" t="s">
        <v>12263</v>
      </c>
      <c r="C196" s="214" t="s">
        <v>12101</v>
      </c>
      <c r="D196" s="214">
        <v>36.049999999999997</v>
      </c>
    </row>
    <row r="197" spans="1:4" ht="30">
      <c r="A197" s="214">
        <v>309</v>
      </c>
      <c r="B197" s="227" t="s">
        <v>12264</v>
      </c>
      <c r="C197" s="214" t="s">
        <v>12101</v>
      </c>
      <c r="D197" s="214">
        <v>59.06</v>
      </c>
    </row>
    <row r="198" spans="1:4" ht="30">
      <c r="A198" s="214">
        <v>310</v>
      </c>
      <c r="B198" s="227" t="s">
        <v>12265</v>
      </c>
      <c r="C198" s="214" t="s">
        <v>12101</v>
      </c>
      <c r="D198" s="214">
        <v>81.849999999999994</v>
      </c>
    </row>
    <row r="199" spans="1:4" ht="30">
      <c r="A199" s="214">
        <v>328</v>
      </c>
      <c r="B199" s="227" t="s">
        <v>12266</v>
      </c>
      <c r="C199" s="214" t="s">
        <v>12101</v>
      </c>
      <c r="D199" s="214">
        <v>7.15</v>
      </c>
    </row>
    <row r="200" spans="1:4" ht="30">
      <c r="A200" s="214">
        <v>325</v>
      </c>
      <c r="B200" s="227" t="s">
        <v>12267</v>
      </c>
      <c r="C200" s="214" t="s">
        <v>12101</v>
      </c>
      <c r="D200" s="214">
        <v>2.11</v>
      </c>
    </row>
    <row r="201" spans="1:4" ht="30">
      <c r="A201" s="214">
        <v>20326</v>
      </c>
      <c r="B201" s="227" t="s">
        <v>12268</v>
      </c>
      <c r="C201" s="214" t="s">
        <v>12101</v>
      </c>
      <c r="D201" s="214">
        <v>3.86</v>
      </c>
    </row>
    <row r="202" spans="1:4" ht="30">
      <c r="A202" s="214">
        <v>329</v>
      </c>
      <c r="B202" s="227" t="s">
        <v>12269</v>
      </c>
      <c r="C202" s="214" t="s">
        <v>12101</v>
      </c>
      <c r="D202" s="214">
        <v>5.98</v>
      </c>
    </row>
    <row r="203" spans="1:4" ht="30">
      <c r="A203" s="214">
        <v>308</v>
      </c>
      <c r="B203" s="227" t="s">
        <v>12270</v>
      </c>
      <c r="C203" s="214" t="s">
        <v>12101</v>
      </c>
      <c r="D203" s="214">
        <v>80.459999999999994</v>
      </c>
    </row>
    <row r="204" spans="1:4" ht="30">
      <c r="A204" s="214">
        <v>39642</v>
      </c>
      <c r="B204" s="227" t="s">
        <v>12271</v>
      </c>
      <c r="C204" s="214" t="s">
        <v>12101</v>
      </c>
      <c r="D204" s="214">
        <v>2.65</v>
      </c>
    </row>
    <row r="205" spans="1:4" ht="30">
      <c r="A205" s="214">
        <v>39641</v>
      </c>
      <c r="B205" s="227" t="s">
        <v>12272</v>
      </c>
      <c r="C205" s="214" t="s">
        <v>12101</v>
      </c>
      <c r="D205" s="214">
        <v>2.3199999999999998</v>
      </c>
    </row>
    <row r="206" spans="1:4" ht="30">
      <c r="A206" s="214">
        <v>39643</v>
      </c>
      <c r="B206" s="227" t="s">
        <v>12273</v>
      </c>
      <c r="C206" s="214" t="s">
        <v>12101</v>
      </c>
      <c r="D206" s="214">
        <v>3.11</v>
      </c>
    </row>
    <row r="207" spans="1:4" ht="30">
      <c r="A207" s="214">
        <v>39644</v>
      </c>
      <c r="B207" s="227" t="s">
        <v>12274</v>
      </c>
      <c r="C207" s="214" t="s">
        <v>12101</v>
      </c>
      <c r="D207" s="214">
        <v>4.82</v>
      </c>
    </row>
    <row r="208" spans="1:4" ht="30">
      <c r="A208" s="214">
        <v>39645</v>
      </c>
      <c r="B208" s="227" t="s">
        <v>12275</v>
      </c>
      <c r="C208" s="214" t="s">
        <v>12101</v>
      </c>
      <c r="D208" s="214">
        <v>5.29</v>
      </c>
    </row>
    <row r="209" spans="1:4" ht="30">
      <c r="A209" s="214">
        <v>41610</v>
      </c>
      <c r="B209" s="227" t="s">
        <v>12276</v>
      </c>
      <c r="C209" s="214" t="s">
        <v>12101</v>
      </c>
      <c r="D209" s="214">
        <v>755.26</v>
      </c>
    </row>
    <row r="210" spans="1:4" ht="30">
      <c r="A210" s="214">
        <v>41611</v>
      </c>
      <c r="B210" s="227" t="s">
        <v>12277</v>
      </c>
      <c r="C210" s="214" t="s">
        <v>12101</v>
      </c>
      <c r="D210" s="232">
        <v>1190.45</v>
      </c>
    </row>
    <row r="211" spans="1:4" ht="30">
      <c r="A211" s="214">
        <v>41612</v>
      </c>
      <c r="B211" s="227" t="s">
        <v>12278</v>
      </c>
      <c r="C211" s="214" t="s">
        <v>12101</v>
      </c>
      <c r="D211" s="232">
        <v>1671.56</v>
      </c>
    </row>
    <row r="212" spans="1:4" ht="30">
      <c r="A212" s="214">
        <v>41637</v>
      </c>
      <c r="B212" s="227" t="s">
        <v>12279</v>
      </c>
      <c r="C212" s="214" t="s">
        <v>12101</v>
      </c>
      <c r="D212" s="214">
        <v>156.25</v>
      </c>
    </row>
    <row r="213" spans="1:4" ht="30">
      <c r="A213" s="214">
        <v>41638</v>
      </c>
      <c r="B213" s="227" t="s">
        <v>12280</v>
      </c>
      <c r="C213" s="214" t="s">
        <v>12101</v>
      </c>
      <c r="D213" s="214">
        <v>203.54</v>
      </c>
    </row>
    <row r="214" spans="1:4" ht="30">
      <c r="A214" s="214">
        <v>41639</v>
      </c>
      <c r="B214" s="227" t="s">
        <v>12281</v>
      </c>
      <c r="C214" s="214" t="s">
        <v>12101</v>
      </c>
      <c r="D214" s="214">
        <v>492.42</v>
      </c>
    </row>
    <row r="215" spans="1:4">
      <c r="A215" s="214">
        <v>11789</v>
      </c>
      <c r="B215" s="227" t="s">
        <v>12282</v>
      </c>
      <c r="C215" s="214" t="s">
        <v>12101</v>
      </c>
      <c r="D215" s="214">
        <v>0.87</v>
      </c>
    </row>
    <row r="216" spans="1:4" ht="30">
      <c r="A216" s="214">
        <v>20975</v>
      </c>
      <c r="B216" s="227" t="s">
        <v>12283</v>
      </c>
      <c r="C216" s="214" t="s">
        <v>12101</v>
      </c>
      <c r="D216" s="214">
        <v>20.98</v>
      </c>
    </row>
    <row r="217" spans="1:4" ht="30">
      <c r="A217" s="214">
        <v>20976</v>
      </c>
      <c r="B217" s="227" t="s">
        <v>12284</v>
      </c>
      <c r="C217" s="214" t="s">
        <v>12101</v>
      </c>
      <c r="D217" s="214">
        <v>31.7</v>
      </c>
    </row>
    <row r="218" spans="1:4" ht="30">
      <c r="A218" s="214">
        <v>40340</v>
      </c>
      <c r="B218" s="227" t="s">
        <v>12285</v>
      </c>
      <c r="C218" s="214" t="s">
        <v>12101</v>
      </c>
      <c r="D218" s="214">
        <v>19.86</v>
      </c>
    </row>
    <row r="219" spans="1:4" ht="30">
      <c r="A219" s="214">
        <v>40341</v>
      </c>
      <c r="B219" s="227" t="s">
        <v>12286</v>
      </c>
      <c r="C219" s="214" t="s">
        <v>12101</v>
      </c>
      <c r="D219" s="214">
        <v>23.7</v>
      </c>
    </row>
    <row r="220" spans="1:4" ht="30">
      <c r="A220" s="214">
        <v>40342</v>
      </c>
      <c r="B220" s="227" t="s">
        <v>12287</v>
      </c>
      <c r="C220" s="214" t="s">
        <v>12101</v>
      </c>
      <c r="D220" s="214">
        <v>28.27</v>
      </c>
    </row>
    <row r="221" spans="1:4" ht="30">
      <c r="A221" s="214">
        <v>40343</v>
      </c>
      <c r="B221" s="227" t="s">
        <v>12288</v>
      </c>
      <c r="C221" s="214" t="s">
        <v>12101</v>
      </c>
      <c r="D221" s="214">
        <v>33.53</v>
      </c>
    </row>
    <row r="222" spans="1:4" ht="30">
      <c r="A222" s="214">
        <v>40344</v>
      </c>
      <c r="B222" s="227" t="s">
        <v>12289</v>
      </c>
      <c r="C222" s="214" t="s">
        <v>12101</v>
      </c>
      <c r="D222" s="214">
        <v>45.71</v>
      </c>
    </row>
    <row r="223" spans="1:4" ht="30">
      <c r="A223" s="214">
        <v>40345</v>
      </c>
      <c r="B223" s="227" t="s">
        <v>12290</v>
      </c>
      <c r="C223" s="214" t="s">
        <v>12101</v>
      </c>
      <c r="D223" s="214">
        <v>56.32</v>
      </c>
    </row>
    <row r="224" spans="1:4" ht="30">
      <c r="A224" s="214">
        <v>40346</v>
      </c>
      <c r="B224" s="227" t="s">
        <v>12291</v>
      </c>
      <c r="C224" s="214" t="s">
        <v>12101</v>
      </c>
      <c r="D224" s="214">
        <v>65.34</v>
      </c>
    </row>
    <row r="225" spans="1:4" ht="30">
      <c r="A225" s="214">
        <v>40347</v>
      </c>
      <c r="B225" s="227" t="s">
        <v>12292</v>
      </c>
      <c r="C225" s="214" t="s">
        <v>12101</v>
      </c>
      <c r="D225" s="214">
        <v>82.09</v>
      </c>
    </row>
    <row r="226" spans="1:4" ht="30">
      <c r="A226" s="214">
        <v>6138</v>
      </c>
      <c r="B226" s="227" t="s">
        <v>12293</v>
      </c>
      <c r="C226" s="214" t="s">
        <v>12101</v>
      </c>
      <c r="D226" s="214">
        <v>11.83</v>
      </c>
    </row>
    <row r="227" spans="1:4" ht="45">
      <c r="A227" s="214">
        <v>43424</v>
      </c>
      <c r="B227" s="227" t="s">
        <v>12294</v>
      </c>
      <c r="C227" s="214" t="s">
        <v>12101</v>
      </c>
      <c r="D227" s="214">
        <v>632.79</v>
      </c>
    </row>
    <row r="228" spans="1:4" ht="45">
      <c r="A228" s="214">
        <v>43426</v>
      </c>
      <c r="B228" s="227" t="s">
        <v>12295</v>
      </c>
      <c r="C228" s="214" t="s">
        <v>12101</v>
      </c>
      <c r="D228" s="232">
        <v>2182.4899999999998</v>
      </c>
    </row>
    <row r="229" spans="1:4" ht="45">
      <c r="A229" s="214">
        <v>12565</v>
      </c>
      <c r="B229" s="227" t="s">
        <v>12296</v>
      </c>
      <c r="C229" s="214" t="s">
        <v>12101</v>
      </c>
      <c r="D229" s="214">
        <v>765.37</v>
      </c>
    </row>
    <row r="230" spans="1:4" ht="45">
      <c r="A230" s="214">
        <v>12567</v>
      </c>
      <c r="B230" s="227" t="s">
        <v>12297</v>
      </c>
      <c r="C230" s="214" t="s">
        <v>12101</v>
      </c>
      <c r="D230" s="232">
        <v>1028.02</v>
      </c>
    </row>
    <row r="231" spans="1:4" ht="45">
      <c r="A231" s="214">
        <v>12568</v>
      </c>
      <c r="B231" s="227" t="s">
        <v>12298</v>
      </c>
      <c r="C231" s="214" t="s">
        <v>12101</v>
      </c>
      <c r="D231" s="232">
        <v>1439.23</v>
      </c>
    </row>
    <row r="232" spans="1:4" ht="30">
      <c r="A232" s="214">
        <v>43441</v>
      </c>
      <c r="B232" s="227" t="s">
        <v>12299</v>
      </c>
      <c r="C232" s="214" t="s">
        <v>12101</v>
      </c>
      <c r="D232" s="214">
        <v>185.04</v>
      </c>
    </row>
    <row r="233" spans="1:4" ht="30">
      <c r="A233" s="214">
        <v>43423</v>
      </c>
      <c r="B233" s="227" t="s">
        <v>12300</v>
      </c>
      <c r="C233" s="214" t="s">
        <v>12101</v>
      </c>
      <c r="D233" s="214">
        <v>86.35</v>
      </c>
    </row>
    <row r="234" spans="1:4" ht="30">
      <c r="A234" s="214">
        <v>12532</v>
      </c>
      <c r="B234" s="227" t="s">
        <v>12301</v>
      </c>
      <c r="C234" s="214" t="s">
        <v>12101</v>
      </c>
      <c r="D234" s="214">
        <v>133.18</v>
      </c>
    </row>
    <row r="235" spans="1:4" ht="45">
      <c r="A235" s="214">
        <v>43444</v>
      </c>
      <c r="B235" s="227" t="s">
        <v>12302</v>
      </c>
      <c r="C235" s="214" t="s">
        <v>12101</v>
      </c>
      <c r="D235" s="214">
        <v>447.19</v>
      </c>
    </row>
    <row r="236" spans="1:4" ht="45">
      <c r="A236" s="214">
        <v>12551</v>
      </c>
      <c r="B236" s="227" t="s">
        <v>12303</v>
      </c>
      <c r="C236" s="214" t="s">
        <v>12101</v>
      </c>
      <c r="D236" s="214">
        <v>319.05</v>
      </c>
    </row>
    <row r="237" spans="1:4" ht="45">
      <c r="A237" s="214">
        <v>43442</v>
      </c>
      <c r="B237" s="227" t="s">
        <v>12304</v>
      </c>
      <c r="C237" s="214" t="s">
        <v>12101</v>
      </c>
      <c r="D237" s="214">
        <v>246.72</v>
      </c>
    </row>
    <row r="238" spans="1:4" ht="45">
      <c r="A238" s="214">
        <v>43443</v>
      </c>
      <c r="B238" s="227" t="s">
        <v>12305</v>
      </c>
      <c r="C238" s="214" t="s">
        <v>12101</v>
      </c>
      <c r="D238" s="214">
        <v>323.82</v>
      </c>
    </row>
    <row r="239" spans="1:4" ht="45">
      <c r="A239" s="214">
        <v>12544</v>
      </c>
      <c r="B239" s="227" t="s">
        <v>12306</v>
      </c>
      <c r="C239" s="214" t="s">
        <v>12101</v>
      </c>
      <c r="D239" s="214">
        <v>174.76</v>
      </c>
    </row>
    <row r="240" spans="1:4" ht="45">
      <c r="A240" s="214">
        <v>12547</v>
      </c>
      <c r="B240" s="227" t="s">
        <v>12307</v>
      </c>
      <c r="C240" s="214" t="s">
        <v>12101</v>
      </c>
      <c r="D240" s="214">
        <v>235.04</v>
      </c>
    </row>
    <row r="241" spans="1:4" ht="45">
      <c r="A241" s="214">
        <v>43445</v>
      </c>
      <c r="B241" s="227" t="s">
        <v>12308</v>
      </c>
      <c r="C241" s="214" t="s">
        <v>12101</v>
      </c>
      <c r="D241" s="214">
        <v>616.80999999999995</v>
      </c>
    </row>
    <row r="242" spans="1:4" ht="45">
      <c r="A242" s="214">
        <v>12563</v>
      </c>
      <c r="B242" s="227" t="s">
        <v>12309</v>
      </c>
      <c r="C242" s="214" t="s">
        <v>12101</v>
      </c>
      <c r="D242" s="214">
        <v>441.31</v>
      </c>
    </row>
    <row r="243" spans="1:4" ht="45">
      <c r="A243" s="214">
        <v>43425</v>
      </c>
      <c r="B243" s="227" t="s">
        <v>12310</v>
      </c>
      <c r="C243" s="214" t="s">
        <v>12101</v>
      </c>
      <c r="D243" s="214">
        <v>277.56</v>
      </c>
    </row>
    <row r="244" spans="1:4" ht="45">
      <c r="A244" s="214">
        <v>43446</v>
      </c>
      <c r="B244" s="227" t="s">
        <v>12311</v>
      </c>
      <c r="C244" s="214" t="s">
        <v>12101</v>
      </c>
      <c r="D244" s="214">
        <v>585.97</v>
      </c>
    </row>
    <row r="245" spans="1:4" ht="45">
      <c r="A245" s="214">
        <v>43447</v>
      </c>
      <c r="B245" s="227" t="s">
        <v>12312</v>
      </c>
      <c r="C245" s="214" t="s">
        <v>12101</v>
      </c>
      <c r="D245" s="214">
        <v>719.61</v>
      </c>
    </row>
    <row r="246" spans="1:4" ht="45">
      <c r="A246" s="214">
        <v>43448</v>
      </c>
      <c r="B246" s="227" t="s">
        <v>12313</v>
      </c>
      <c r="C246" s="214" t="s">
        <v>12101</v>
      </c>
      <c r="D246" s="232">
        <v>1007.46</v>
      </c>
    </row>
    <row r="247" spans="1:4" ht="45">
      <c r="A247" s="214">
        <v>13761</v>
      </c>
      <c r="B247" s="227" t="s">
        <v>12314</v>
      </c>
      <c r="C247" s="214" t="s">
        <v>12101</v>
      </c>
      <c r="D247" s="232">
        <v>2362.94</v>
      </c>
    </row>
    <row r="248" spans="1:4" ht="45">
      <c r="A248" s="214">
        <v>4814</v>
      </c>
      <c r="B248" s="227" t="s">
        <v>12315</v>
      </c>
      <c r="C248" s="214" t="s">
        <v>12101</v>
      </c>
      <c r="D248" s="214">
        <v>60.25</v>
      </c>
    </row>
    <row r="249" spans="1:4">
      <c r="A249" s="214">
        <v>44473</v>
      </c>
      <c r="B249" s="227" t="s">
        <v>12316</v>
      </c>
      <c r="C249" s="214" t="s">
        <v>12101</v>
      </c>
      <c r="D249" s="232">
        <v>2203.8000000000002</v>
      </c>
    </row>
    <row r="250" spans="1:4">
      <c r="A250" s="214">
        <v>6122</v>
      </c>
      <c r="B250" s="227" t="s">
        <v>12317</v>
      </c>
      <c r="C250" s="214" t="s">
        <v>12221</v>
      </c>
      <c r="D250" s="214">
        <v>35.840000000000003</v>
      </c>
    </row>
    <row r="251" spans="1:4">
      <c r="A251" s="214">
        <v>40810</v>
      </c>
      <c r="B251" s="227" t="s">
        <v>12318</v>
      </c>
      <c r="C251" s="214" t="s">
        <v>12223</v>
      </c>
      <c r="D251" s="232">
        <v>6276.37</v>
      </c>
    </row>
    <row r="252" spans="1:4" ht="30">
      <c r="A252" s="214">
        <v>21100</v>
      </c>
      <c r="B252" s="227" t="s">
        <v>12319</v>
      </c>
      <c r="C252" s="214" t="s">
        <v>12101</v>
      </c>
      <c r="D252" s="232">
        <v>4032.67</v>
      </c>
    </row>
    <row r="253" spans="1:4" ht="45">
      <c r="A253" s="214">
        <v>11816</v>
      </c>
      <c r="B253" s="227" t="s">
        <v>12320</v>
      </c>
      <c r="C253" s="214" t="s">
        <v>12101</v>
      </c>
      <c r="D253" s="232">
        <v>4300</v>
      </c>
    </row>
    <row r="254" spans="1:4" ht="45">
      <c r="A254" s="214">
        <v>11814</v>
      </c>
      <c r="B254" s="227" t="s">
        <v>12321</v>
      </c>
      <c r="C254" s="214" t="s">
        <v>12101</v>
      </c>
      <c r="D254" s="232">
        <v>9360.02</v>
      </c>
    </row>
    <row r="255" spans="1:4" ht="45">
      <c r="A255" s="214">
        <v>14186</v>
      </c>
      <c r="B255" s="227" t="s">
        <v>12322</v>
      </c>
      <c r="C255" s="214" t="s">
        <v>12101</v>
      </c>
      <c r="D255" s="232">
        <v>11752.77</v>
      </c>
    </row>
    <row r="256" spans="1:4" ht="45">
      <c r="A256" s="214">
        <v>14185</v>
      </c>
      <c r="B256" s="227" t="s">
        <v>12323</v>
      </c>
      <c r="C256" s="214" t="s">
        <v>12101</v>
      </c>
      <c r="D256" s="232">
        <v>15224.42</v>
      </c>
    </row>
    <row r="257" spans="1:4" ht="45">
      <c r="A257" s="214">
        <v>11811</v>
      </c>
      <c r="B257" s="227" t="s">
        <v>12324</v>
      </c>
      <c r="C257" s="214" t="s">
        <v>12101</v>
      </c>
      <c r="D257" s="232">
        <v>5821.24</v>
      </c>
    </row>
    <row r="258" spans="1:4" ht="30">
      <c r="A258" s="214">
        <v>44498</v>
      </c>
      <c r="B258" s="227" t="s">
        <v>12325</v>
      </c>
      <c r="C258" s="214" t="s">
        <v>12101</v>
      </c>
      <c r="D258" s="232">
        <v>318204.48</v>
      </c>
    </row>
    <row r="259" spans="1:4" ht="45">
      <c r="A259" s="214">
        <v>34469</v>
      </c>
      <c r="B259" s="227" t="s">
        <v>12326</v>
      </c>
      <c r="C259" s="214" t="s">
        <v>12101</v>
      </c>
      <c r="D259" s="232">
        <v>11310.87</v>
      </c>
    </row>
    <row r="260" spans="1:4" ht="45">
      <c r="A260" s="214">
        <v>34476</v>
      </c>
      <c r="B260" s="227" t="s">
        <v>12327</v>
      </c>
      <c r="C260" s="214" t="s">
        <v>12101</v>
      </c>
      <c r="D260" s="232">
        <v>5899.09</v>
      </c>
    </row>
    <row r="261" spans="1:4" ht="45">
      <c r="A261" s="214">
        <v>34477</v>
      </c>
      <c r="B261" s="227" t="s">
        <v>12328</v>
      </c>
      <c r="C261" s="214" t="s">
        <v>12101</v>
      </c>
      <c r="D261" s="232">
        <v>7829.24</v>
      </c>
    </row>
    <row r="262" spans="1:4" ht="45">
      <c r="A262" s="214">
        <v>34482</v>
      </c>
      <c r="B262" s="227" t="s">
        <v>12329</v>
      </c>
      <c r="C262" s="214" t="s">
        <v>12101</v>
      </c>
      <c r="D262" s="232">
        <v>7312.08</v>
      </c>
    </row>
    <row r="263" spans="1:4" ht="60">
      <c r="A263" s="214">
        <v>34472</v>
      </c>
      <c r="B263" s="227" t="s">
        <v>12330</v>
      </c>
      <c r="C263" s="214" t="s">
        <v>12101</v>
      </c>
      <c r="D263" s="232">
        <v>3480</v>
      </c>
    </row>
    <row r="264" spans="1:4" ht="45">
      <c r="A264" s="214">
        <v>42425</v>
      </c>
      <c r="B264" s="227" t="s">
        <v>12331</v>
      </c>
      <c r="C264" s="214" t="s">
        <v>12101</v>
      </c>
      <c r="D264" s="232">
        <v>2438.14</v>
      </c>
    </row>
    <row r="265" spans="1:4" ht="45">
      <c r="A265" s="214">
        <v>42422</v>
      </c>
      <c r="B265" s="227" t="s">
        <v>12332</v>
      </c>
      <c r="C265" s="214" t="s">
        <v>12101</v>
      </c>
      <c r="D265" s="232">
        <v>3619.5</v>
      </c>
    </row>
    <row r="266" spans="1:4" ht="45">
      <c r="A266" s="214">
        <v>43184</v>
      </c>
      <c r="B266" s="227" t="s">
        <v>20090</v>
      </c>
      <c r="C266" s="214" t="s">
        <v>12101</v>
      </c>
      <c r="D266" s="232">
        <v>5002.49</v>
      </c>
    </row>
    <row r="267" spans="1:4" ht="45">
      <c r="A267" s="214">
        <v>42424</v>
      </c>
      <c r="B267" s="227" t="s">
        <v>12333</v>
      </c>
      <c r="C267" s="214" t="s">
        <v>12101</v>
      </c>
      <c r="D267" s="232">
        <v>2177.4699999999998</v>
      </c>
    </row>
    <row r="268" spans="1:4" ht="45">
      <c r="A268" s="214">
        <v>42421</v>
      </c>
      <c r="B268" s="227" t="s">
        <v>12334</v>
      </c>
      <c r="C268" s="214" t="s">
        <v>12101</v>
      </c>
      <c r="D268" s="232">
        <v>19825.63</v>
      </c>
    </row>
    <row r="269" spans="1:4" ht="45">
      <c r="A269" s="214">
        <v>42416</v>
      </c>
      <c r="B269" s="227" t="s">
        <v>12335</v>
      </c>
      <c r="C269" s="214" t="s">
        <v>12101</v>
      </c>
      <c r="D269" s="232">
        <v>9386.83</v>
      </c>
    </row>
    <row r="270" spans="1:4" ht="45">
      <c r="A270" s="214">
        <v>42417</v>
      </c>
      <c r="B270" s="227" t="s">
        <v>12336</v>
      </c>
      <c r="C270" s="214" t="s">
        <v>12101</v>
      </c>
      <c r="D270" s="232">
        <v>10523.4</v>
      </c>
    </row>
    <row r="271" spans="1:4" ht="45">
      <c r="A271" s="214">
        <v>42419</v>
      </c>
      <c r="B271" s="227" t="s">
        <v>12337</v>
      </c>
      <c r="C271" s="214" t="s">
        <v>12101</v>
      </c>
      <c r="D271" s="232">
        <v>11889.21</v>
      </c>
    </row>
    <row r="272" spans="1:4" ht="45">
      <c r="A272" s="214">
        <v>42420</v>
      </c>
      <c r="B272" s="227" t="s">
        <v>12338</v>
      </c>
      <c r="C272" s="214" t="s">
        <v>12101</v>
      </c>
      <c r="D272" s="232">
        <v>16340.84</v>
      </c>
    </row>
    <row r="273" spans="1:4" ht="45">
      <c r="A273" s="214">
        <v>43195</v>
      </c>
      <c r="B273" s="227" t="s">
        <v>12339</v>
      </c>
      <c r="C273" s="214" t="s">
        <v>12101</v>
      </c>
      <c r="D273" s="232">
        <v>5753.84</v>
      </c>
    </row>
    <row r="274" spans="1:4" ht="45">
      <c r="A274" s="214">
        <v>43196</v>
      </c>
      <c r="B274" s="227" t="s">
        <v>12340</v>
      </c>
      <c r="C274" s="214" t="s">
        <v>12101</v>
      </c>
      <c r="D274" s="232">
        <v>7131.06</v>
      </c>
    </row>
    <row r="275" spans="1:4" ht="45">
      <c r="A275" s="214">
        <v>43198</v>
      </c>
      <c r="B275" s="227" t="s">
        <v>12341</v>
      </c>
      <c r="C275" s="214" t="s">
        <v>12101</v>
      </c>
      <c r="D275" s="232">
        <v>10596.58</v>
      </c>
    </row>
    <row r="276" spans="1:4" ht="45">
      <c r="A276" s="214">
        <v>43199</v>
      </c>
      <c r="B276" s="227" t="s">
        <v>12342</v>
      </c>
      <c r="C276" s="214" t="s">
        <v>12101</v>
      </c>
      <c r="D276" s="232">
        <v>10984.88</v>
      </c>
    </row>
    <row r="277" spans="1:4" ht="45">
      <c r="A277" s="214">
        <v>43200</v>
      </c>
      <c r="B277" s="227" t="s">
        <v>12343</v>
      </c>
      <c r="C277" s="214" t="s">
        <v>12101</v>
      </c>
      <c r="D277" s="232">
        <v>12605.95</v>
      </c>
    </row>
    <row r="278" spans="1:4" ht="45">
      <c r="A278" s="214">
        <v>39556</v>
      </c>
      <c r="B278" s="227" t="s">
        <v>12344</v>
      </c>
      <c r="C278" s="214" t="s">
        <v>12101</v>
      </c>
      <c r="D278" s="232">
        <v>6885</v>
      </c>
    </row>
    <row r="279" spans="1:4" ht="45">
      <c r="A279" s="214">
        <v>39557</v>
      </c>
      <c r="B279" s="227" t="s">
        <v>12345</v>
      </c>
      <c r="C279" s="214" t="s">
        <v>12101</v>
      </c>
      <c r="D279" s="232">
        <v>7413.64</v>
      </c>
    </row>
    <row r="280" spans="1:4" ht="45">
      <c r="A280" s="214">
        <v>39559</v>
      </c>
      <c r="B280" s="227" t="s">
        <v>12346</v>
      </c>
      <c r="C280" s="214" t="s">
        <v>12101</v>
      </c>
      <c r="D280" s="232">
        <v>10955.93</v>
      </c>
    </row>
    <row r="281" spans="1:4" ht="45">
      <c r="A281" s="214">
        <v>39560</v>
      </c>
      <c r="B281" s="227" t="s">
        <v>12347</v>
      </c>
      <c r="C281" s="214" t="s">
        <v>12101</v>
      </c>
      <c r="D281" s="232">
        <v>12674.95</v>
      </c>
    </row>
    <row r="282" spans="1:4" ht="45">
      <c r="A282" s="214">
        <v>39561</v>
      </c>
      <c r="B282" s="227" t="s">
        <v>12348</v>
      </c>
      <c r="C282" s="214" t="s">
        <v>12101</v>
      </c>
      <c r="D282" s="232">
        <v>13259.61</v>
      </c>
    </row>
    <row r="283" spans="1:4" ht="45">
      <c r="A283" s="214">
        <v>43190</v>
      </c>
      <c r="B283" s="227" t="s">
        <v>12349</v>
      </c>
      <c r="C283" s="214" t="s">
        <v>12101</v>
      </c>
      <c r="D283" s="232">
        <v>1956.77</v>
      </c>
    </row>
    <row r="284" spans="1:4" ht="45">
      <c r="A284" s="214">
        <v>39555</v>
      </c>
      <c r="B284" s="227" t="s">
        <v>12350</v>
      </c>
      <c r="C284" s="214" t="s">
        <v>12101</v>
      </c>
      <c r="D284" s="232">
        <v>2116.7199999999998</v>
      </c>
    </row>
    <row r="285" spans="1:4" ht="45">
      <c r="A285" s="214">
        <v>43191</v>
      </c>
      <c r="B285" s="227" t="s">
        <v>12351</v>
      </c>
      <c r="C285" s="214" t="s">
        <v>12101</v>
      </c>
      <c r="D285" s="232">
        <v>2815.53</v>
      </c>
    </row>
    <row r="286" spans="1:4" ht="45">
      <c r="A286" s="214">
        <v>39548</v>
      </c>
      <c r="B286" s="227" t="s">
        <v>12352</v>
      </c>
      <c r="C286" s="214" t="s">
        <v>12101</v>
      </c>
      <c r="D286" s="232">
        <v>3139.75</v>
      </c>
    </row>
    <row r="287" spans="1:4" ht="45">
      <c r="A287" s="214">
        <v>43192</v>
      </c>
      <c r="B287" s="227" t="s">
        <v>12353</v>
      </c>
      <c r="C287" s="214" t="s">
        <v>12101</v>
      </c>
      <c r="D287" s="232">
        <v>3688.09</v>
      </c>
    </row>
    <row r="288" spans="1:4" ht="45">
      <c r="A288" s="214">
        <v>39554</v>
      </c>
      <c r="B288" s="227" t="s">
        <v>12354</v>
      </c>
      <c r="C288" s="214" t="s">
        <v>12101</v>
      </c>
      <c r="D288" s="232">
        <v>4151.84</v>
      </c>
    </row>
    <row r="289" spans="1:4" ht="45">
      <c r="A289" s="214">
        <v>43194</v>
      </c>
      <c r="B289" s="227" t="s">
        <v>12355</v>
      </c>
      <c r="C289" s="214" t="s">
        <v>12101</v>
      </c>
      <c r="D289" s="232">
        <v>1676.3</v>
      </c>
    </row>
    <row r="290" spans="1:4" ht="45">
      <c r="A290" s="214">
        <v>39551</v>
      </c>
      <c r="B290" s="227" t="s">
        <v>12356</v>
      </c>
      <c r="C290" s="214" t="s">
        <v>12101</v>
      </c>
      <c r="D290" s="232">
        <v>1845.79</v>
      </c>
    </row>
    <row r="291" spans="1:4" ht="45">
      <c r="A291" s="214">
        <v>43185</v>
      </c>
      <c r="B291" s="227" t="s">
        <v>12357</v>
      </c>
      <c r="C291" s="214" t="s">
        <v>12101</v>
      </c>
      <c r="D291" s="232">
        <v>5245.4</v>
      </c>
    </row>
    <row r="292" spans="1:4" ht="45">
      <c r="A292" s="214">
        <v>43186</v>
      </c>
      <c r="B292" s="227" t="s">
        <v>12358</v>
      </c>
      <c r="C292" s="214" t="s">
        <v>12101</v>
      </c>
      <c r="D292" s="232">
        <v>5532.84</v>
      </c>
    </row>
    <row r="293" spans="1:4" ht="45">
      <c r="A293" s="214">
        <v>43187</v>
      </c>
      <c r="B293" s="227" t="s">
        <v>12359</v>
      </c>
      <c r="C293" s="214" t="s">
        <v>12101</v>
      </c>
      <c r="D293" s="232">
        <v>7342.14</v>
      </c>
    </row>
    <row r="294" spans="1:4" ht="45">
      <c r="A294" s="214">
        <v>43188</v>
      </c>
      <c r="B294" s="227" t="s">
        <v>12360</v>
      </c>
      <c r="C294" s="214" t="s">
        <v>12101</v>
      </c>
      <c r="D294" s="232">
        <v>8895.9699999999993</v>
      </c>
    </row>
    <row r="295" spans="1:4" ht="45">
      <c r="A295" s="214">
        <v>43189</v>
      </c>
      <c r="B295" s="227" t="s">
        <v>12361</v>
      </c>
      <c r="C295" s="214" t="s">
        <v>12101</v>
      </c>
      <c r="D295" s="232">
        <v>10006.49</v>
      </c>
    </row>
    <row r="296" spans="1:4">
      <c r="A296" s="214">
        <v>39580</v>
      </c>
      <c r="B296" s="227" t="s">
        <v>12362</v>
      </c>
      <c r="C296" s="214" t="s">
        <v>12101</v>
      </c>
      <c r="D296" s="232">
        <v>78855.22</v>
      </c>
    </row>
    <row r="297" spans="1:4">
      <c r="A297" s="214">
        <v>39577</v>
      </c>
      <c r="B297" s="227" t="s">
        <v>12363</v>
      </c>
      <c r="C297" s="214" t="s">
        <v>12101</v>
      </c>
      <c r="D297" s="232">
        <v>24681.52</v>
      </c>
    </row>
    <row r="298" spans="1:4">
      <c r="A298" s="214">
        <v>39578</v>
      </c>
      <c r="B298" s="227" t="s">
        <v>12364</v>
      </c>
      <c r="C298" s="214" t="s">
        <v>12101</v>
      </c>
      <c r="D298" s="232">
        <v>31851.98</v>
      </c>
    </row>
    <row r="299" spans="1:4">
      <c r="A299" s="214">
        <v>39579</v>
      </c>
      <c r="B299" s="227" t="s">
        <v>12365</v>
      </c>
      <c r="C299" s="214" t="s">
        <v>12101</v>
      </c>
      <c r="D299" s="232">
        <v>46342.14</v>
      </c>
    </row>
    <row r="300" spans="1:4" ht="45">
      <c r="A300" s="214">
        <v>39826</v>
      </c>
      <c r="B300" s="227" t="s">
        <v>12366</v>
      </c>
      <c r="C300" s="214" t="s">
        <v>12101</v>
      </c>
      <c r="D300" s="232">
        <v>5691.66</v>
      </c>
    </row>
    <row r="301" spans="1:4">
      <c r="A301" s="214">
        <v>10700</v>
      </c>
      <c r="B301" s="227" t="s">
        <v>12367</v>
      </c>
      <c r="C301" s="214" t="s">
        <v>12101</v>
      </c>
      <c r="D301" s="232">
        <v>22684.99</v>
      </c>
    </row>
    <row r="302" spans="1:4">
      <c r="A302" s="214">
        <v>346</v>
      </c>
      <c r="B302" s="227" t="s">
        <v>12368</v>
      </c>
      <c r="C302" s="214" t="s">
        <v>12148</v>
      </c>
      <c r="D302" s="214">
        <v>19.54</v>
      </c>
    </row>
    <row r="303" spans="1:4" ht="30">
      <c r="A303" s="214">
        <v>3312</v>
      </c>
      <c r="B303" s="227" t="s">
        <v>12369</v>
      </c>
      <c r="C303" s="214" t="s">
        <v>12148</v>
      </c>
      <c r="D303" s="214">
        <v>17.309999999999999</v>
      </c>
    </row>
    <row r="304" spans="1:4">
      <c r="A304" s="214">
        <v>339</v>
      </c>
      <c r="B304" s="227" t="s">
        <v>12370</v>
      </c>
      <c r="C304" s="214" t="s">
        <v>12144</v>
      </c>
      <c r="D304" s="214">
        <v>1</v>
      </c>
    </row>
    <row r="305" spans="1:4">
      <c r="A305" s="214">
        <v>340</v>
      </c>
      <c r="B305" s="227" t="s">
        <v>12371</v>
      </c>
      <c r="C305" s="214" t="s">
        <v>12144</v>
      </c>
      <c r="D305" s="214">
        <v>0.91</v>
      </c>
    </row>
    <row r="306" spans="1:4" ht="30">
      <c r="A306" s="214">
        <v>43130</v>
      </c>
      <c r="B306" s="227" t="s">
        <v>12372</v>
      </c>
      <c r="C306" s="214" t="s">
        <v>12148</v>
      </c>
      <c r="D306" s="214">
        <v>16.5</v>
      </c>
    </row>
    <row r="307" spans="1:4">
      <c r="A307" s="214">
        <v>344</v>
      </c>
      <c r="B307" s="227" t="s">
        <v>12373</v>
      </c>
      <c r="C307" s="214" t="s">
        <v>12148</v>
      </c>
      <c r="D307" s="214">
        <v>21.69</v>
      </c>
    </row>
    <row r="308" spans="1:4">
      <c r="A308" s="214">
        <v>345</v>
      </c>
      <c r="B308" s="227" t="s">
        <v>12374</v>
      </c>
      <c r="C308" s="214" t="s">
        <v>12148</v>
      </c>
      <c r="D308" s="214">
        <v>23.53</v>
      </c>
    </row>
    <row r="309" spans="1:4" ht="30">
      <c r="A309" s="214">
        <v>43131</v>
      </c>
      <c r="B309" s="227" t="s">
        <v>12375</v>
      </c>
      <c r="C309" s="214" t="s">
        <v>12148</v>
      </c>
      <c r="D309" s="214">
        <v>19.16</v>
      </c>
    </row>
    <row r="310" spans="1:4" ht="30">
      <c r="A310" s="214">
        <v>3313</v>
      </c>
      <c r="B310" s="227" t="s">
        <v>12376</v>
      </c>
      <c r="C310" s="214" t="s">
        <v>12148</v>
      </c>
      <c r="D310" s="214">
        <v>22.27</v>
      </c>
    </row>
    <row r="311" spans="1:4" ht="30">
      <c r="A311" s="214">
        <v>43132</v>
      </c>
      <c r="B311" s="227" t="s">
        <v>12377</v>
      </c>
      <c r="C311" s="214" t="s">
        <v>12148</v>
      </c>
      <c r="D311" s="214">
        <v>16.5</v>
      </c>
    </row>
    <row r="312" spans="1:4" ht="30">
      <c r="A312" s="214">
        <v>366</v>
      </c>
      <c r="B312" s="227" t="s">
        <v>12378</v>
      </c>
      <c r="C312" s="214" t="s">
        <v>12219</v>
      </c>
      <c r="D312" s="214">
        <v>75</v>
      </c>
    </row>
    <row r="313" spans="1:4" ht="30">
      <c r="A313" s="214">
        <v>367</v>
      </c>
      <c r="B313" s="227" t="s">
        <v>12379</v>
      </c>
      <c r="C313" s="214" t="s">
        <v>12219</v>
      </c>
      <c r="D313" s="214">
        <v>75.98</v>
      </c>
    </row>
    <row r="314" spans="1:4" ht="30">
      <c r="A314" s="214">
        <v>370</v>
      </c>
      <c r="B314" s="227" t="s">
        <v>12380</v>
      </c>
      <c r="C314" s="214" t="s">
        <v>12219</v>
      </c>
      <c r="D314" s="214">
        <v>75</v>
      </c>
    </row>
    <row r="315" spans="1:4" ht="30">
      <c r="A315" s="214">
        <v>368</v>
      </c>
      <c r="B315" s="227" t="s">
        <v>12381</v>
      </c>
      <c r="C315" s="214" t="s">
        <v>12219</v>
      </c>
      <c r="D315" s="214">
        <v>37.5</v>
      </c>
    </row>
    <row r="316" spans="1:4" ht="30">
      <c r="A316" s="214">
        <v>11075</v>
      </c>
      <c r="B316" s="227" t="s">
        <v>12382</v>
      </c>
      <c r="C316" s="214" t="s">
        <v>12219</v>
      </c>
      <c r="D316" s="214">
        <v>860.76</v>
      </c>
    </row>
    <row r="317" spans="1:4">
      <c r="A317" s="214">
        <v>1381</v>
      </c>
      <c r="B317" s="227" t="s">
        <v>12383</v>
      </c>
      <c r="C317" s="214" t="s">
        <v>12148</v>
      </c>
      <c r="D317" s="214">
        <v>0.75</v>
      </c>
    </row>
    <row r="318" spans="1:4">
      <c r="A318" s="214">
        <v>34353</v>
      </c>
      <c r="B318" s="227" t="s">
        <v>12384</v>
      </c>
      <c r="C318" s="214" t="s">
        <v>12148</v>
      </c>
      <c r="D318" s="214">
        <v>1.39</v>
      </c>
    </row>
    <row r="319" spans="1:4">
      <c r="A319" s="214">
        <v>37595</v>
      </c>
      <c r="B319" s="227" t="s">
        <v>12385</v>
      </c>
      <c r="C319" s="214" t="s">
        <v>12148</v>
      </c>
      <c r="D319" s="214">
        <v>2.2999999999999998</v>
      </c>
    </row>
    <row r="320" spans="1:4">
      <c r="A320" s="214">
        <v>37596</v>
      </c>
      <c r="B320" s="227" t="s">
        <v>12386</v>
      </c>
      <c r="C320" s="214" t="s">
        <v>12148</v>
      </c>
      <c r="D320" s="214">
        <v>2.64</v>
      </c>
    </row>
    <row r="321" spans="1:4" ht="30">
      <c r="A321" s="214">
        <v>371</v>
      </c>
      <c r="B321" s="227" t="s">
        <v>12387</v>
      </c>
      <c r="C321" s="214" t="s">
        <v>12148</v>
      </c>
      <c r="D321" s="214">
        <v>0.81</v>
      </c>
    </row>
    <row r="322" spans="1:4">
      <c r="A322" s="214">
        <v>37553</v>
      </c>
      <c r="B322" s="227" t="s">
        <v>12388</v>
      </c>
      <c r="C322" s="214" t="s">
        <v>12148</v>
      </c>
      <c r="D322" s="214">
        <v>1.53</v>
      </c>
    </row>
    <row r="323" spans="1:4">
      <c r="A323" s="214">
        <v>37552</v>
      </c>
      <c r="B323" s="227" t="s">
        <v>12389</v>
      </c>
      <c r="C323" s="214" t="s">
        <v>12148</v>
      </c>
      <c r="D323" s="214">
        <v>2.46</v>
      </c>
    </row>
    <row r="324" spans="1:4">
      <c r="A324" s="214">
        <v>36880</v>
      </c>
      <c r="B324" s="227" t="s">
        <v>12390</v>
      </c>
      <c r="C324" s="214" t="s">
        <v>12148</v>
      </c>
      <c r="D324" s="214">
        <v>2.5</v>
      </c>
    </row>
    <row r="325" spans="1:4">
      <c r="A325" s="214">
        <v>34355</v>
      </c>
      <c r="B325" s="227" t="s">
        <v>12391</v>
      </c>
      <c r="C325" s="214" t="s">
        <v>12148</v>
      </c>
      <c r="D325" s="214">
        <v>2.15</v>
      </c>
    </row>
    <row r="326" spans="1:4">
      <c r="A326" s="214">
        <v>130</v>
      </c>
      <c r="B326" s="227" t="s">
        <v>12392</v>
      </c>
      <c r="C326" s="214" t="s">
        <v>12148</v>
      </c>
      <c r="D326" s="214">
        <v>4.05</v>
      </c>
    </row>
    <row r="327" spans="1:4" ht="30">
      <c r="A327" s="214">
        <v>135</v>
      </c>
      <c r="B327" s="227" t="s">
        <v>20091</v>
      </c>
      <c r="C327" s="214" t="s">
        <v>12148</v>
      </c>
      <c r="D327" s="214">
        <v>3.26</v>
      </c>
    </row>
    <row r="328" spans="1:4">
      <c r="A328" s="214">
        <v>36886</v>
      </c>
      <c r="B328" s="227" t="s">
        <v>12393</v>
      </c>
      <c r="C328" s="214" t="s">
        <v>12148</v>
      </c>
      <c r="D328" s="214">
        <v>0.77</v>
      </c>
    </row>
    <row r="329" spans="1:4" ht="45">
      <c r="A329" s="214">
        <v>38546</v>
      </c>
      <c r="B329" s="227" t="s">
        <v>20092</v>
      </c>
      <c r="C329" s="214" t="s">
        <v>12219</v>
      </c>
      <c r="D329" s="214">
        <v>469.19</v>
      </c>
    </row>
    <row r="330" spans="1:4">
      <c r="A330" s="214">
        <v>34549</v>
      </c>
      <c r="B330" s="227" t="s">
        <v>12394</v>
      </c>
      <c r="C330" s="214" t="s">
        <v>12219</v>
      </c>
      <c r="D330" s="214">
        <v>747.19</v>
      </c>
    </row>
    <row r="331" spans="1:4" ht="30">
      <c r="A331" s="214">
        <v>6081</v>
      </c>
      <c r="B331" s="227" t="s">
        <v>12395</v>
      </c>
      <c r="C331" s="214" t="s">
        <v>12219</v>
      </c>
      <c r="D331" s="214">
        <v>52.3</v>
      </c>
    </row>
    <row r="332" spans="1:4" ht="30">
      <c r="A332" s="214">
        <v>6077</v>
      </c>
      <c r="B332" s="227" t="s">
        <v>12396</v>
      </c>
      <c r="C332" s="214" t="s">
        <v>12219</v>
      </c>
      <c r="D332" s="214">
        <v>37.35</v>
      </c>
    </row>
    <row r="333" spans="1:4" ht="30">
      <c r="A333" s="214">
        <v>6079</v>
      </c>
      <c r="B333" s="227" t="s">
        <v>12397</v>
      </c>
      <c r="C333" s="214" t="s">
        <v>12219</v>
      </c>
      <c r="D333" s="214">
        <v>37.35</v>
      </c>
    </row>
    <row r="334" spans="1:4" ht="30">
      <c r="A334" s="214">
        <v>1091</v>
      </c>
      <c r="B334" s="227" t="s">
        <v>12398</v>
      </c>
      <c r="C334" s="214" t="s">
        <v>12101</v>
      </c>
      <c r="D334" s="214">
        <v>26.08</v>
      </c>
    </row>
    <row r="335" spans="1:4" ht="30">
      <c r="A335" s="214">
        <v>1094</v>
      </c>
      <c r="B335" s="227" t="s">
        <v>12399</v>
      </c>
      <c r="C335" s="214" t="s">
        <v>12101</v>
      </c>
      <c r="D335" s="214">
        <v>18.239999999999998</v>
      </c>
    </row>
    <row r="336" spans="1:4" ht="30">
      <c r="A336" s="214">
        <v>1095</v>
      </c>
      <c r="B336" s="227" t="s">
        <v>12400</v>
      </c>
      <c r="C336" s="214" t="s">
        <v>12101</v>
      </c>
      <c r="D336" s="214">
        <v>38.770000000000003</v>
      </c>
    </row>
    <row r="337" spans="1:4" ht="30">
      <c r="A337" s="214">
        <v>1092</v>
      </c>
      <c r="B337" s="227" t="s">
        <v>12401</v>
      </c>
      <c r="C337" s="214" t="s">
        <v>12101</v>
      </c>
      <c r="D337" s="214">
        <v>30</v>
      </c>
    </row>
    <row r="338" spans="1:4" ht="30">
      <c r="A338" s="214">
        <v>1093</v>
      </c>
      <c r="B338" s="227" t="s">
        <v>12402</v>
      </c>
      <c r="C338" s="214" t="s">
        <v>12101</v>
      </c>
      <c r="D338" s="214">
        <v>70.06</v>
      </c>
    </row>
    <row r="339" spans="1:4" ht="30">
      <c r="A339" s="214">
        <v>1090</v>
      </c>
      <c r="B339" s="227" t="s">
        <v>12403</v>
      </c>
      <c r="C339" s="214" t="s">
        <v>12101</v>
      </c>
      <c r="D339" s="214">
        <v>50.16</v>
      </c>
    </row>
    <row r="340" spans="1:4" ht="30">
      <c r="A340" s="214">
        <v>1096</v>
      </c>
      <c r="B340" s="227" t="s">
        <v>12404</v>
      </c>
      <c r="C340" s="214" t="s">
        <v>12101</v>
      </c>
      <c r="D340" s="214">
        <v>90.27</v>
      </c>
    </row>
    <row r="341" spans="1:4" ht="30">
      <c r="A341" s="214">
        <v>1097</v>
      </c>
      <c r="B341" s="227" t="s">
        <v>12405</v>
      </c>
      <c r="C341" s="214" t="s">
        <v>12101</v>
      </c>
      <c r="D341" s="214">
        <v>76.63</v>
      </c>
    </row>
    <row r="342" spans="1:4">
      <c r="A342" s="214">
        <v>378</v>
      </c>
      <c r="B342" s="227" t="s">
        <v>12406</v>
      </c>
      <c r="C342" s="214" t="s">
        <v>12221</v>
      </c>
      <c r="D342" s="214">
        <v>23.55</v>
      </c>
    </row>
    <row r="343" spans="1:4">
      <c r="A343" s="214">
        <v>40911</v>
      </c>
      <c r="B343" s="227" t="s">
        <v>12407</v>
      </c>
      <c r="C343" s="214" t="s">
        <v>12223</v>
      </c>
      <c r="D343" s="232">
        <v>4122.92</v>
      </c>
    </row>
    <row r="344" spans="1:4">
      <c r="A344" s="214">
        <v>33939</v>
      </c>
      <c r="B344" s="227" t="s">
        <v>20093</v>
      </c>
      <c r="C344" s="214" t="s">
        <v>12221</v>
      </c>
      <c r="D344" s="214">
        <v>113.89</v>
      </c>
    </row>
    <row r="345" spans="1:4">
      <c r="A345" s="214">
        <v>40815</v>
      </c>
      <c r="B345" s="227" t="s">
        <v>12408</v>
      </c>
      <c r="C345" s="214" t="s">
        <v>12223</v>
      </c>
      <c r="D345" s="232">
        <v>19934.71</v>
      </c>
    </row>
    <row r="346" spans="1:4">
      <c r="A346" s="214">
        <v>33952</v>
      </c>
      <c r="B346" s="227" t="s">
        <v>20094</v>
      </c>
      <c r="C346" s="214" t="s">
        <v>12221</v>
      </c>
      <c r="D346" s="214">
        <v>120.16</v>
      </c>
    </row>
    <row r="347" spans="1:4">
      <c r="A347" s="214">
        <v>40816</v>
      </c>
      <c r="B347" s="227" t="s">
        <v>12409</v>
      </c>
      <c r="C347" s="214" t="s">
        <v>12223</v>
      </c>
      <c r="D347" s="232">
        <v>21031.79</v>
      </c>
    </row>
    <row r="348" spans="1:4">
      <c r="A348" s="214">
        <v>33953</v>
      </c>
      <c r="B348" s="227" t="s">
        <v>20095</v>
      </c>
      <c r="C348" s="214" t="s">
        <v>12221</v>
      </c>
      <c r="D348" s="214">
        <v>128.46</v>
      </c>
    </row>
    <row r="349" spans="1:4">
      <c r="A349" s="214">
        <v>40817</v>
      </c>
      <c r="B349" s="227" t="s">
        <v>12410</v>
      </c>
      <c r="C349" s="214" t="s">
        <v>12223</v>
      </c>
      <c r="D349" s="232">
        <v>22484.61</v>
      </c>
    </row>
    <row r="350" spans="1:4" ht="30">
      <c r="A350" s="214">
        <v>13348</v>
      </c>
      <c r="B350" s="227" t="s">
        <v>12411</v>
      </c>
      <c r="C350" s="214" t="s">
        <v>12101</v>
      </c>
      <c r="D350" s="214">
        <v>1.76</v>
      </c>
    </row>
    <row r="351" spans="1:4">
      <c r="A351" s="214">
        <v>39211</v>
      </c>
      <c r="B351" s="227" t="s">
        <v>12412</v>
      </c>
      <c r="C351" s="214" t="s">
        <v>12101</v>
      </c>
      <c r="D351" s="214">
        <v>1.73</v>
      </c>
    </row>
    <row r="352" spans="1:4">
      <c r="A352" s="214">
        <v>39212</v>
      </c>
      <c r="B352" s="227" t="s">
        <v>12413</v>
      </c>
      <c r="C352" s="214" t="s">
        <v>12101</v>
      </c>
      <c r="D352" s="214">
        <v>1.93</v>
      </c>
    </row>
    <row r="353" spans="1:4">
      <c r="A353" s="214">
        <v>39208</v>
      </c>
      <c r="B353" s="227" t="s">
        <v>12414</v>
      </c>
      <c r="C353" s="214" t="s">
        <v>12101</v>
      </c>
      <c r="D353" s="214">
        <v>0.53</v>
      </c>
    </row>
    <row r="354" spans="1:4">
      <c r="A354" s="214">
        <v>39210</v>
      </c>
      <c r="B354" s="227" t="s">
        <v>12415</v>
      </c>
      <c r="C354" s="214" t="s">
        <v>12101</v>
      </c>
      <c r="D354" s="214">
        <v>0.97</v>
      </c>
    </row>
    <row r="355" spans="1:4">
      <c r="A355" s="214">
        <v>39214</v>
      </c>
      <c r="B355" s="227" t="s">
        <v>12416</v>
      </c>
      <c r="C355" s="214" t="s">
        <v>12101</v>
      </c>
      <c r="D355" s="214">
        <v>3.58</v>
      </c>
    </row>
    <row r="356" spans="1:4">
      <c r="A356" s="214">
        <v>39213</v>
      </c>
      <c r="B356" s="227" t="s">
        <v>12417</v>
      </c>
      <c r="C356" s="214" t="s">
        <v>12101</v>
      </c>
      <c r="D356" s="214">
        <v>2.5299999999999998</v>
      </c>
    </row>
    <row r="357" spans="1:4">
      <c r="A357" s="214">
        <v>39209</v>
      </c>
      <c r="B357" s="227" t="s">
        <v>12418</v>
      </c>
      <c r="C357" s="214" t="s">
        <v>12101</v>
      </c>
      <c r="D357" s="214">
        <v>0.63</v>
      </c>
    </row>
    <row r="358" spans="1:4">
      <c r="A358" s="214">
        <v>39207</v>
      </c>
      <c r="B358" s="227" t="s">
        <v>12419</v>
      </c>
      <c r="C358" s="214" t="s">
        <v>12101</v>
      </c>
      <c r="D358" s="214">
        <v>0.97</v>
      </c>
    </row>
    <row r="359" spans="1:4">
      <c r="A359" s="214">
        <v>39215</v>
      </c>
      <c r="B359" s="227" t="s">
        <v>12420</v>
      </c>
      <c r="C359" s="214" t="s">
        <v>12101</v>
      </c>
      <c r="D359" s="214">
        <v>6.52</v>
      </c>
    </row>
    <row r="360" spans="1:4">
      <c r="A360" s="214">
        <v>39216</v>
      </c>
      <c r="B360" s="227" t="s">
        <v>12421</v>
      </c>
      <c r="C360" s="214" t="s">
        <v>12101</v>
      </c>
      <c r="D360" s="214">
        <v>9.1</v>
      </c>
    </row>
    <row r="361" spans="1:4" ht="45">
      <c r="A361" s="214">
        <v>11267</v>
      </c>
      <c r="B361" s="227" t="s">
        <v>12422</v>
      </c>
      <c r="C361" s="214" t="s">
        <v>12101</v>
      </c>
      <c r="D361" s="214">
        <v>1.54</v>
      </c>
    </row>
    <row r="362" spans="1:4" ht="30">
      <c r="A362" s="214">
        <v>379</v>
      </c>
      <c r="B362" s="227" t="s">
        <v>12423</v>
      </c>
      <c r="C362" s="214" t="s">
        <v>12101</v>
      </c>
      <c r="D362" s="214">
        <v>1.55</v>
      </c>
    </row>
    <row r="363" spans="1:4" ht="30">
      <c r="A363" s="214">
        <v>510</v>
      </c>
      <c r="B363" s="227" t="s">
        <v>12424</v>
      </c>
      <c r="C363" s="214" t="s">
        <v>12148</v>
      </c>
      <c r="D363" s="214">
        <v>14.75</v>
      </c>
    </row>
    <row r="364" spans="1:4" ht="30">
      <c r="A364" s="214">
        <v>516</v>
      </c>
      <c r="B364" s="227" t="s">
        <v>12425</v>
      </c>
      <c r="C364" s="214" t="s">
        <v>12148</v>
      </c>
      <c r="D364" s="214">
        <v>17.47</v>
      </c>
    </row>
    <row r="365" spans="1:4" ht="30">
      <c r="A365" s="214">
        <v>509</v>
      </c>
      <c r="B365" s="227" t="s">
        <v>12426</v>
      </c>
      <c r="C365" s="214" t="s">
        <v>12148</v>
      </c>
      <c r="D365" s="214">
        <v>19.61</v>
      </c>
    </row>
    <row r="366" spans="1:4">
      <c r="A366" s="214">
        <v>40331</v>
      </c>
      <c r="B366" s="227" t="s">
        <v>20096</v>
      </c>
      <c r="C366" s="214" t="s">
        <v>12221</v>
      </c>
      <c r="D366" s="214">
        <v>18.34</v>
      </c>
    </row>
    <row r="367" spans="1:4">
      <c r="A367" s="214">
        <v>40930</v>
      </c>
      <c r="B367" s="227" t="s">
        <v>12427</v>
      </c>
      <c r="C367" s="214" t="s">
        <v>12223</v>
      </c>
      <c r="D367" s="232">
        <v>3212.92</v>
      </c>
    </row>
    <row r="368" spans="1:4">
      <c r="A368" s="214">
        <v>11761</v>
      </c>
      <c r="B368" s="227" t="s">
        <v>12428</v>
      </c>
      <c r="C368" s="214" t="s">
        <v>12101</v>
      </c>
      <c r="D368" s="214">
        <v>88.7</v>
      </c>
    </row>
    <row r="369" spans="1:4">
      <c r="A369" s="214">
        <v>377</v>
      </c>
      <c r="B369" s="227" t="s">
        <v>12429</v>
      </c>
      <c r="C369" s="214" t="s">
        <v>12101</v>
      </c>
      <c r="D369" s="214">
        <v>41.68</v>
      </c>
    </row>
    <row r="370" spans="1:4">
      <c r="A370" s="214">
        <v>7588</v>
      </c>
      <c r="B370" s="227" t="s">
        <v>12430</v>
      </c>
      <c r="C370" s="214" t="s">
        <v>12101</v>
      </c>
      <c r="D370" s="214">
        <v>43.04</v>
      </c>
    </row>
    <row r="371" spans="1:4">
      <c r="A371" s="214">
        <v>34551</v>
      </c>
      <c r="B371" s="227" t="s">
        <v>12431</v>
      </c>
      <c r="C371" s="214" t="s">
        <v>12221</v>
      </c>
      <c r="D371" s="214">
        <v>19.350000000000001</v>
      </c>
    </row>
    <row r="372" spans="1:4">
      <c r="A372" s="214">
        <v>41078</v>
      </c>
      <c r="B372" s="227" t="s">
        <v>12432</v>
      </c>
      <c r="C372" s="214" t="s">
        <v>12223</v>
      </c>
      <c r="D372" s="232">
        <v>3389.18</v>
      </c>
    </row>
    <row r="373" spans="1:4">
      <c r="A373" s="214">
        <v>246</v>
      </c>
      <c r="B373" s="227" t="s">
        <v>12433</v>
      </c>
      <c r="C373" s="214" t="s">
        <v>12221</v>
      </c>
      <c r="D373" s="214">
        <v>21.57</v>
      </c>
    </row>
    <row r="374" spans="1:4">
      <c r="A374" s="214">
        <v>40927</v>
      </c>
      <c r="B374" s="227" t="s">
        <v>12434</v>
      </c>
      <c r="C374" s="214" t="s">
        <v>12223</v>
      </c>
      <c r="D374" s="232">
        <v>3777.04</v>
      </c>
    </row>
    <row r="375" spans="1:4">
      <c r="A375" s="214">
        <v>2350</v>
      </c>
      <c r="B375" s="227" t="s">
        <v>12435</v>
      </c>
      <c r="C375" s="214" t="s">
        <v>12221</v>
      </c>
      <c r="D375" s="214">
        <v>29.67</v>
      </c>
    </row>
    <row r="376" spans="1:4">
      <c r="A376" s="214">
        <v>40812</v>
      </c>
      <c r="B376" s="227" t="s">
        <v>12436</v>
      </c>
      <c r="C376" s="214" t="s">
        <v>12223</v>
      </c>
      <c r="D376" s="232">
        <v>5194.7700000000004</v>
      </c>
    </row>
    <row r="377" spans="1:4">
      <c r="A377" s="214">
        <v>245</v>
      </c>
      <c r="B377" s="227" t="s">
        <v>12437</v>
      </c>
      <c r="C377" s="214" t="s">
        <v>12221</v>
      </c>
      <c r="D377" s="214">
        <v>37.69</v>
      </c>
    </row>
    <row r="378" spans="1:4" ht="30">
      <c r="A378" s="214">
        <v>41090</v>
      </c>
      <c r="B378" s="227" t="s">
        <v>12438</v>
      </c>
      <c r="C378" s="214" t="s">
        <v>12223</v>
      </c>
      <c r="D378" s="232">
        <v>6600.38</v>
      </c>
    </row>
    <row r="379" spans="1:4">
      <c r="A379" s="214">
        <v>251</v>
      </c>
      <c r="B379" s="227" t="s">
        <v>20097</v>
      </c>
      <c r="C379" s="214" t="s">
        <v>12221</v>
      </c>
      <c r="D379" s="214">
        <v>21.57</v>
      </c>
    </row>
    <row r="380" spans="1:4">
      <c r="A380" s="214">
        <v>40975</v>
      </c>
      <c r="B380" s="227" t="s">
        <v>12439</v>
      </c>
      <c r="C380" s="214" t="s">
        <v>12223</v>
      </c>
      <c r="D380" s="232">
        <v>3777.04</v>
      </c>
    </row>
    <row r="381" spans="1:4">
      <c r="A381" s="214">
        <v>6127</v>
      </c>
      <c r="B381" s="227" t="s">
        <v>12440</v>
      </c>
      <c r="C381" s="214" t="s">
        <v>12221</v>
      </c>
      <c r="D381" s="214">
        <v>21.57</v>
      </c>
    </row>
    <row r="382" spans="1:4">
      <c r="A382" s="214">
        <v>41072</v>
      </c>
      <c r="B382" s="227" t="s">
        <v>12441</v>
      </c>
      <c r="C382" s="214" t="s">
        <v>12223</v>
      </c>
      <c r="D382" s="232">
        <v>3777.04</v>
      </c>
    </row>
    <row r="383" spans="1:4">
      <c r="A383" s="214">
        <v>6121</v>
      </c>
      <c r="B383" s="227" t="s">
        <v>20098</v>
      </c>
      <c r="C383" s="214" t="s">
        <v>12221</v>
      </c>
      <c r="D383" s="214">
        <v>19.37</v>
      </c>
    </row>
    <row r="384" spans="1:4">
      <c r="A384" s="214">
        <v>41071</v>
      </c>
      <c r="B384" s="227" t="s">
        <v>12442</v>
      </c>
      <c r="C384" s="214" t="s">
        <v>12223</v>
      </c>
      <c r="D384" s="232">
        <v>3391.13</v>
      </c>
    </row>
    <row r="385" spans="1:4">
      <c r="A385" s="214">
        <v>244</v>
      </c>
      <c r="B385" s="227" t="s">
        <v>12443</v>
      </c>
      <c r="C385" s="214" t="s">
        <v>12221</v>
      </c>
      <c r="D385" s="214">
        <v>30.45</v>
      </c>
    </row>
    <row r="386" spans="1:4">
      <c r="A386" s="214">
        <v>41093</v>
      </c>
      <c r="B386" s="227" t="s">
        <v>12444</v>
      </c>
      <c r="C386" s="214" t="s">
        <v>12223</v>
      </c>
      <c r="D386" s="232">
        <v>5330.34</v>
      </c>
    </row>
    <row r="387" spans="1:4">
      <c r="A387" s="214">
        <v>532</v>
      </c>
      <c r="B387" s="227" t="s">
        <v>20099</v>
      </c>
      <c r="C387" s="214" t="s">
        <v>12221</v>
      </c>
      <c r="D387" s="214">
        <v>34.159999999999997</v>
      </c>
    </row>
    <row r="388" spans="1:4">
      <c r="A388" s="214">
        <v>40931</v>
      </c>
      <c r="B388" s="227" t="s">
        <v>12445</v>
      </c>
      <c r="C388" s="214" t="s">
        <v>12223</v>
      </c>
      <c r="D388" s="232">
        <v>5981.86</v>
      </c>
    </row>
    <row r="389" spans="1:4">
      <c r="A389" s="214">
        <v>36150</v>
      </c>
      <c r="B389" s="227" t="s">
        <v>12446</v>
      </c>
      <c r="C389" s="214" t="s">
        <v>12101</v>
      </c>
      <c r="D389" s="214">
        <v>44.55</v>
      </c>
    </row>
    <row r="390" spans="1:4">
      <c r="A390" s="214">
        <v>4760</v>
      </c>
      <c r="B390" s="227" t="s">
        <v>12447</v>
      </c>
      <c r="C390" s="214" t="s">
        <v>12221</v>
      </c>
      <c r="D390" s="214">
        <v>23.55</v>
      </c>
    </row>
    <row r="391" spans="1:4">
      <c r="A391" s="214">
        <v>41069</v>
      </c>
      <c r="B391" s="227" t="s">
        <v>12448</v>
      </c>
      <c r="C391" s="214" t="s">
        <v>12223</v>
      </c>
      <c r="D391" s="232">
        <v>4122.92</v>
      </c>
    </row>
    <row r="392" spans="1:4" ht="30">
      <c r="A392" s="214">
        <v>10422</v>
      </c>
      <c r="B392" s="227" t="s">
        <v>12449</v>
      </c>
      <c r="C392" s="214" t="s">
        <v>12101</v>
      </c>
      <c r="D392" s="214">
        <v>371.69</v>
      </c>
    </row>
    <row r="393" spans="1:4" ht="30">
      <c r="A393" s="214">
        <v>44019</v>
      </c>
      <c r="B393" s="227" t="s">
        <v>12450</v>
      </c>
      <c r="C393" s="214" t="s">
        <v>12101</v>
      </c>
      <c r="D393" s="214">
        <v>514.51</v>
      </c>
    </row>
    <row r="394" spans="1:4" ht="30">
      <c r="A394" s="214">
        <v>36520</v>
      </c>
      <c r="B394" s="227" t="s">
        <v>12451</v>
      </c>
      <c r="C394" s="214" t="s">
        <v>12101</v>
      </c>
      <c r="D394" s="214">
        <v>625.59</v>
      </c>
    </row>
    <row r="395" spans="1:4" ht="45">
      <c r="A395" s="214">
        <v>42319</v>
      </c>
      <c r="B395" s="227" t="s">
        <v>12452</v>
      </c>
      <c r="C395" s="214" t="s">
        <v>12101</v>
      </c>
      <c r="D395" s="214">
        <v>560.55999999999995</v>
      </c>
    </row>
    <row r="396" spans="1:4" ht="30">
      <c r="A396" s="214">
        <v>10420</v>
      </c>
      <c r="B396" s="227" t="s">
        <v>12453</v>
      </c>
      <c r="C396" s="214" t="s">
        <v>12101</v>
      </c>
      <c r="D396" s="214">
        <v>198.85</v>
      </c>
    </row>
    <row r="397" spans="1:4" ht="30">
      <c r="A397" s="214">
        <v>10421</v>
      </c>
      <c r="B397" s="227" t="s">
        <v>12454</v>
      </c>
      <c r="C397" s="214" t="s">
        <v>12101</v>
      </c>
      <c r="D397" s="214">
        <v>218.51</v>
      </c>
    </row>
    <row r="398" spans="1:4" ht="30">
      <c r="A398" s="214">
        <v>11786</v>
      </c>
      <c r="B398" s="227" t="s">
        <v>12455</v>
      </c>
      <c r="C398" s="214" t="s">
        <v>12101</v>
      </c>
      <c r="D398" s="214">
        <v>440.6</v>
      </c>
    </row>
    <row r="399" spans="1:4">
      <c r="A399" s="214">
        <v>4815</v>
      </c>
      <c r="B399" s="227" t="s">
        <v>12456</v>
      </c>
      <c r="C399" s="214" t="s">
        <v>12101</v>
      </c>
      <c r="D399" s="214">
        <v>6.3</v>
      </c>
    </row>
    <row r="400" spans="1:4">
      <c r="A400" s="214">
        <v>541</v>
      </c>
      <c r="B400" s="227" t="s">
        <v>12457</v>
      </c>
      <c r="C400" s="214" t="s">
        <v>12101</v>
      </c>
      <c r="D400" s="214">
        <v>222.99</v>
      </c>
    </row>
    <row r="401" spans="1:4">
      <c r="A401" s="214">
        <v>542</v>
      </c>
      <c r="B401" s="227" t="s">
        <v>12458</v>
      </c>
      <c r="C401" s="214" t="s">
        <v>12101</v>
      </c>
      <c r="D401" s="214">
        <v>279.52</v>
      </c>
    </row>
    <row r="402" spans="1:4">
      <c r="A402" s="214">
        <v>540</v>
      </c>
      <c r="B402" s="227" t="s">
        <v>12459</v>
      </c>
      <c r="C402" s="214" t="s">
        <v>12101</v>
      </c>
      <c r="D402" s="214">
        <v>629.89</v>
      </c>
    </row>
    <row r="403" spans="1:4" ht="45">
      <c r="A403" s="214">
        <v>38364</v>
      </c>
      <c r="B403" s="227" t="s">
        <v>12460</v>
      </c>
      <c r="C403" s="214" t="s">
        <v>12101</v>
      </c>
      <c r="D403" s="214">
        <v>953.87</v>
      </c>
    </row>
    <row r="404" spans="1:4" ht="30">
      <c r="A404" s="214">
        <v>11692</v>
      </c>
      <c r="B404" s="227" t="s">
        <v>20100</v>
      </c>
      <c r="C404" s="214" t="s">
        <v>12461</v>
      </c>
      <c r="D404" s="214">
        <v>643.37</v>
      </c>
    </row>
    <row r="405" spans="1:4" ht="30">
      <c r="A405" s="214">
        <v>1746</v>
      </c>
      <c r="B405" s="227" t="s">
        <v>12462</v>
      </c>
      <c r="C405" s="214" t="s">
        <v>12101</v>
      </c>
      <c r="D405" s="214">
        <v>239.9</v>
      </c>
    </row>
    <row r="406" spans="1:4" ht="30">
      <c r="A406" s="214">
        <v>1748</v>
      </c>
      <c r="B406" s="227" t="s">
        <v>12463</v>
      </c>
      <c r="C406" s="214" t="s">
        <v>12101</v>
      </c>
      <c r="D406" s="214">
        <v>319.01</v>
      </c>
    </row>
    <row r="407" spans="1:4" ht="30">
      <c r="A407" s="214">
        <v>1749</v>
      </c>
      <c r="B407" s="227" t="s">
        <v>12464</v>
      </c>
      <c r="C407" s="214" t="s">
        <v>12101</v>
      </c>
      <c r="D407" s="214">
        <v>462.19</v>
      </c>
    </row>
    <row r="408" spans="1:4" ht="45">
      <c r="A408" s="214">
        <v>37412</v>
      </c>
      <c r="B408" s="227" t="s">
        <v>12465</v>
      </c>
      <c r="C408" s="214" t="s">
        <v>12101</v>
      </c>
      <c r="D408" s="214">
        <v>234.5</v>
      </c>
    </row>
    <row r="409" spans="1:4" ht="30">
      <c r="A409" s="214">
        <v>1745</v>
      </c>
      <c r="B409" s="227" t="s">
        <v>12466</v>
      </c>
      <c r="C409" s="214" t="s">
        <v>12101</v>
      </c>
      <c r="D409" s="214">
        <v>278.85000000000002</v>
      </c>
    </row>
    <row r="410" spans="1:4" ht="30">
      <c r="A410" s="214">
        <v>1750</v>
      </c>
      <c r="B410" s="227" t="s">
        <v>12467</v>
      </c>
      <c r="C410" s="214" t="s">
        <v>12101</v>
      </c>
      <c r="D410" s="214">
        <v>651.64</v>
      </c>
    </row>
    <row r="411" spans="1:4" ht="30">
      <c r="A411" s="214">
        <v>11687</v>
      </c>
      <c r="B411" s="227" t="s">
        <v>12468</v>
      </c>
      <c r="C411" s="214" t="s">
        <v>12144</v>
      </c>
      <c r="D411" s="232">
        <v>1038.26</v>
      </c>
    </row>
    <row r="412" spans="1:4" ht="30">
      <c r="A412" s="214">
        <v>11689</v>
      </c>
      <c r="B412" s="227" t="s">
        <v>12469</v>
      </c>
      <c r="C412" s="214" t="s">
        <v>12144</v>
      </c>
      <c r="D412" s="232">
        <v>1300.8800000000001</v>
      </c>
    </row>
    <row r="413" spans="1:4">
      <c r="A413" s="214">
        <v>11693</v>
      </c>
      <c r="B413" s="227" t="s">
        <v>12470</v>
      </c>
      <c r="C413" s="214" t="s">
        <v>12461</v>
      </c>
      <c r="D413" s="214">
        <v>247.25</v>
      </c>
    </row>
    <row r="414" spans="1:4" ht="30">
      <c r="A414" s="214">
        <v>36215</v>
      </c>
      <c r="B414" s="227" t="s">
        <v>12471</v>
      </c>
      <c r="C414" s="214" t="s">
        <v>12101</v>
      </c>
      <c r="D414" s="214">
        <v>952.7</v>
      </c>
    </row>
    <row r="415" spans="1:4" ht="45">
      <c r="A415" s="214">
        <v>42439</v>
      </c>
      <c r="B415" s="227" t="s">
        <v>12472</v>
      </c>
      <c r="C415" s="214" t="s">
        <v>12101</v>
      </c>
      <c r="D415" s="232">
        <v>1207.8399999999999</v>
      </c>
    </row>
    <row r="416" spans="1:4">
      <c r="A416" s="214">
        <v>38381</v>
      </c>
      <c r="B416" s="227" t="s">
        <v>12473</v>
      </c>
      <c r="C416" s="214" t="s">
        <v>12101</v>
      </c>
      <c r="D416" s="214">
        <v>11.93</v>
      </c>
    </row>
    <row r="417" spans="1:4">
      <c r="A417" s="214">
        <v>39621</v>
      </c>
      <c r="B417" s="227" t="s">
        <v>12474</v>
      </c>
      <c r="C417" s="214" t="s">
        <v>12475</v>
      </c>
      <c r="D417" s="232">
        <v>1789.27</v>
      </c>
    </row>
    <row r="418" spans="1:4">
      <c r="A418" s="214">
        <v>39624</v>
      </c>
      <c r="B418" s="227" t="s">
        <v>12476</v>
      </c>
      <c r="C418" s="214" t="s">
        <v>12475</v>
      </c>
      <c r="D418" s="232">
        <v>1973.76</v>
      </c>
    </row>
    <row r="419" spans="1:4">
      <c r="A419" s="214">
        <v>39615</v>
      </c>
      <c r="B419" s="227" t="s">
        <v>12477</v>
      </c>
      <c r="C419" s="214" t="s">
        <v>12101</v>
      </c>
      <c r="D419" s="214">
        <v>797.58</v>
      </c>
    </row>
    <row r="420" spans="1:4" ht="30">
      <c r="A420" s="214">
        <v>39620</v>
      </c>
      <c r="B420" s="227" t="s">
        <v>12478</v>
      </c>
      <c r="C420" s="214" t="s">
        <v>12101</v>
      </c>
      <c r="D420" s="232">
        <v>1218.1199999999999</v>
      </c>
    </row>
    <row r="421" spans="1:4">
      <c r="A421" s="214">
        <v>39623</v>
      </c>
      <c r="B421" s="227" t="s">
        <v>12479</v>
      </c>
      <c r="C421" s="214" t="s">
        <v>12101</v>
      </c>
      <c r="D421" s="232">
        <v>1304.71</v>
      </c>
    </row>
    <row r="422" spans="1:4">
      <c r="A422" s="214">
        <v>546</v>
      </c>
      <c r="B422" s="227" t="s">
        <v>17209</v>
      </c>
      <c r="C422" s="214" t="s">
        <v>12148</v>
      </c>
      <c r="D422" s="214">
        <v>8.34</v>
      </c>
    </row>
    <row r="423" spans="1:4" ht="30">
      <c r="A423" s="214">
        <v>566</v>
      </c>
      <c r="B423" s="227" t="s">
        <v>17210</v>
      </c>
      <c r="C423" s="214" t="s">
        <v>12144</v>
      </c>
      <c r="D423" s="214">
        <v>3.95</v>
      </c>
    </row>
    <row r="424" spans="1:4" ht="30">
      <c r="A424" s="214">
        <v>565</v>
      </c>
      <c r="B424" s="227" t="s">
        <v>20101</v>
      </c>
      <c r="C424" s="214" t="s">
        <v>12144</v>
      </c>
      <c r="D424" s="214">
        <v>14.42</v>
      </c>
    </row>
    <row r="425" spans="1:4" ht="30">
      <c r="A425" s="214">
        <v>555</v>
      </c>
      <c r="B425" s="227" t="s">
        <v>17211</v>
      </c>
      <c r="C425" s="214" t="s">
        <v>12144</v>
      </c>
      <c r="D425" s="214">
        <v>10.220000000000001</v>
      </c>
    </row>
    <row r="426" spans="1:4" ht="30">
      <c r="A426" s="214">
        <v>557</v>
      </c>
      <c r="B426" s="227" t="s">
        <v>17212</v>
      </c>
      <c r="C426" s="214" t="s">
        <v>12144</v>
      </c>
      <c r="D426" s="214">
        <v>32.090000000000003</v>
      </c>
    </row>
    <row r="427" spans="1:4" ht="30">
      <c r="A427" s="214">
        <v>552</v>
      </c>
      <c r="B427" s="227" t="s">
        <v>17213</v>
      </c>
      <c r="C427" s="214" t="s">
        <v>12144</v>
      </c>
      <c r="D427" s="214">
        <v>15.92</v>
      </c>
    </row>
    <row r="428" spans="1:4" ht="30">
      <c r="A428" s="214">
        <v>563</v>
      </c>
      <c r="B428" s="227" t="s">
        <v>17214</v>
      </c>
      <c r="C428" s="214" t="s">
        <v>12144</v>
      </c>
      <c r="D428" s="214">
        <v>23.92</v>
      </c>
    </row>
    <row r="429" spans="1:4" ht="30">
      <c r="A429" s="214">
        <v>549</v>
      </c>
      <c r="B429" s="227" t="s">
        <v>17215</v>
      </c>
      <c r="C429" s="214" t="s">
        <v>12144</v>
      </c>
      <c r="D429" s="214">
        <v>43.06</v>
      </c>
    </row>
    <row r="430" spans="1:4" ht="30">
      <c r="A430" s="214">
        <v>551</v>
      </c>
      <c r="B430" s="227" t="s">
        <v>17216</v>
      </c>
      <c r="C430" s="214" t="s">
        <v>12144</v>
      </c>
      <c r="D430" s="214">
        <v>85.26</v>
      </c>
    </row>
    <row r="431" spans="1:4" ht="30">
      <c r="A431" s="214">
        <v>559</v>
      </c>
      <c r="B431" s="227" t="s">
        <v>17217</v>
      </c>
      <c r="C431" s="214" t="s">
        <v>12144</v>
      </c>
      <c r="D431" s="214">
        <v>21.31</v>
      </c>
    </row>
    <row r="432" spans="1:4" ht="30">
      <c r="A432" s="214">
        <v>560</v>
      </c>
      <c r="B432" s="227" t="s">
        <v>17218</v>
      </c>
      <c r="C432" s="214" t="s">
        <v>12144</v>
      </c>
      <c r="D432" s="214">
        <v>26.66</v>
      </c>
    </row>
    <row r="433" spans="1:4" ht="30">
      <c r="A433" s="214">
        <v>547</v>
      </c>
      <c r="B433" s="227" t="s">
        <v>17219</v>
      </c>
      <c r="C433" s="214" t="s">
        <v>12144</v>
      </c>
      <c r="D433" s="214">
        <v>31.93</v>
      </c>
    </row>
    <row r="434" spans="1:4" ht="30">
      <c r="A434" s="214">
        <v>36207</v>
      </c>
      <c r="B434" s="227" t="s">
        <v>12480</v>
      </c>
      <c r="C434" s="214" t="s">
        <v>12101</v>
      </c>
      <c r="D434" s="214">
        <v>421.98</v>
      </c>
    </row>
    <row r="435" spans="1:4" ht="30">
      <c r="A435" s="214">
        <v>36209</v>
      </c>
      <c r="B435" s="227" t="s">
        <v>12481</v>
      </c>
      <c r="C435" s="214" t="s">
        <v>12101</v>
      </c>
      <c r="D435" s="214">
        <v>484.29</v>
      </c>
    </row>
    <row r="436" spans="1:4" ht="30">
      <c r="A436" s="214">
        <v>36210</v>
      </c>
      <c r="B436" s="227" t="s">
        <v>12482</v>
      </c>
      <c r="C436" s="214" t="s">
        <v>12101</v>
      </c>
      <c r="D436" s="214">
        <v>523.98</v>
      </c>
    </row>
    <row r="437" spans="1:4" ht="30">
      <c r="A437" s="214">
        <v>36204</v>
      </c>
      <c r="B437" s="227" t="s">
        <v>12483</v>
      </c>
      <c r="C437" s="214" t="s">
        <v>12101</v>
      </c>
      <c r="D437" s="214">
        <v>185.78</v>
      </c>
    </row>
    <row r="438" spans="1:4" ht="30">
      <c r="A438" s="214">
        <v>36205</v>
      </c>
      <c r="B438" s="227" t="s">
        <v>12484</v>
      </c>
      <c r="C438" s="214" t="s">
        <v>12101</v>
      </c>
      <c r="D438" s="214">
        <v>206.33</v>
      </c>
    </row>
    <row r="439" spans="1:4" ht="30">
      <c r="A439" s="214">
        <v>36081</v>
      </c>
      <c r="B439" s="227" t="s">
        <v>12485</v>
      </c>
      <c r="C439" s="214" t="s">
        <v>12101</v>
      </c>
      <c r="D439" s="214">
        <v>220</v>
      </c>
    </row>
    <row r="440" spans="1:4" ht="30">
      <c r="A440" s="214">
        <v>36206</v>
      </c>
      <c r="B440" s="227" t="s">
        <v>12486</v>
      </c>
      <c r="C440" s="214" t="s">
        <v>12101</v>
      </c>
      <c r="D440" s="214">
        <v>230.49</v>
      </c>
    </row>
    <row r="441" spans="1:4" ht="30">
      <c r="A441" s="214">
        <v>36218</v>
      </c>
      <c r="B441" s="227" t="s">
        <v>12487</v>
      </c>
      <c r="C441" s="214" t="s">
        <v>12101</v>
      </c>
      <c r="D441" s="214">
        <v>156.4</v>
      </c>
    </row>
    <row r="442" spans="1:4" ht="30">
      <c r="A442" s="214">
        <v>36220</v>
      </c>
      <c r="B442" s="227" t="s">
        <v>12488</v>
      </c>
      <c r="C442" s="214" t="s">
        <v>12101</v>
      </c>
      <c r="D442" s="214">
        <v>179.34</v>
      </c>
    </row>
    <row r="443" spans="1:4" ht="30">
      <c r="A443" s="214">
        <v>36080</v>
      </c>
      <c r="B443" s="227" t="s">
        <v>12489</v>
      </c>
      <c r="C443" s="214" t="s">
        <v>12101</v>
      </c>
      <c r="D443" s="214">
        <v>193.99</v>
      </c>
    </row>
    <row r="444" spans="1:4" ht="30">
      <c r="A444" s="214">
        <v>36223</v>
      </c>
      <c r="B444" s="227" t="s">
        <v>12490</v>
      </c>
      <c r="C444" s="214" t="s">
        <v>12101</v>
      </c>
      <c r="D444" s="214">
        <v>203.14</v>
      </c>
    </row>
    <row r="445" spans="1:4" ht="30">
      <c r="A445" s="214">
        <v>38127</v>
      </c>
      <c r="B445" s="227" t="s">
        <v>12491</v>
      </c>
      <c r="C445" s="214" t="s">
        <v>12101</v>
      </c>
      <c r="D445" s="214">
        <v>389.65</v>
      </c>
    </row>
    <row r="446" spans="1:4">
      <c r="A446" s="214">
        <v>38060</v>
      </c>
      <c r="B446" s="227" t="s">
        <v>12492</v>
      </c>
      <c r="C446" s="214" t="s">
        <v>12101</v>
      </c>
      <c r="D446" s="214">
        <v>57.92</v>
      </c>
    </row>
    <row r="447" spans="1:4">
      <c r="A447" s="214">
        <v>10956</v>
      </c>
      <c r="B447" s="227" t="s">
        <v>12493</v>
      </c>
      <c r="C447" s="214" t="s">
        <v>12101</v>
      </c>
      <c r="D447" s="214">
        <v>63.51</v>
      </c>
    </row>
    <row r="448" spans="1:4">
      <c r="A448" s="214">
        <v>39380</v>
      </c>
      <c r="B448" s="227" t="s">
        <v>12494</v>
      </c>
      <c r="C448" s="214" t="s">
        <v>12101</v>
      </c>
      <c r="D448" s="214">
        <v>21.28</v>
      </c>
    </row>
    <row r="449" spans="1:4">
      <c r="A449" s="214">
        <v>44172</v>
      </c>
      <c r="B449" s="227" t="s">
        <v>12495</v>
      </c>
      <c r="C449" s="214" t="s">
        <v>12101</v>
      </c>
      <c r="D449" s="214">
        <v>5.9</v>
      </c>
    </row>
    <row r="450" spans="1:4" ht="30">
      <c r="A450" s="214">
        <v>37597</v>
      </c>
      <c r="B450" s="227" t="s">
        <v>12496</v>
      </c>
      <c r="C450" s="214" t="s">
        <v>12101</v>
      </c>
      <c r="D450" s="232">
        <v>632675.78</v>
      </c>
    </row>
    <row r="451" spans="1:4" ht="75">
      <c r="A451" s="214">
        <v>183</v>
      </c>
      <c r="B451" s="227" t="s">
        <v>12497</v>
      </c>
      <c r="C451" s="214" t="s">
        <v>12498</v>
      </c>
      <c r="D451" s="214">
        <v>280</v>
      </c>
    </row>
    <row r="452" spans="1:4" ht="60">
      <c r="A452" s="214">
        <v>184</v>
      </c>
      <c r="B452" s="227" t="s">
        <v>12499</v>
      </c>
      <c r="C452" s="214" t="s">
        <v>12498</v>
      </c>
      <c r="D452" s="214">
        <v>173.41</v>
      </c>
    </row>
    <row r="453" spans="1:4" ht="75">
      <c r="A453" s="214">
        <v>181</v>
      </c>
      <c r="B453" s="227" t="s">
        <v>12500</v>
      </c>
      <c r="C453" s="214" t="s">
        <v>12498</v>
      </c>
      <c r="D453" s="214">
        <v>373.93</v>
      </c>
    </row>
    <row r="454" spans="1:4" ht="60">
      <c r="A454" s="214">
        <v>20001</v>
      </c>
      <c r="B454" s="227" t="s">
        <v>12501</v>
      </c>
      <c r="C454" s="214" t="s">
        <v>12498</v>
      </c>
      <c r="D454" s="214">
        <v>216.77</v>
      </c>
    </row>
    <row r="455" spans="1:4" ht="45">
      <c r="A455" s="214">
        <v>39837</v>
      </c>
      <c r="B455" s="227" t="s">
        <v>12502</v>
      </c>
      <c r="C455" s="214" t="s">
        <v>12498</v>
      </c>
      <c r="D455" s="214">
        <v>356.48</v>
      </c>
    </row>
    <row r="456" spans="1:4">
      <c r="A456" s="214">
        <v>43366</v>
      </c>
      <c r="B456" s="227" t="s">
        <v>12503</v>
      </c>
      <c r="C456" s="214" t="s">
        <v>12148</v>
      </c>
      <c r="D456" s="214">
        <v>1.58</v>
      </c>
    </row>
    <row r="457" spans="1:4" ht="45">
      <c r="A457" s="214">
        <v>10535</v>
      </c>
      <c r="B457" s="227" t="s">
        <v>12504</v>
      </c>
      <c r="C457" s="214" t="s">
        <v>12101</v>
      </c>
      <c r="D457" s="232">
        <v>4950</v>
      </c>
    </row>
    <row r="458" spans="1:4" ht="30">
      <c r="A458" s="214">
        <v>10537</v>
      </c>
      <c r="B458" s="227" t="s">
        <v>12505</v>
      </c>
      <c r="C458" s="214" t="s">
        <v>12101</v>
      </c>
      <c r="D458" s="232">
        <v>6750.45</v>
      </c>
    </row>
    <row r="459" spans="1:4" ht="30">
      <c r="A459" s="214">
        <v>13891</v>
      </c>
      <c r="B459" s="227" t="s">
        <v>12506</v>
      </c>
      <c r="C459" s="214" t="s">
        <v>12101</v>
      </c>
      <c r="D459" s="232">
        <v>6191.69</v>
      </c>
    </row>
    <row r="460" spans="1:4" ht="30">
      <c r="A460" s="214">
        <v>44492</v>
      </c>
      <c r="B460" s="227" t="s">
        <v>12507</v>
      </c>
      <c r="C460" s="214" t="s">
        <v>12101</v>
      </c>
      <c r="D460" s="232">
        <v>26931.35</v>
      </c>
    </row>
    <row r="461" spans="1:4" ht="45">
      <c r="A461" s="214">
        <v>36396</v>
      </c>
      <c r="B461" s="227" t="s">
        <v>12508</v>
      </c>
      <c r="C461" s="214" t="s">
        <v>12101</v>
      </c>
      <c r="D461" s="232">
        <v>5663.13</v>
      </c>
    </row>
    <row r="462" spans="1:4" ht="45">
      <c r="A462" s="214">
        <v>36397</v>
      </c>
      <c r="B462" s="227" t="s">
        <v>12509</v>
      </c>
      <c r="C462" s="214" t="s">
        <v>12101</v>
      </c>
      <c r="D462" s="232">
        <v>20135.59</v>
      </c>
    </row>
    <row r="463" spans="1:4" ht="30">
      <c r="A463" s="214">
        <v>36398</v>
      </c>
      <c r="B463" s="227" t="s">
        <v>12510</v>
      </c>
      <c r="C463" s="214" t="s">
        <v>12101</v>
      </c>
      <c r="D463" s="232">
        <v>24473.13</v>
      </c>
    </row>
    <row r="464" spans="1:4">
      <c r="A464" s="214">
        <v>647</v>
      </c>
      <c r="B464" s="227" t="s">
        <v>20102</v>
      </c>
      <c r="C464" s="214" t="s">
        <v>12221</v>
      </c>
      <c r="D464" s="214">
        <v>24.78</v>
      </c>
    </row>
    <row r="465" spans="1:4">
      <c r="A465" s="214">
        <v>40920</v>
      </c>
      <c r="B465" s="227" t="s">
        <v>12511</v>
      </c>
      <c r="C465" s="214" t="s">
        <v>12223</v>
      </c>
      <c r="D465" s="232">
        <v>4339.25</v>
      </c>
    </row>
    <row r="466" spans="1:4" ht="30">
      <c r="A466" s="214">
        <v>715</v>
      </c>
      <c r="B466" s="227" t="s">
        <v>12512</v>
      </c>
      <c r="C466" s="214" t="s">
        <v>12101</v>
      </c>
      <c r="D466" s="214">
        <v>17.989999999999998</v>
      </c>
    </row>
    <row r="467" spans="1:4" ht="30">
      <c r="A467" s="214">
        <v>716</v>
      </c>
      <c r="B467" s="227" t="s">
        <v>12513</v>
      </c>
      <c r="C467" s="214" t="s">
        <v>12101</v>
      </c>
      <c r="D467" s="214">
        <v>20.34</v>
      </c>
    </row>
    <row r="468" spans="1:4" ht="30">
      <c r="A468" s="214">
        <v>38783</v>
      </c>
      <c r="B468" s="227" t="s">
        <v>20103</v>
      </c>
      <c r="C468" s="214" t="s">
        <v>12101</v>
      </c>
      <c r="D468" s="214">
        <v>1.04</v>
      </c>
    </row>
    <row r="469" spans="1:4" ht="30">
      <c r="A469" s="214">
        <v>37593</v>
      </c>
      <c r="B469" s="227" t="s">
        <v>20104</v>
      </c>
      <c r="C469" s="214" t="s">
        <v>12101</v>
      </c>
      <c r="D469" s="214">
        <v>2.56</v>
      </c>
    </row>
    <row r="470" spans="1:4" ht="30">
      <c r="A470" s="214">
        <v>37594</v>
      </c>
      <c r="B470" s="227" t="s">
        <v>20105</v>
      </c>
      <c r="C470" s="214" t="s">
        <v>12101</v>
      </c>
      <c r="D470" s="214">
        <v>3.19</v>
      </c>
    </row>
    <row r="471" spans="1:4" ht="30">
      <c r="A471" s="214">
        <v>37592</v>
      </c>
      <c r="B471" s="227" t="s">
        <v>20106</v>
      </c>
      <c r="C471" s="214" t="s">
        <v>12101</v>
      </c>
      <c r="D471" s="214">
        <v>2.02</v>
      </c>
    </row>
    <row r="472" spans="1:4" ht="30">
      <c r="A472" s="214">
        <v>7270</v>
      </c>
      <c r="B472" s="227" t="s">
        <v>20107</v>
      </c>
      <c r="C472" s="214" t="s">
        <v>12101</v>
      </c>
      <c r="D472" s="214">
        <v>0.9</v>
      </c>
    </row>
    <row r="473" spans="1:4" ht="30">
      <c r="A473" s="214">
        <v>7267</v>
      </c>
      <c r="B473" s="227" t="s">
        <v>20108</v>
      </c>
      <c r="C473" s="214" t="s">
        <v>12101</v>
      </c>
      <c r="D473" s="214">
        <v>0.7</v>
      </c>
    </row>
    <row r="474" spans="1:4" ht="30">
      <c r="A474" s="214">
        <v>7271</v>
      </c>
      <c r="B474" s="227" t="s">
        <v>20109</v>
      </c>
      <c r="C474" s="214" t="s">
        <v>12101</v>
      </c>
      <c r="D474" s="214">
        <v>0.78</v>
      </c>
    </row>
    <row r="475" spans="1:4" ht="30">
      <c r="A475" s="214">
        <v>7268</v>
      </c>
      <c r="B475" s="227" t="s">
        <v>20110</v>
      </c>
      <c r="C475" s="214" t="s">
        <v>12101</v>
      </c>
      <c r="D475" s="214">
        <v>1.08</v>
      </c>
    </row>
    <row r="476" spans="1:4" ht="30">
      <c r="A476" s="214">
        <v>41372</v>
      </c>
      <c r="B476" s="227" t="s">
        <v>17220</v>
      </c>
      <c r="C476" s="214" t="s">
        <v>12461</v>
      </c>
      <c r="D476" s="214">
        <v>122.4</v>
      </c>
    </row>
    <row r="477" spans="1:4" ht="30">
      <c r="A477" s="214">
        <v>41371</v>
      </c>
      <c r="B477" s="227" t="s">
        <v>17221</v>
      </c>
      <c r="C477" s="214" t="s">
        <v>12461</v>
      </c>
      <c r="D477" s="214">
        <v>72.34</v>
      </c>
    </row>
    <row r="478" spans="1:4" ht="30">
      <c r="A478" s="214">
        <v>34556</v>
      </c>
      <c r="B478" s="227" t="s">
        <v>12514</v>
      </c>
      <c r="C478" s="214" t="s">
        <v>12101</v>
      </c>
      <c r="D478" s="214">
        <v>4.62</v>
      </c>
    </row>
    <row r="479" spans="1:4" ht="30">
      <c r="A479" s="214">
        <v>37873</v>
      </c>
      <c r="B479" s="227" t="s">
        <v>12515</v>
      </c>
      <c r="C479" s="214" t="s">
        <v>12101</v>
      </c>
      <c r="D479" s="214">
        <v>4.7</v>
      </c>
    </row>
    <row r="480" spans="1:4" ht="30">
      <c r="A480" s="214">
        <v>34564</v>
      </c>
      <c r="B480" s="227" t="s">
        <v>12516</v>
      </c>
      <c r="C480" s="214" t="s">
        <v>12101</v>
      </c>
      <c r="D480" s="214">
        <v>4.92</v>
      </c>
    </row>
    <row r="481" spans="1:4" ht="30">
      <c r="A481" s="214">
        <v>34565</v>
      </c>
      <c r="B481" s="227" t="s">
        <v>12517</v>
      </c>
      <c r="C481" s="214" t="s">
        <v>12101</v>
      </c>
      <c r="D481" s="214">
        <v>5.2</v>
      </c>
    </row>
    <row r="482" spans="1:4" ht="30">
      <c r="A482" s="214">
        <v>38590</v>
      </c>
      <c r="B482" s="227" t="s">
        <v>12518</v>
      </c>
      <c r="C482" s="214" t="s">
        <v>12101</v>
      </c>
      <c r="D482" s="214">
        <v>3.85</v>
      </c>
    </row>
    <row r="483" spans="1:4" ht="30">
      <c r="A483" s="214">
        <v>34566</v>
      </c>
      <c r="B483" s="227" t="s">
        <v>12519</v>
      </c>
      <c r="C483" s="214" t="s">
        <v>12101</v>
      </c>
      <c r="D483" s="214">
        <v>4.04</v>
      </c>
    </row>
    <row r="484" spans="1:4" ht="30">
      <c r="A484" s="214">
        <v>34567</v>
      </c>
      <c r="B484" s="227" t="s">
        <v>12520</v>
      </c>
      <c r="C484" s="214" t="s">
        <v>12101</v>
      </c>
      <c r="D484" s="214">
        <v>4.28</v>
      </c>
    </row>
    <row r="485" spans="1:4" ht="30">
      <c r="A485" s="214">
        <v>38591</v>
      </c>
      <c r="B485" s="227" t="s">
        <v>12521</v>
      </c>
      <c r="C485" s="214" t="s">
        <v>12101</v>
      </c>
      <c r="D485" s="214">
        <v>3.89</v>
      </c>
    </row>
    <row r="486" spans="1:4" ht="30">
      <c r="A486" s="214">
        <v>34568</v>
      </c>
      <c r="B486" s="227" t="s">
        <v>12522</v>
      </c>
      <c r="C486" s="214" t="s">
        <v>12101</v>
      </c>
      <c r="D486" s="214">
        <v>5.0599999999999996</v>
      </c>
    </row>
    <row r="487" spans="1:4" ht="30">
      <c r="A487" s="214">
        <v>34569</v>
      </c>
      <c r="B487" s="227" t="s">
        <v>12523</v>
      </c>
      <c r="C487" s="214" t="s">
        <v>12101</v>
      </c>
      <c r="D487" s="214">
        <v>5.2</v>
      </c>
    </row>
    <row r="488" spans="1:4" ht="30">
      <c r="A488" s="214">
        <v>34570</v>
      </c>
      <c r="B488" s="227" t="s">
        <v>12524</v>
      </c>
      <c r="C488" s="214" t="s">
        <v>12101</v>
      </c>
      <c r="D488" s="214">
        <v>5.65</v>
      </c>
    </row>
    <row r="489" spans="1:4" ht="30">
      <c r="A489" s="214">
        <v>25070</v>
      </c>
      <c r="B489" s="227" t="s">
        <v>12525</v>
      </c>
      <c r="C489" s="214" t="s">
        <v>12101</v>
      </c>
      <c r="D489" s="214">
        <v>4.25</v>
      </c>
    </row>
    <row r="490" spans="1:4" ht="30">
      <c r="A490" s="214">
        <v>34571</v>
      </c>
      <c r="B490" s="227" t="s">
        <v>12526</v>
      </c>
      <c r="C490" s="214" t="s">
        <v>12101</v>
      </c>
      <c r="D490" s="214">
        <v>4.29</v>
      </c>
    </row>
    <row r="491" spans="1:4" ht="30">
      <c r="A491" s="214">
        <v>34573</v>
      </c>
      <c r="B491" s="227" t="s">
        <v>12527</v>
      </c>
      <c r="C491" s="214" t="s">
        <v>12101</v>
      </c>
      <c r="D491" s="214">
        <v>4.5199999999999996</v>
      </c>
    </row>
    <row r="492" spans="1:4" ht="30">
      <c r="A492" s="214">
        <v>37107</v>
      </c>
      <c r="B492" s="227" t="s">
        <v>12528</v>
      </c>
      <c r="C492" s="214" t="s">
        <v>12101</v>
      </c>
      <c r="D492" s="214">
        <v>5.97</v>
      </c>
    </row>
    <row r="493" spans="1:4" ht="30">
      <c r="A493" s="214">
        <v>34576</v>
      </c>
      <c r="B493" s="227" t="s">
        <v>12529</v>
      </c>
      <c r="C493" s="214" t="s">
        <v>12101</v>
      </c>
      <c r="D493" s="214">
        <v>6.58</v>
      </c>
    </row>
    <row r="494" spans="1:4" ht="30">
      <c r="A494" s="214">
        <v>34577</v>
      </c>
      <c r="B494" s="227" t="s">
        <v>12530</v>
      </c>
      <c r="C494" s="214" t="s">
        <v>12101</v>
      </c>
      <c r="D494" s="214">
        <v>6.87</v>
      </c>
    </row>
    <row r="495" spans="1:4" ht="30">
      <c r="A495" s="214">
        <v>34578</v>
      </c>
      <c r="B495" s="227" t="s">
        <v>12531</v>
      </c>
      <c r="C495" s="214" t="s">
        <v>12101</v>
      </c>
      <c r="D495" s="214">
        <v>7.45</v>
      </c>
    </row>
    <row r="496" spans="1:4" ht="30">
      <c r="A496" s="214">
        <v>34579</v>
      </c>
      <c r="B496" s="227" t="s">
        <v>12532</v>
      </c>
      <c r="C496" s="214" t="s">
        <v>12101</v>
      </c>
      <c r="D496" s="214">
        <v>7.94</v>
      </c>
    </row>
    <row r="497" spans="1:4" ht="30">
      <c r="A497" s="214">
        <v>25067</v>
      </c>
      <c r="B497" s="227" t="s">
        <v>12533</v>
      </c>
      <c r="C497" s="214" t="s">
        <v>12101</v>
      </c>
      <c r="D497" s="214">
        <v>5.32</v>
      </c>
    </row>
    <row r="498" spans="1:4" ht="30">
      <c r="A498" s="214">
        <v>34580</v>
      </c>
      <c r="B498" s="227" t="s">
        <v>12534</v>
      </c>
      <c r="C498" s="214" t="s">
        <v>12101</v>
      </c>
      <c r="D498" s="214">
        <v>5.93</v>
      </c>
    </row>
    <row r="499" spans="1:4" ht="30">
      <c r="A499" s="214">
        <v>25071</v>
      </c>
      <c r="B499" s="227" t="s">
        <v>12535</v>
      </c>
      <c r="C499" s="214" t="s">
        <v>12101</v>
      </c>
      <c r="D499" s="214">
        <v>2.95</v>
      </c>
    </row>
    <row r="500" spans="1:4">
      <c r="A500" s="214">
        <v>44171</v>
      </c>
      <c r="B500" s="227" t="s">
        <v>12536</v>
      </c>
      <c r="C500" s="214" t="s">
        <v>12101</v>
      </c>
      <c r="D500" s="214">
        <v>16.84</v>
      </c>
    </row>
    <row r="501" spans="1:4">
      <c r="A501" s="214">
        <v>38395</v>
      </c>
      <c r="B501" s="227" t="s">
        <v>12537</v>
      </c>
      <c r="C501" s="214" t="s">
        <v>12101</v>
      </c>
      <c r="D501" s="214">
        <v>9.9700000000000006</v>
      </c>
    </row>
    <row r="502" spans="1:4" ht="30">
      <c r="A502" s="214">
        <v>34583</v>
      </c>
      <c r="B502" s="227" t="s">
        <v>12538</v>
      </c>
      <c r="C502" s="214" t="s">
        <v>12461</v>
      </c>
      <c r="D502" s="214">
        <v>55.58</v>
      </c>
    </row>
    <row r="503" spans="1:4" ht="30">
      <c r="A503" s="214">
        <v>34584</v>
      </c>
      <c r="B503" s="227" t="s">
        <v>12539</v>
      </c>
      <c r="C503" s="214" t="s">
        <v>12461</v>
      </c>
      <c r="D503" s="214">
        <v>40.75</v>
      </c>
    </row>
    <row r="504" spans="1:4" ht="45">
      <c r="A504" s="214">
        <v>709</v>
      </c>
      <c r="B504" s="227" t="s">
        <v>12540</v>
      </c>
      <c r="C504" s="214" t="s">
        <v>12461</v>
      </c>
      <c r="D504" s="214">
        <v>727.92</v>
      </c>
    </row>
    <row r="505" spans="1:4" ht="30">
      <c r="A505" s="214">
        <v>34599</v>
      </c>
      <c r="B505" s="227" t="s">
        <v>12541</v>
      </c>
      <c r="C505" s="214" t="s">
        <v>12101</v>
      </c>
      <c r="D505" s="214">
        <v>3.04</v>
      </c>
    </row>
    <row r="506" spans="1:4" ht="30">
      <c r="A506" s="214">
        <v>34592</v>
      </c>
      <c r="B506" s="227" t="s">
        <v>12542</v>
      </c>
      <c r="C506" s="214" t="s">
        <v>12101</v>
      </c>
      <c r="D506" s="214">
        <v>3.38</v>
      </c>
    </row>
    <row r="507" spans="1:4" ht="30">
      <c r="A507" s="214">
        <v>37103</v>
      </c>
      <c r="B507" s="227" t="s">
        <v>12543</v>
      </c>
      <c r="C507" s="214" t="s">
        <v>12101</v>
      </c>
      <c r="D507" s="214">
        <v>3.87</v>
      </c>
    </row>
    <row r="508" spans="1:4" ht="30">
      <c r="A508" s="214">
        <v>34555</v>
      </c>
      <c r="B508" s="227" t="s">
        <v>12544</v>
      </c>
      <c r="C508" s="214" t="s">
        <v>12101</v>
      </c>
      <c r="D508" s="214">
        <v>4.91</v>
      </c>
    </row>
    <row r="509" spans="1:4" ht="30">
      <c r="A509" s="214">
        <v>674</v>
      </c>
      <c r="B509" s="227" t="s">
        <v>12545</v>
      </c>
      <c r="C509" s="214" t="s">
        <v>12461</v>
      </c>
      <c r="D509" s="214">
        <v>87.21</v>
      </c>
    </row>
    <row r="510" spans="1:4" ht="30">
      <c r="A510" s="214">
        <v>34600</v>
      </c>
      <c r="B510" s="227" t="s">
        <v>12546</v>
      </c>
      <c r="C510" s="214" t="s">
        <v>12461</v>
      </c>
      <c r="D510" s="214">
        <v>128.1</v>
      </c>
    </row>
    <row r="511" spans="1:4" ht="30">
      <c r="A511" s="214">
        <v>652</v>
      </c>
      <c r="B511" s="227" t="s">
        <v>12547</v>
      </c>
      <c r="C511" s="214" t="s">
        <v>12461</v>
      </c>
      <c r="D511" s="214">
        <v>196.23</v>
      </c>
    </row>
    <row r="512" spans="1:4" ht="30">
      <c r="A512" s="214">
        <v>651</v>
      </c>
      <c r="B512" s="227" t="s">
        <v>12548</v>
      </c>
      <c r="C512" s="214" t="s">
        <v>12101</v>
      </c>
      <c r="D512" s="214">
        <v>3.73</v>
      </c>
    </row>
    <row r="513" spans="1:4" ht="30">
      <c r="A513" s="214">
        <v>654</v>
      </c>
      <c r="B513" s="227" t="s">
        <v>12549</v>
      </c>
      <c r="C513" s="214" t="s">
        <v>12101</v>
      </c>
      <c r="D513" s="214">
        <v>4.62</v>
      </c>
    </row>
    <row r="514" spans="1:4" ht="30">
      <c r="A514" s="214">
        <v>650</v>
      </c>
      <c r="B514" s="227" t="s">
        <v>12550</v>
      </c>
      <c r="C514" s="214" t="s">
        <v>12101</v>
      </c>
      <c r="D514" s="214">
        <v>2.98</v>
      </c>
    </row>
    <row r="515" spans="1:4" ht="30">
      <c r="A515" s="214">
        <v>718</v>
      </c>
      <c r="B515" s="227" t="s">
        <v>12551</v>
      </c>
      <c r="C515" s="214" t="s">
        <v>12101</v>
      </c>
      <c r="D515" s="214">
        <v>17.77</v>
      </c>
    </row>
    <row r="516" spans="1:4" ht="30">
      <c r="A516" s="214">
        <v>11981</v>
      </c>
      <c r="B516" s="227" t="s">
        <v>12552</v>
      </c>
      <c r="C516" s="214" t="s">
        <v>12101</v>
      </c>
      <c r="D516" s="214">
        <v>17.27</v>
      </c>
    </row>
    <row r="517" spans="1:4" ht="30">
      <c r="A517" s="214">
        <v>34590</v>
      </c>
      <c r="B517" s="227" t="s">
        <v>20111</v>
      </c>
      <c r="C517" s="214" t="s">
        <v>12101</v>
      </c>
      <c r="D517" s="214">
        <v>2.61</v>
      </c>
    </row>
    <row r="518" spans="1:4" ht="30">
      <c r="A518" s="214">
        <v>34586</v>
      </c>
      <c r="B518" s="227" t="s">
        <v>20112</v>
      </c>
      <c r="C518" s="214" t="s">
        <v>12101</v>
      </c>
      <c r="D518" s="214">
        <v>2.19</v>
      </c>
    </row>
    <row r="519" spans="1:4" ht="30">
      <c r="A519" s="214">
        <v>38603</v>
      </c>
      <c r="B519" s="227" t="s">
        <v>20113</v>
      </c>
      <c r="C519" s="214" t="s">
        <v>12101</v>
      </c>
      <c r="D519" s="214">
        <v>2.65</v>
      </c>
    </row>
    <row r="520" spans="1:4" ht="30">
      <c r="A520" s="214">
        <v>34588</v>
      </c>
      <c r="B520" s="227" t="s">
        <v>20114</v>
      </c>
      <c r="C520" s="214" t="s">
        <v>12101</v>
      </c>
      <c r="D520" s="214">
        <v>2.86</v>
      </c>
    </row>
    <row r="521" spans="1:4" ht="30">
      <c r="A521" s="214">
        <v>34591</v>
      </c>
      <c r="B521" s="227" t="s">
        <v>20115</v>
      </c>
      <c r="C521" s="214" t="s">
        <v>12101</v>
      </c>
      <c r="D521" s="214">
        <v>3.54</v>
      </c>
    </row>
    <row r="522" spans="1:4" ht="45">
      <c r="A522" s="214">
        <v>40517</v>
      </c>
      <c r="B522" s="227" t="s">
        <v>20116</v>
      </c>
      <c r="C522" s="214" t="s">
        <v>12461</v>
      </c>
      <c r="D522" s="214">
        <v>67.069999999999993</v>
      </c>
    </row>
    <row r="523" spans="1:4" ht="60">
      <c r="A523" s="214">
        <v>40515</v>
      </c>
      <c r="B523" s="227" t="s">
        <v>20117</v>
      </c>
      <c r="C523" s="214" t="s">
        <v>12461</v>
      </c>
      <c r="D523" s="214">
        <v>150.91999999999999</v>
      </c>
    </row>
    <row r="524" spans="1:4" ht="45">
      <c r="A524" s="214">
        <v>40524</v>
      </c>
      <c r="B524" s="227" t="s">
        <v>20118</v>
      </c>
      <c r="C524" s="214" t="s">
        <v>12461</v>
      </c>
      <c r="D524" s="214">
        <v>94.32</v>
      </c>
    </row>
    <row r="525" spans="1:4" ht="45">
      <c r="A525" s="214">
        <v>40529</v>
      </c>
      <c r="B525" s="227" t="s">
        <v>20119</v>
      </c>
      <c r="C525" s="214" t="s">
        <v>12461</v>
      </c>
      <c r="D525" s="214">
        <v>96.42</v>
      </c>
    </row>
    <row r="526" spans="1:4" ht="45">
      <c r="A526" s="214">
        <v>36156</v>
      </c>
      <c r="B526" s="227" t="s">
        <v>20120</v>
      </c>
      <c r="C526" s="214" t="s">
        <v>12461</v>
      </c>
      <c r="D526" s="214">
        <v>73.36</v>
      </c>
    </row>
    <row r="527" spans="1:4" ht="45">
      <c r="A527" s="214">
        <v>36155</v>
      </c>
      <c r="B527" s="227" t="s">
        <v>20121</v>
      </c>
      <c r="C527" s="214" t="s">
        <v>12461</v>
      </c>
      <c r="D527" s="214">
        <v>63.33</v>
      </c>
    </row>
    <row r="528" spans="1:4" ht="45">
      <c r="A528" s="214">
        <v>36154</v>
      </c>
      <c r="B528" s="227" t="s">
        <v>20122</v>
      </c>
      <c r="C528" s="214" t="s">
        <v>12461</v>
      </c>
      <c r="D528" s="214">
        <v>88.03</v>
      </c>
    </row>
    <row r="529" spans="1:4" ht="45">
      <c r="A529" s="214">
        <v>36170</v>
      </c>
      <c r="B529" s="227" t="s">
        <v>20123</v>
      </c>
      <c r="C529" s="214" t="s">
        <v>12461</v>
      </c>
      <c r="D529" s="214">
        <v>80</v>
      </c>
    </row>
    <row r="530" spans="1:4" ht="30">
      <c r="A530" s="214">
        <v>695</v>
      </c>
      <c r="B530" s="227" t="s">
        <v>20124</v>
      </c>
      <c r="C530" s="214" t="s">
        <v>12461</v>
      </c>
      <c r="D530" s="214">
        <v>64.66</v>
      </c>
    </row>
    <row r="531" spans="1:4" ht="45">
      <c r="A531" s="214">
        <v>679</v>
      </c>
      <c r="B531" s="227" t="s">
        <v>20125</v>
      </c>
      <c r="C531" s="214" t="s">
        <v>12461</v>
      </c>
      <c r="D531" s="214">
        <v>96.42</v>
      </c>
    </row>
    <row r="532" spans="1:4" ht="45">
      <c r="A532" s="214">
        <v>711</v>
      </c>
      <c r="B532" s="227" t="s">
        <v>20126</v>
      </c>
      <c r="C532" s="214" t="s">
        <v>12461</v>
      </c>
      <c r="D532" s="214">
        <v>63.78</v>
      </c>
    </row>
    <row r="533" spans="1:4" ht="45">
      <c r="A533" s="214">
        <v>712</v>
      </c>
      <c r="B533" s="227" t="s">
        <v>20127</v>
      </c>
      <c r="C533" s="214" t="s">
        <v>12461</v>
      </c>
      <c r="D533" s="214">
        <v>80.34</v>
      </c>
    </row>
    <row r="534" spans="1:4" ht="30">
      <c r="A534" s="214">
        <v>12614</v>
      </c>
      <c r="B534" s="227" t="s">
        <v>20128</v>
      </c>
      <c r="C534" s="214" t="s">
        <v>12101</v>
      </c>
      <c r="D534" s="214">
        <v>48.77</v>
      </c>
    </row>
    <row r="535" spans="1:4" ht="30">
      <c r="A535" s="214">
        <v>6140</v>
      </c>
      <c r="B535" s="227" t="s">
        <v>20129</v>
      </c>
      <c r="C535" s="214" t="s">
        <v>12101</v>
      </c>
      <c r="D535" s="214">
        <v>4.5999999999999996</v>
      </c>
    </row>
    <row r="536" spans="1:4">
      <c r="A536" s="214">
        <v>38399</v>
      </c>
      <c r="B536" s="227" t="s">
        <v>12553</v>
      </c>
      <c r="C536" s="214" t="s">
        <v>12101</v>
      </c>
      <c r="D536" s="214">
        <v>265.67</v>
      </c>
    </row>
    <row r="537" spans="1:4" ht="60">
      <c r="A537" s="214">
        <v>735</v>
      </c>
      <c r="B537" s="227" t="s">
        <v>12554</v>
      </c>
      <c r="C537" s="214" t="s">
        <v>12101</v>
      </c>
      <c r="D537" s="232">
        <v>3795.03</v>
      </c>
    </row>
    <row r="538" spans="1:4" ht="45">
      <c r="A538" s="214">
        <v>736</v>
      </c>
      <c r="B538" s="227" t="s">
        <v>12555</v>
      </c>
      <c r="C538" s="214" t="s">
        <v>12101</v>
      </c>
      <c r="D538" s="232">
        <v>3190.93</v>
      </c>
    </row>
    <row r="539" spans="1:4" ht="45">
      <c r="A539" s="214">
        <v>729</v>
      </c>
      <c r="B539" s="227" t="s">
        <v>12556</v>
      </c>
      <c r="C539" s="214" t="s">
        <v>12101</v>
      </c>
      <c r="D539" s="232">
        <v>1300.3399999999999</v>
      </c>
    </row>
    <row r="540" spans="1:4" ht="45">
      <c r="A540" s="214">
        <v>39925</v>
      </c>
      <c r="B540" s="227" t="s">
        <v>12557</v>
      </c>
      <c r="C540" s="214" t="s">
        <v>12101</v>
      </c>
      <c r="D540" s="232">
        <v>18789.79</v>
      </c>
    </row>
    <row r="541" spans="1:4" ht="45">
      <c r="A541" s="214">
        <v>731</v>
      </c>
      <c r="B541" s="227" t="s">
        <v>12558</v>
      </c>
      <c r="C541" s="214" t="s">
        <v>12101</v>
      </c>
      <c r="D541" s="232">
        <v>1265.55</v>
      </c>
    </row>
    <row r="542" spans="1:4" ht="60">
      <c r="A542" s="214">
        <v>10575</v>
      </c>
      <c r="B542" s="227" t="s">
        <v>12559</v>
      </c>
      <c r="C542" s="214" t="s">
        <v>12101</v>
      </c>
      <c r="D542" s="232">
        <v>1974.99</v>
      </c>
    </row>
    <row r="543" spans="1:4" ht="45">
      <c r="A543" s="214">
        <v>733</v>
      </c>
      <c r="B543" s="227" t="s">
        <v>12560</v>
      </c>
      <c r="C543" s="214" t="s">
        <v>12101</v>
      </c>
      <c r="D543" s="232">
        <v>2162.37</v>
      </c>
    </row>
    <row r="544" spans="1:4" ht="45">
      <c r="A544" s="214">
        <v>732</v>
      </c>
      <c r="B544" s="227" t="s">
        <v>12561</v>
      </c>
      <c r="C544" s="214" t="s">
        <v>12101</v>
      </c>
      <c r="D544" s="232">
        <v>2133.3000000000002</v>
      </c>
    </row>
    <row r="545" spans="1:4" ht="45">
      <c r="A545" s="214">
        <v>737</v>
      </c>
      <c r="B545" s="227" t="s">
        <v>12562</v>
      </c>
      <c r="C545" s="214" t="s">
        <v>12101</v>
      </c>
      <c r="D545" s="232">
        <v>11962.92</v>
      </c>
    </row>
    <row r="546" spans="1:4" ht="45">
      <c r="A546" s="214">
        <v>738</v>
      </c>
      <c r="B546" s="227" t="s">
        <v>12563</v>
      </c>
      <c r="C546" s="214" t="s">
        <v>12101</v>
      </c>
      <c r="D546" s="232">
        <v>5547.12</v>
      </c>
    </row>
    <row r="547" spans="1:4" ht="45">
      <c r="A547" s="214">
        <v>740</v>
      </c>
      <c r="B547" s="227" t="s">
        <v>12564</v>
      </c>
      <c r="C547" s="214" t="s">
        <v>12101</v>
      </c>
      <c r="D547" s="232">
        <v>11253.96</v>
      </c>
    </row>
    <row r="548" spans="1:4" ht="45">
      <c r="A548" s="214">
        <v>734</v>
      </c>
      <c r="B548" s="227" t="s">
        <v>12565</v>
      </c>
      <c r="C548" s="214" t="s">
        <v>12101</v>
      </c>
      <c r="D548" s="232">
        <v>2286.89</v>
      </c>
    </row>
    <row r="549" spans="1:4" ht="30">
      <c r="A549" s="214">
        <v>39008</v>
      </c>
      <c r="B549" s="227" t="s">
        <v>12566</v>
      </c>
      <c r="C549" s="214" t="s">
        <v>12101</v>
      </c>
      <c r="D549" s="232">
        <v>60342.01</v>
      </c>
    </row>
    <row r="550" spans="1:4" ht="30">
      <c r="A550" s="214">
        <v>39009</v>
      </c>
      <c r="B550" s="227" t="s">
        <v>12567</v>
      </c>
      <c r="C550" s="214" t="s">
        <v>12101</v>
      </c>
      <c r="D550" s="232">
        <v>64648.98</v>
      </c>
    </row>
    <row r="551" spans="1:4" ht="60">
      <c r="A551" s="214">
        <v>10587</v>
      </c>
      <c r="B551" s="227" t="s">
        <v>12568</v>
      </c>
      <c r="C551" s="214" t="s">
        <v>12101</v>
      </c>
      <c r="D551" s="232">
        <v>3371.03</v>
      </c>
    </row>
    <row r="552" spans="1:4" ht="60">
      <c r="A552" s="214">
        <v>759</v>
      </c>
      <c r="B552" s="227" t="s">
        <v>12569</v>
      </c>
      <c r="C552" s="214" t="s">
        <v>12101</v>
      </c>
      <c r="D552" s="232">
        <v>4846.87</v>
      </c>
    </row>
    <row r="553" spans="1:4" ht="60">
      <c r="A553" s="214">
        <v>761</v>
      </c>
      <c r="B553" s="227" t="s">
        <v>12570</v>
      </c>
      <c r="C553" s="214" t="s">
        <v>12101</v>
      </c>
      <c r="D553" s="232">
        <v>8215.86</v>
      </c>
    </row>
    <row r="554" spans="1:4" ht="60">
      <c r="A554" s="214">
        <v>750</v>
      </c>
      <c r="B554" s="227" t="s">
        <v>12571</v>
      </c>
      <c r="C554" s="214" t="s">
        <v>12101</v>
      </c>
      <c r="D554" s="232">
        <v>7800.3</v>
      </c>
    </row>
    <row r="555" spans="1:4" ht="60">
      <c r="A555" s="214">
        <v>755</v>
      </c>
      <c r="B555" s="227" t="s">
        <v>12572</v>
      </c>
      <c r="C555" s="214" t="s">
        <v>12101</v>
      </c>
      <c r="D555" s="232">
        <v>32008.66</v>
      </c>
    </row>
    <row r="556" spans="1:4" ht="60">
      <c r="A556" s="214">
        <v>749</v>
      </c>
      <c r="B556" s="227" t="s">
        <v>12573</v>
      </c>
      <c r="C556" s="214" t="s">
        <v>12101</v>
      </c>
      <c r="D556" s="232">
        <v>11772.19</v>
      </c>
    </row>
    <row r="557" spans="1:4" ht="60">
      <c r="A557" s="214">
        <v>756</v>
      </c>
      <c r="B557" s="227" t="s">
        <v>12574</v>
      </c>
      <c r="C557" s="214" t="s">
        <v>12101</v>
      </c>
      <c r="D557" s="232">
        <v>34909.730000000003</v>
      </c>
    </row>
    <row r="558" spans="1:4" ht="45">
      <c r="A558" s="214">
        <v>757</v>
      </c>
      <c r="B558" s="227" t="s">
        <v>12575</v>
      </c>
      <c r="C558" s="214" t="s">
        <v>12101</v>
      </c>
      <c r="D558" s="232">
        <v>15851.25</v>
      </c>
    </row>
    <row r="559" spans="1:4" ht="45">
      <c r="A559" s="214">
        <v>10588</v>
      </c>
      <c r="B559" s="227" t="s">
        <v>12576</v>
      </c>
      <c r="C559" s="214" t="s">
        <v>12101</v>
      </c>
      <c r="D559" s="232">
        <v>3499.55</v>
      </c>
    </row>
    <row r="560" spans="1:4" ht="45">
      <c r="A560" s="214">
        <v>10592</v>
      </c>
      <c r="B560" s="227" t="s">
        <v>12577</v>
      </c>
      <c r="C560" s="214" t="s">
        <v>12101</v>
      </c>
      <c r="D560" s="232">
        <v>4227</v>
      </c>
    </row>
    <row r="561" spans="1:4" ht="60">
      <c r="A561" s="214">
        <v>10589</v>
      </c>
      <c r="B561" s="227" t="s">
        <v>12578</v>
      </c>
      <c r="C561" s="214" t="s">
        <v>12101</v>
      </c>
      <c r="D561" s="232">
        <v>5678.71</v>
      </c>
    </row>
    <row r="562" spans="1:4" ht="45">
      <c r="A562" s="214">
        <v>760</v>
      </c>
      <c r="B562" s="227" t="s">
        <v>12579</v>
      </c>
      <c r="C562" s="214" t="s">
        <v>12101</v>
      </c>
      <c r="D562" s="232">
        <v>31702.5</v>
      </c>
    </row>
    <row r="563" spans="1:4" ht="60">
      <c r="A563" s="214">
        <v>751</v>
      </c>
      <c r="B563" s="227" t="s">
        <v>12580</v>
      </c>
      <c r="C563" s="214" t="s">
        <v>12101</v>
      </c>
      <c r="D563" s="232">
        <v>4993.1400000000003</v>
      </c>
    </row>
    <row r="564" spans="1:4" ht="60">
      <c r="A564" s="214">
        <v>754</v>
      </c>
      <c r="B564" s="227" t="s">
        <v>12581</v>
      </c>
      <c r="C564" s="214" t="s">
        <v>12101</v>
      </c>
      <c r="D564" s="232">
        <v>7925.62</v>
      </c>
    </row>
    <row r="565" spans="1:4" ht="30">
      <c r="A565" s="214">
        <v>44489</v>
      </c>
      <c r="B565" s="227" t="s">
        <v>12582</v>
      </c>
      <c r="C565" s="214" t="s">
        <v>12101</v>
      </c>
      <c r="D565" s="232">
        <v>323263.94</v>
      </c>
    </row>
    <row r="566" spans="1:4" ht="45">
      <c r="A566" s="214">
        <v>39917</v>
      </c>
      <c r="B566" s="227" t="s">
        <v>12583</v>
      </c>
      <c r="C566" s="214" t="s">
        <v>12101</v>
      </c>
      <c r="D566" s="232">
        <v>92689.68</v>
      </c>
    </row>
    <row r="567" spans="1:4">
      <c r="A567" s="214">
        <v>38167</v>
      </c>
      <c r="B567" s="227" t="s">
        <v>12584</v>
      </c>
      <c r="C567" s="214" t="s">
        <v>12475</v>
      </c>
      <c r="D567" s="214">
        <v>24.52</v>
      </c>
    </row>
    <row r="568" spans="1:4">
      <c r="A568" s="214">
        <v>36145</v>
      </c>
      <c r="B568" s="227" t="s">
        <v>12585</v>
      </c>
      <c r="C568" s="214" t="s">
        <v>12475</v>
      </c>
      <c r="D568" s="214">
        <v>43.2</v>
      </c>
    </row>
    <row r="569" spans="1:4" ht="30">
      <c r="A569" s="214">
        <v>12893</v>
      </c>
      <c r="B569" s="227" t="s">
        <v>12586</v>
      </c>
      <c r="C569" s="214" t="s">
        <v>12475</v>
      </c>
      <c r="D569" s="214">
        <v>72</v>
      </c>
    </row>
    <row r="570" spans="1:4" ht="30">
      <c r="A570" s="214">
        <v>11685</v>
      </c>
      <c r="B570" s="227" t="s">
        <v>12587</v>
      </c>
      <c r="C570" s="214" t="s">
        <v>12101</v>
      </c>
      <c r="D570" s="214">
        <v>29.34</v>
      </c>
    </row>
    <row r="571" spans="1:4" ht="30">
      <c r="A571" s="214">
        <v>11680</v>
      </c>
      <c r="B571" s="227" t="s">
        <v>12588</v>
      </c>
      <c r="C571" s="214" t="s">
        <v>12101</v>
      </c>
      <c r="D571" s="214">
        <v>18.100000000000001</v>
      </c>
    </row>
    <row r="572" spans="1:4" ht="30">
      <c r="A572" s="214">
        <v>11679</v>
      </c>
      <c r="B572" s="227" t="s">
        <v>12589</v>
      </c>
      <c r="C572" s="214" t="s">
        <v>12101</v>
      </c>
      <c r="D572" s="214">
        <v>24.55</v>
      </c>
    </row>
    <row r="573" spans="1:4">
      <c r="A573" s="214">
        <v>2512</v>
      </c>
      <c r="B573" s="227" t="s">
        <v>12590</v>
      </c>
      <c r="C573" s="214" t="s">
        <v>12101</v>
      </c>
      <c r="D573" s="214">
        <v>40.92</v>
      </c>
    </row>
    <row r="574" spans="1:4">
      <c r="A574" s="214">
        <v>4374</v>
      </c>
      <c r="B574" s="227" t="s">
        <v>12591</v>
      </c>
      <c r="C574" s="214" t="s">
        <v>12101</v>
      </c>
      <c r="D574" s="214">
        <v>0.33</v>
      </c>
    </row>
    <row r="575" spans="1:4" ht="45">
      <c r="A575" s="214">
        <v>7568</v>
      </c>
      <c r="B575" s="227" t="s">
        <v>12592</v>
      </c>
      <c r="C575" s="214" t="s">
        <v>12101</v>
      </c>
      <c r="D575" s="214">
        <v>0.55000000000000004</v>
      </c>
    </row>
    <row r="576" spans="1:4" ht="30">
      <c r="A576" s="214">
        <v>7584</v>
      </c>
      <c r="B576" s="227" t="s">
        <v>12593</v>
      </c>
      <c r="C576" s="214" t="s">
        <v>12101</v>
      </c>
      <c r="D576" s="214">
        <v>0.84</v>
      </c>
    </row>
    <row r="577" spans="1:4">
      <c r="A577" s="214">
        <v>11945</v>
      </c>
      <c r="B577" s="227" t="s">
        <v>12594</v>
      </c>
      <c r="C577" s="214" t="s">
        <v>12101</v>
      </c>
      <c r="D577" s="214">
        <v>0.05</v>
      </c>
    </row>
    <row r="578" spans="1:4">
      <c r="A578" s="214">
        <v>11946</v>
      </c>
      <c r="B578" s="227" t="s">
        <v>12595</v>
      </c>
      <c r="C578" s="214" t="s">
        <v>12101</v>
      </c>
      <c r="D578" s="214">
        <v>0.06</v>
      </c>
    </row>
    <row r="579" spans="1:4">
      <c r="A579" s="214">
        <v>4375</v>
      </c>
      <c r="B579" s="227" t="s">
        <v>12596</v>
      </c>
      <c r="C579" s="214" t="s">
        <v>12101</v>
      </c>
      <c r="D579" s="214">
        <v>0.09</v>
      </c>
    </row>
    <row r="580" spans="1:4" ht="45">
      <c r="A580" s="214">
        <v>11950</v>
      </c>
      <c r="B580" s="227" t="s">
        <v>12597</v>
      </c>
      <c r="C580" s="214" t="s">
        <v>12101</v>
      </c>
      <c r="D580" s="214">
        <v>0.18</v>
      </c>
    </row>
    <row r="581" spans="1:4">
      <c r="A581" s="214">
        <v>4376</v>
      </c>
      <c r="B581" s="227" t="s">
        <v>12598</v>
      </c>
      <c r="C581" s="214" t="s">
        <v>12101</v>
      </c>
      <c r="D581" s="214">
        <v>0.17</v>
      </c>
    </row>
    <row r="582" spans="1:4" ht="45">
      <c r="A582" s="214">
        <v>7583</v>
      </c>
      <c r="B582" s="227" t="s">
        <v>12599</v>
      </c>
      <c r="C582" s="214" t="s">
        <v>12101</v>
      </c>
      <c r="D582" s="214">
        <v>0.37</v>
      </c>
    </row>
    <row r="583" spans="1:4" ht="45">
      <c r="A583" s="214">
        <v>4350</v>
      </c>
      <c r="B583" s="227" t="s">
        <v>12600</v>
      </c>
      <c r="C583" s="214" t="s">
        <v>12101</v>
      </c>
      <c r="D583" s="214">
        <v>0.67</v>
      </c>
    </row>
    <row r="584" spans="1:4" ht="30">
      <c r="A584" s="214">
        <v>44400</v>
      </c>
      <c r="B584" s="227" t="s">
        <v>20130</v>
      </c>
      <c r="C584" s="214" t="s">
        <v>12101</v>
      </c>
      <c r="D584" s="214">
        <v>25.7</v>
      </c>
    </row>
    <row r="585" spans="1:4" ht="30">
      <c r="A585" s="214">
        <v>39886</v>
      </c>
      <c r="B585" s="227" t="s">
        <v>12601</v>
      </c>
      <c r="C585" s="214" t="s">
        <v>12101</v>
      </c>
      <c r="D585" s="214">
        <v>5.62</v>
      </c>
    </row>
    <row r="586" spans="1:4" ht="30">
      <c r="A586" s="214">
        <v>39887</v>
      </c>
      <c r="B586" s="227" t="s">
        <v>12602</v>
      </c>
      <c r="C586" s="214" t="s">
        <v>12101</v>
      </c>
      <c r="D586" s="214">
        <v>8.43</v>
      </c>
    </row>
    <row r="587" spans="1:4" ht="30">
      <c r="A587" s="214">
        <v>39888</v>
      </c>
      <c r="B587" s="227" t="s">
        <v>12603</v>
      </c>
      <c r="C587" s="214" t="s">
        <v>12101</v>
      </c>
      <c r="D587" s="214">
        <v>19.27</v>
      </c>
    </row>
    <row r="588" spans="1:4" ht="30">
      <c r="A588" s="214">
        <v>39890</v>
      </c>
      <c r="B588" s="227" t="s">
        <v>12604</v>
      </c>
      <c r="C588" s="214" t="s">
        <v>12101</v>
      </c>
      <c r="D588" s="214">
        <v>32.9</v>
      </c>
    </row>
    <row r="589" spans="1:4" ht="30">
      <c r="A589" s="214">
        <v>39891</v>
      </c>
      <c r="B589" s="227" t="s">
        <v>12605</v>
      </c>
      <c r="C589" s="214" t="s">
        <v>12101</v>
      </c>
      <c r="D589" s="214">
        <v>46.38</v>
      </c>
    </row>
    <row r="590" spans="1:4" ht="30">
      <c r="A590" s="214">
        <v>39892</v>
      </c>
      <c r="B590" s="227" t="s">
        <v>12606</v>
      </c>
      <c r="C590" s="214" t="s">
        <v>12101</v>
      </c>
      <c r="D590" s="214">
        <v>144.59</v>
      </c>
    </row>
    <row r="591" spans="1:4" ht="30">
      <c r="A591" s="214">
        <v>790</v>
      </c>
      <c r="B591" s="227" t="s">
        <v>12607</v>
      </c>
      <c r="C591" s="214" t="s">
        <v>12101</v>
      </c>
      <c r="D591" s="214">
        <v>23.11</v>
      </c>
    </row>
    <row r="592" spans="1:4" ht="30">
      <c r="A592" s="214">
        <v>766</v>
      </c>
      <c r="B592" s="227" t="s">
        <v>12608</v>
      </c>
      <c r="C592" s="214" t="s">
        <v>12101</v>
      </c>
      <c r="D592" s="214">
        <v>23.11</v>
      </c>
    </row>
    <row r="593" spans="1:4" ht="30">
      <c r="A593" s="214">
        <v>791</v>
      </c>
      <c r="B593" s="227" t="s">
        <v>12609</v>
      </c>
      <c r="C593" s="214" t="s">
        <v>12101</v>
      </c>
      <c r="D593" s="214">
        <v>23.11</v>
      </c>
    </row>
    <row r="594" spans="1:4" ht="30">
      <c r="A594" s="214">
        <v>767</v>
      </c>
      <c r="B594" s="227" t="s">
        <v>12610</v>
      </c>
      <c r="C594" s="214" t="s">
        <v>12101</v>
      </c>
      <c r="D594" s="214">
        <v>23.11</v>
      </c>
    </row>
    <row r="595" spans="1:4" ht="30">
      <c r="A595" s="214">
        <v>768</v>
      </c>
      <c r="B595" s="227" t="s">
        <v>12611</v>
      </c>
      <c r="C595" s="214" t="s">
        <v>12101</v>
      </c>
      <c r="D595" s="214">
        <v>18.149999999999999</v>
      </c>
    </row>
    <row r="596" spans="1:4" ht="30">
      <c r="A596" s="214">
        <v>789</v>
      </c>
      <c r="B596" s="227" t="s">
        <v>12612</v>
      </c>
      <c r="C596" s="214" t="s">
        <v>12101</v>
      </c>
      <c r="D596" s="214">
        <v>17.760000000000002</v>
      </c>
    </row>
    <row r="597" spans="1:4" ht="30">
      <c r="A597" s="214">
        <v>769</v>
      </c>
      <c r="B597" s="227" t="s">
        <v>12613</v>
      </c>
      <c r="C597" s="214" t="s">
        <v>12101</v>
      </c>
      <c r="D597" s="214">
        <v>18.149999999999999</v>
      </c>
    </row>
    <row r="598" spans="1:4" ht="30">
      <c r="A598" s="214">
        <v>770</v>
      </c>
      <c r="B598" s="227" t="s">
        <v>12614</v>
      </c>
      <c r="C598" s="214" t="s">
        <v>12101</v>
      </c>
      <c r="D598" s="214">
        <v>6.4</v>
      </c>
    </row>
    <row r="599" spans="1:4" ht="30">
      <c r="A599" s="214">
        <v>12394</v>
      </c>
      <c r="B599" s="227" t="s">
        <v>12615</v>
      </c>
      <c r="C599" s="214" t="s">
        <v>12101</v>
      </c>
      <c r="D599" s="214">
        <v>6.4</v>
      </c>
    </row>
    <row r="600" spans="1:4" ht="30">
      <c r="A600" s="214">
        <v>764</v>
      </c>
      <c r="B600" s="227" t="s">
        <v>12616</v>
      </c>
      <c r="C600" s="214" t="s">
        <v>12101</v>
      </c>
      <c r="D600" s="214">
        <v>11.17</v>
      </c>
    </row>
    <row r="601" spans="1:4" ht="30">
      <c r="A601" s="214">
        <v>765</v>
      </c>
      <c r="B601" s="227" t="s">
        <v>12617</v>
      </c>
      <c r="C601" s="214" t="s">
        <v>12101</v>
      </c>
      <c r="D601" s="214">
        <v>11.17</v>
      </c>
    </row>
    <row r="602" spans="1:4" ht="30">
      <c r="A602" s="214">
        <v>787</v>
      </c>
      <c r="B602" s="227" t="s">
        <v>12618</v>
      </c>
      <c r="C602" s="214" t="s">
        <v>12101</v>
      </c>
      <c r="D602" s="214">
        <v>49.89</v>
      </c>
    </row>
    <row r="603" spans="1:4" ht="30">
      <c r="A603" s="214">
        <v>774</v>
      </c>
      <c r="B603" s="227" t="s">
        <v>12619</v>
      </c>
      <c r="C603" s="214" t="s">
        <v>12101</v>
      </c>
      <c r="D603" s="214">
        <v>49.89</v>
      </c>
    </row>
    <row r="604" spans="1:4" ht="30">
      <c r="A604" s="214">
        <v>773</v>
      </c>
      <c r="B604" s="227" t="s">
        <v>12620</v>
      </c>
      <c r="C604" s="214" t="s">
        <v>12101</v>
      </c>
      <c r="D604" s="214">
        <v>49.89</v>
      </c>
    </row>
    <row r="605" spans="1:4" ht="30">
      <c r="A605" s="214">
        <v>775</v>
      </c>
      <c r="B605" s="227" t="s">
        <v>12621</v>
      </c>
      <c r="C605" s="214" t="s">
        <v>12101</v>
      </c>
      <c r="D605" s="214">
        <v>49.89</v>
      </c>
    </row>
    <row r="606" spans="1:4" ht="30">
      <c r="A606" s="214">
        <v>788</v>
      </c>
      <c r="B606" s="227" t="s">
        <v>12622</v>
      </c>
      <c r="C606" s="214" t="s">
        <v>12101</v>
      </c>
      <c r="D606" s="214">
        <v>31.01</v>
      </c>
    </row>
    <row r="607" spans="1:4" ht="30">
      <c r="A607" s="214">
        <v>772</v>
      </c>
      <c r="B607" s="227" t="s">
        <v>12623</v>
      </c>
      <c r="C607" s="214" t="s">
        <v>12101</v>
      </c>
      <c r="D607" s="214">
        <v>31.01</v>
      </c>
    </row>
    <row r="608" spans="1:4" ht="30">
      <c r="A608" s="214">
        <v>771</v>
      </c>
      <c r="B608" s="227" t="s">
        <v>12624</v>
      </c>
      <c r="C608" s="214" t="s">
        <v>12101</v>
      </c>
      <c r="D608" s="214">
        <v>31.01</v>
      </c>
    </row>
    <row r="609" spans="1:4" ht="30">
      <c r="A609" s="214">
        <v>779</v>
      </c>
      <c r="B609" s="227" t="s">
        <v>12625</v>
      </c>
      <c r="C609" s="214" t="s">
        <v>12101</v>
      </c>
      <c r="D609" s="214">
        <v>7.71</v>
      </c>
    </row>
    <row r="610" spans="1:4" ht="30">
      <c r="A610" s="214">
        <v>776</v>
      </c>
      <c r="B610" s="227" t="s">
        <v>12626</v>
      </c>
      <c r="C610" s="214" t="s">
        <v>12101</v>
      </c>
      <c r="D610" s="214">
        <v>73.55</v>
      </c>
    </row>
    <row r="611" spans="1:4" ht="30">
      <c r="A611" s="214">
        <v>777</v>
      </c>
      <c r="B611" s="227" t="s">
        <v>12627</v>
      </c>
      <c r="C611" s="214" t="s">
        <v>12101</v>
      </c>
      <c r="D611" s="214">
        <v>71.5</v>
      </c>
    </row>
    <row r="612" spans="1:4" ht="30">
      <c r="A612" s="214">
        <v>780</v>
      </c>
      <c r="B612" s="227" t="s">
        <v>12628</v>
      </c>
      <c r="C612" s="214" t="s">
        <v>12101</v>
      </c>
      <c r="D612" s="214">
        <v>71.86</v>
      </c>
    </row>
    <row r="613" spans="1:4" ht="30">
      <c r="A613" s="214">
        <v>778</v>
      </c>
      <c r="B613" s="227" t="s">
        <v>12629</v>
      </c>
      <c r="C613" s="214" t="s">
        <v>12101</v>
      </c>
      <c r="D613" s="214">
        <v>73.55</v>
      </c>
    </row>
    <row r="614" spans="1:4" ht="30">
      <c r="A614" s="214">
        <v>781</v>
      </c>
      <c r="B614" s="227" t="s">
        <v>12630</v>
      </c>
      <c r="C614" s="214" t="s">
        <v>12101</v>
      </c>
      <c r="D614" s="214">
        <v>135.9</v>
      </c>
    </row>
    <row r="615" spans="1:4" ht="30">
      <c r="A615" s="214">
        <v>786</v>
      </c>
      <c r="B615" s="227" t="s">
        <v>12631</v>
      </c>
      <c r="C615" s="214" t="s">
        <v>12101</v>
      </c>
      <c r="D615" s="214">
        <v>135.9</v>
      </c>
    </row>
    <row r="616" spans="1:4" ht="30">
      <c r="A616" s="214">
        <v>782</v>
      </c>
      <c r="B616" s="227" t="s">
        <v>12632</v>
      </c>
      <c r="C616" s="214" t="s">
        <v>12101</v>
      </c>
      <c r="D616" s="214">
        <v>135.9</v>
      </c>
    </row>
    <row r="617" spans="1:4" ht="30">
      <c r="A617" s="214">
        <v>783</v>
      </c>
      <c r="B617" s="227" t="s">
        <v>12633</v>
      </c>
      <c r="C617" s="214" t="s">
        <v>12101</v>
      </c>
      <c r="D617" s="214">
        <v>371.95</v>
      </c>
    </row>
    <row r="618" spans="1:4" ht="30">
      <c r="A618" s="214">
        <v>785</v>
      </c>
      <c r="B618" s="227" t="s">
        <v>12634</v>
      </c>
      <c r="C618" s="214" t="s">
        <v>12101</v>
      </c>
      <c r="D618" s="214">
        <v>393</v>
      </c>
    </row>
    <row r="619" spans="1:4" ht="30">
      <c r="A619" s="214">
        <v>784</v>
      </c>
      <c r="B619" s="227" t="s">
        <v>12635</v>
      </c>
      <c r="C619" s="214" t="s">
        <v>12101</v>
      </c>
      <c r="D619" s="214">
        <v>421.59</v>
      </c>
    </row>
    <row r="620" spans="1:4" ht="30">
      <c r="A620" s="214">
        <v>828</v>
      </c>
      <c r="B620" s="227" t="s">
        <v>12636</v>
      </c>
      <c r="C620" s="214" t="s">
        <v>12101</v>
      </c>
      <c r="D620" s="214">
        <v>0.51</v>
      </c>
    </row>
    <row r="621" spans="1:4" ht="30">
      <c r="A621" s="214">
        <v>829</v>
      </c>
      <c r="B621" s="227" t="s">
        <v>12637</v>
      </c>
      <c r="C621" s="214" t="s">
        <v>12101</v>
      </c>
      <c r="D621" s="214">
        <v>0.83</v>
      </c>
    </row>
    <row r="622" spans="1:4" ht="30">
      <c r="A622" s="214">
        <v>812</v>
      </c>
      <c r="B622" s="227" t="s">
        <v>12638</v>
      </c>
      <c r="C622" s="214" t="s">
        <v>12101</v>
      </c>
      <c r="D622" s="214">
        <v>1.83</v>
      </c>
    </row>
    <row r="623" spans="1:4" ht="30">
      <c r="A623" s="214">
        <v>819</v>
      </c>
      <c r="B623" s="227" t="s">
        <v>12639</v>
      </c>
      <c r="C623" s="214" t="s">
        <v>12101</v>
      </c>
      <c r="D623" s="214">
        <v>3.17</v>
      </c>
    </row>
    <row r="624" spans="1:4" ht="30">
      <c r="A624" s="214">
        <v>818</v>
      </c>
      <c r="B624" s="227" t="s">
        <v>12640</v>
      </c>
      <c r="C624" s="214" t="s">
        <v>12101</v>
      </c>
      <c r="D624" s="214">
        <v>5.93</v>
      </c>
    </row>
    <row r="625" spans="1:4" ht="30">
      <c r="A625" s="214">
        <v>832</v>
      </c>
      <c r="B625" s="227" t="s">
        <v>12641</v>
      </c>
      <c r="C625" s="214" t="s">
        <v>12101</v>
      </c>
      <c r="D625" s="214">
        <v>2.44</v>
      </c>
    </row>
    <row r="626" spans="1:4" ht="30">
      <c r="A626" s="214">
        <v>834</v>
      </c>
      <c r="B626" s="227" t="s">
        <v>12642</v>
      </c>
      <c r="C626" s="214" t="s">
        <v>12101</v>
      </c>
      <c r="D626" s="214">
        <v>3.17</v>
      </c>
    </row>
    <row r="627" spans="1:4" ht="30">
      <c r="A627" s="214">
        <v>813</v>
      </c>
      <c r="B627" s="227" t="s">
        <v>12643</v>
      </c>
      <c r="C627" s="214" t="s">
        <v>12101</v>
      </c>
      <c r="D627" s="214">
        <v>3.69</v>
      </c>
    </row>
    <row r="628" spans="1:4" ht="30">
      <c r="A628" s="214">
        <v>820</v>
      </c>
      <c r="B628" s="227" t="s">
        <v>12644</v>
      </c>
      <c r="C628" s="214" t="s">
        <v>12101</v>
      </c>
      <c r="D628" s="214">
        <v>4.96</v>
      </c>
    </row>
    <row r="629" spans="1:4" ht="30">
      <c r="A629" s="214">
        <v>816</v>
      </c>
      <c r="B629" s="227" t="s">
        <v>12645</v>
      </c>
      <c r="C629" s="214" t="s">
        <v>12101</v>
      </c>
      <c r="D629" s="214">
        <v>8.84</v>
      </c>
    </row>
    <row r="630" spans="1:4" ht="30">
      <c r="A630" s="214">
        <v>814</v>
      </c>
      <c r="B630" s="227" t="s">
        <v>12646</v>
      </c>
      <c r="C630" s="214" t="s">
        <v>12101</v>
      </c>
      <c r="D630" s="214">
        <v>10.99</v>
      </c>
    </row>
    <row r="631" spans="1:4" ht="30">
      <c r="A631" s="214">
        <v>822</v>
      </c>
      <c r="B631" s="227" t="s">
        <v>12647</v>
      </c>
      <c r="C631" s="214" t="s">
        <v>12101</v>
      </c>
      <c r="D631" s="214">
        <v>14.34</v>
      </c>
    </row>
    <row r="632" spans="1:4" ht="30">
      <c r="A632" s="214">
        <v>821</v>
      </c>
      <c r="B632" s="227" t="s">
        <v>12648</v>
      </c>
      <c r="C632" s="214" t="s">
        <v>12101</v>
      </c>
      <c r="D632" s="214">
        <v>16.399999999999999</v>
      </c>
    </row>
    <row r="633" spans="1:4" ht="30">
      <c r="A633" s="214">
        <v>20086</v>
      </c>
      <c r="B633" s="227" t="s">
        <v>12649</v>
      </c>
      <c r="C633" s="214" t="s">
        <v>12101</v>
      </c>
      <c r="D633" s="214">
        <v>2.79</v>
      </c>
    </row>
    <row r="634" spans="1:4" ht="30">
      <c r="A634" s="214">
        <v>39191</v>
      </c>
      <c r="B634" s="227" t="s">
        <v>12650</v>
      </c>
      <c r="C634" s="214" t="s">
        <v>12101</v>
      </c>
      <c r="D634" s="214">
        <v>20.32</v>
      </c>
    </row>
    <row r="635" spans="1:4" ht="30">
      <c r="A635" s="214">
        <v>39190</v>
      </c>
      <c r="B635" s="227" t="s">
        <v>12651</v>
      </c>
      <c r="C635" s="214" t="s">
        <v>12101</v>
      </c>
      <c r="D635" s="214">
        <v>21.23</v>
      </c>
    </row>
    <row r="636" spans="1:4" ht="30">
      <c r="A636" s="214">
        <v>39189</v>
      </c>
      <c r="B636" s="227" t="s">
        <v>12652</v>
      </c>
      <c r="C636" s="214" t="s">
        <v>12101</v>
      </c>
      <c r="D636" s="214">
        <v>22.47</v>
      </c>
    </row>
    <row r="637" spans="1:4" ht="30">
      <c r="A637" s="214">
        <v>39186</v>
      </c>
      <c r="B637" s="227" t="s">
        <v>12653</v>
      </c>
      <c r="C637" s="214" t="s">
        <v>12101</v>
      </c>
      <c r="D637" s="214">
        <v>20.100000000000001</v>
      </c>
    </row>
    <row r="638" spans="1:4" ht="30">
      <c r="A638" s="214">
        <v>39188</v>
      </c>
      <c r="B638" s="227" t="s">
        <v>12654</v>
      </c>
      <c r="C638" s="214" t="s">
        <v>12101</v>
      </c>
      <c r="D638" s="214">
        <v>16.54</v>
      </c>
    </row>
    <row r="639" spans="1:4" ht="30">
      <c r="A639" s="214">
        <v>39187</v>
      </c>
      <c r="B639" s="227" t="s">
        <v>12655</v>
      </c>
      <c r="C639" s="214" t="s">
        <v>12101</v>
      </c>
      <c r="D639" s="214">
        <v>17.329999999999998</v>
      </c>
    </row>
    <row r="640" spans="1:4" ht="30">
      <c r="A640" s="214">
        <v>39184</v>
      </c>
      <c r="B640" s="227" t="s">
        <v>12656</v>
      </c>
      <c r="C640" s="214" t="s">
        <v>12101</v>
      </c>
      <c r="D640" s="214">
        <v>6.52</v>
      </c>
    </row>
    <row r="641" spans="1:4" ht="30">
      <c r="A641" s="214">
        <v>39185</v>
      </c>
      <c r="B641" s="227" t="s">
        <v>12657</v>
      </c>
      <c r="C641" s="214" t="s">
        <v>12101</v>
      </c>
      <c r="D641" s="214">
        <v>5.94</v>
      </c>
    </row>
    <row r="642" spans="1:4" ht="30">
      <c r="A642" s="214">
        <v>39198</v>
      </c>
      <c r="B642" s="227" t="s">
        <v>12658</v>
      </c>
      <c r="C642" s="214" t="s">
        <v>12101</v>
      </c>
      <c r="D642" s="214">
        <v>66.67</v>
      </c>
    </row>
    <row r="643" spans="1:4" ht="30">
      <c r="A643" s="214">
        <v>39197</v>
      </c>
      <c r="B643" s="227" t="s">
        <v>12659</v>
      </c>
      <c r="C643" s="214" t="s">
        <v>12101</v>
      </c>
      <c r="D643" s="214">
        <v>69.64</v>
      </c>
    </row>
    <row r="644" spans="1:4" ht="30">
      <c r="A644" s="214">
        <v>39196</v>
      </c>
      <c r="B644" s="227" t="s">
        <v>12660</v>
      </c>
      <c r="C644" s="214" t="s">
        <v>12101</v>
      </c>
      <c r="D644" s="214">
        <v>71.819999999999993</v>
      </c>
    </row>
    <row r="645" spans="1:4" ht="30">
      <c r="A645" s="214">
        <v>39199</v>
      </c>
      <c r="B645" s="227" t="s">
        <v>12661</v>
      </c>
      <c r="C645" s="214" t="s">
        <v>12101</v>
      </c>
      <c r="D645" s="214">
        <v>64.16</v>
      </c>
    </row>
    <row r="646" spans="1:4" ht="30">
      <c r="A646" s="214">
        <v>39195</v>
      </c>
      <c r="B646" s="227" t="s">
        <v>12662</v>
      </c>
      <c r="C646" s="214" t="s">
        <v>12101</v>
      </c>
      <c r="D646" s="214">
        <v>37.03</v>
      </c>
    </row>
    <row r="647" spans="1:4" ht="30">
      <c r="A647" s="214">
        <v>39194</v>
      </c>
      <c r="B647" s="227" t="s">
        <v>12663</v>
      </c>
      <c r="C647" s="214" t="s">
        <v>12101</v>
      </c>
      <c r="D647" s="214">
        <v>39.630000000000003</v>
      </c>
    </row>
    <row r="648" spans="1:4" ht="30">
      <c r="A648" s="214">
        <v>39193</v>
      </c>
      <c r="B648" s="227" t="s">
        <v>12664</v>
      </c>
      <c r="C648" s="214" t="s">
        <v>12101</v>
      </c>
      <c r="D648" s="214">
        <v>43.43</v>
      </c>
    </row>
    <row r="649" spans="1:4" ht="30">
      <c r="A649" s="214">
        <v>39192</v>
      </c>
      <c r="B649" s="227" t="s">
        <v>12665</v>
      </c>
      <c r="C649" s="214" t="s">
        <v>12101</v>
      </c>
      <c r="D649" s="214">
        <v>45.18</v>
      </c>
    </row>
    <row r="650" spans="1:4" ht="30">
      <c r="A650" s="214">
        <v>39920</v>
      </c>
      <c r="B650" s="227" t="s">
        <v>12666</v>
      </c>
      <c r="C650" s="214" t="s">
        <v>12101</v>
      </c>
      <c r="D650" s="214">
        <v>5.47</v>
      </c>
    </row>
    <row r="651" spans="1:4" ht="30">
      <c r="A651" s="214">
        <v>39201</v>
      </c>
      <c r="B651" s="227" t="s">
        <v>12667</v>
      </c>
      <c r="C651" s="214" t="s">
        <v>12101</v>
      </c>
      <c r="D651" s="214">
        <v>79.7</v>
      </c>
    </row>
    <row r="652" spans="1:4" ht="30">
      <c r="A652" s="214">
        <v>39200</v>
      </c>
      <c r="B652" s="227" t="s">
        <v>12668</v>
      </c>
      <c r="C652" s="214" t="s">
        <v>12101</v>
      </c>
      <c r="D652" s="214">
        <v>80.349999999999994</v>
      </c>
    </row>
    <row r="653" spans="1:4" ht="30">
      <c r="A653" s="214">
        <v>39203</v>
      </c>
      <c r="B653" s="227" t="s">
        <v>12669</v>
      </c>
      <c r="C653" s="214" t="s">
        <v>12101</v>
      </c>
      <c r="D653" s="214">
        <v>64.87</v>
      </c>
    </row>
    <row r="654" spans="1:4" ht="30">
      <c r="A654" s="214">
        <v>39202</v>
      </c>
      <c r="B654" s="227" t="s">
        <v>12670</v>
      </c>
      <c r="C654" s="214" t="s">
        <v>12101</v>
      </c>
      <c r="D654" s="214">
        <v>76.209999999999994</v>
      </c>
    </row>
    <row r="655" spans="1:4" ht="30">
      <c r="A655" s="214">
        <v>39205</v>
      </c>
      <c r="B655" s="227" t="s">
        <v>12671</v>
      </c>
      <c r="C655" s="214" t="s">
        <v>12101</v>
      </c>
      <c r="D655" s="214">
        <v>127.15</v>
      </c>
    </row>
    <row r="656" spans="1:4" ht="30">
      <c r="A656" s="214">
        <v>39204</v>
      </c>
      <c r="B656" s="227" t="s">
        <v>12672</v>
      </c>
      <c r="C656" s="214" t="s">
        <v>12101</v>
      </c>
      <c r="D656" s="214">
        <v>130.22</v>
      </c>
    </row>
    <row r="657" spans="1:4" ht="30">
      <c r="A657" s="214">
        <v>39206</v>
      </c>
      <c r="B657" s="227" t="s">
        <v>12673</v>
      </c>
      <c r="C657" s="214" t="s">
        <v>12101</v>
      </c>
      <c r="D657" s="214">
        <v>123.54</v>
      </c>
    </row>
    <row r="658" spans="1:4">
      <c r="A658" s="214">
        <v>798</v>
      </c>
      <c r="B658" s="227" t="s">
        <v>12674</v>
      </c>
      <c r="C658" s="214" t="s">
        <v>12101</v>
      </c>
      <c r="D658" s="214">
        <v>1.02</v>
      </c>
    </row>
    <row r="659" spans="1:4">
      <c r="A659" s="214">
        <v>797</v>
      </c>
      <c r="B659" s="227" t="s">
        <v>20131</v>
      </c>
      <c r="C659" s="214" t="s">
        <v>12101</v>
      </c>
      <c r="D659" s="214">
        <v>7.42</v>
      </c>
    </row>
    <row r="660" spans="1:4">
      <c r="A660" s="214">
        <v>796</v>
      </c>
      <c r="B660" s="227" t="s">
        <v>20132</v>
      </c>
      <c r="C660" s="214" t="s">
        <v>12101</v>
      </c>
      <c r="D660" s="214">
        <v>6.31</v>
      </c>
    </row>
    <row r="661" spans="1:4">
      <c r="A661" s="214">
        <v>799</v>
      </c>
      <c r="B661" s="227" t="s">
        <v>20133</v>
      </c>
      <c r="C661" s="214" t="s">
        <v>12101</v>
      </c>
      <c r="D661" s="214">
        <v>3.05</v>
      </c>
    </row>
    <row r="662" spans="1:4">
      <c r="A662" s="214">
        <v>792</v>
      </c>
      <c r="B662" s="227" t="s">
        <v>20134</v>
      </c>
      <c r="C662" s="214" t="s">
        <v>12101</v>
      </c>
      <c r="D662" s="214">
        <v>2.95</v>
      </c>
    </row>
    <row r="663" spans="1:4" ht="30">
      <c r="A663" s="214">
        <v>38001</v>
      </c>
      <c r="B663" s="227" t="s">
        <v>12675</v>
      </c>
      <c r="C663" s="214" t="s">
        <v>12101</v>
      </c>
      <c r="D663" s="214">
        <v>0.95</v>
      </c>
    </row>
    <row r="664" spans="1:4" ht="30">
      <c r="A664" s="214">
        <v>38002</v>
      </c>
      <c r="B664" s="227" t="s">
        <v>12676</v>
      </c>
      <c r="C664" s="214" t="s">
        <v>12101</v>
      </c>
      <c r="D664" s="214">
        <v>3.32</v>
      </c>
    </row>
    <row r="665" spans="1:4" ht="30">
      <c r="A665" s="214">
        <v>38003</v>
      </c>
      <c r="B665" s="227" t="s">
        <v>12677</v>
      </c>
      <c r="C665" s="214" t="s">
        <v>12101</v>
      </c>
      <c r="D665" s="214">
        <v>22.66</v>
      </c>
    </row>
    <row r="666" spans="1:4" ht="30">
      <c r="A666" s="214">
        <v>38004</v>
      </c>
      <c r="B666" s="227" t="s">
        <v>12678</v>
      </c>
      <c r="C666" s="214" t="s">
        <v>12101</v>
      </c>
      <c r="D666" s="214">
        <v>26.06</v>
      </c>
    </row>
    <row r="667" spans="1:4" ht="30">
      <c r="A667" s="214">
        <v>44263</v>
      </c>
      <c r="B667" s="227" t="s">
        <v>20135</v>
      </c>
      <c r="C667" s="214" t="s">
        <v>12101</v>
      </c>
      <c r="D667" s="214">
        <v>46.78</v>
      </c>
    </row>
    <row r="668" spans="1:4" ht="30">
      <c r="A668" s="214">
        <v>36327</v>
      </c>
      <c r="B668" s="227" t="s">
        <v>12679</v>
      </c>
      <c r="C668" s="214" t="s">
        <v>12101</v>
      </c>
      <c r="D668" s="214">
        <v>3.75</v>
      </c>
    </row>
    <row r="669" spans="1:4" ht="30">
      <c r="A669" s="214">
        <v>38992</v>
      </c>
      <c r="B669" s="227" t="s">
        <v>12680</v>
      </c>
      <c r="C669" s="214" t="s">
        <v>12101</v>
      </c>
      <c r="D669" s="214">
        <v>4.5599999999999996</v>
      </c>
    </row>
    <row r="670" spans="1:4" ht="30">
      <c r="A670" s="214">
        <v>38993</v>
      </c>
      <c r="B670" s="227" t="s">
        <v>12681</v>
      </c>
      <c r="C670" s="214" t="s">
        <v>12101</v>
      </c>
      <c r="D670" s="214">
        <v>11.85</v>
      </c>
    </row>
    <row r="671" spans="1:4" ht="30">
      <c r="A671" s="214">
        <v>44175</v>
      </c>
      <c r="B671" s="227" t="s">
        <v>20136</v>
      </c>
      <c r="C671" s="214" t="s">
        <v>12101</v>
      </c>
      <c r="D671" s="214">
        <v>20.68</v>
      </c>
    </row>
    <row r="672" spans="1:4" ht="30">
      <c r="A672" s="214">
        <v>44177</v>
      </c>
      <c r="B672" s="227" t="s">
        <v>20137</v>
      </c>
      <c r="C672" s="214" t="s">
        <v>12101</v>
      </c>
      <c r="D672" s="214">
        <v>15.45</v>
      </c>
    </row>
    <row r="673" spans="1:4" ht="30">
      <c r="A673" s="214">
        <v>38418</v>
      </c>
      <c r="B673" s="227" t="s">
        <v>20138</v>
      </c>
      <c r="C673" s="214" t="s">
        <v>12101</v>
      </c>
      <c r="D673" s="214">
        <v>4.79</v>
      </c>
    </row>
    <row r="674" spans="1:4">
      <c r="A674" s="214">
        <v>39178</v>
      </c>
      <c r="B674" s="227" t="s">
        <v>12682</v>
      </c>
      <c r="C674" s="214" t="s">
        <v>12101</v>
      </c>
      <c r="D674" s="214">
        <v>2.2000000000000002</v>
      </c>
    </row>
    <row r="675" spans="1:4">
      <c r="A675" s="214">
        <v>39177</v>
      </c>
      <c r="B675" s="227" t="s">
        <v>12683</v>
      </c>
      <c r="C675" s="214" t="s">
        <v>12101</v>
      </c>
      <c r="D675" s="214">
        <v>1.99</v>
      </c>
    </row>
    <row r="676" spans="1:4">
      <c r="A676" s="214">
        <v>39174</v>
      </c>
      <c r="B676" s="227" t="s">
        <v>12684</v>
      </c>
      <c r="C676" s="214" t="s">
        <v>12101</v>
      </c>
      <c r="D676" s="214">
        <v>0.99</v>
      </c>
    </row>
    <row r="677" spans="1:4">
      <c r="A677" s="214">
        <v>39176</v>
      </c>
      <c r="B677" s="227" t="s">
        <v>12685</v>
      </c>
      <c r="C677" s="214" t="s">
        <v>12101</v>
      </c>
      <c r="D677" s="214">
        <v>1.3</v>
      </c>
    </row>
    <row r="678" spans="1:4">
      <c r="A678" s="214">
        <v>39180</v>
      </c>
      <c r="B678" s="227" t="s">
        <v>12686</v>
      </c>
      <c r="C678" s="214" t="s">
        <v>12101</v>
      </c>
      <c r="D678" s="214">
        <v>5.97</v>
      </c>
    </row>
    <row r="679" spans="1:4">
      <c r="A679" s="214">
        <v>39179</v>
      </c>
      <c r="B679" s="227" t="s">
        <v>12687</v>
      </c>
      <c r="C679" s="214" t="s">
        <v>12101</v>
      </c>
      <c r="D679" s="214">
        <v>5.28</v>
      </c>
    </row>
    <row r="680" spans="1:4">
      <c r="A680" s="214">
        <v>39175</v>
      </c>
      <c r="B680" s="227" t="s">
        <v>12688</v>
      </c>
      <c r="C680" s="214" t="s">
        <v>12101</v>
      </c>
      <c r="D680" s="214">
        <v>1.21</v>
      </c>
    </row>
    <row r="681" spans="1:4">
      <c r="A681" s="214">
        <v>39217</v>
      </c>
      <c r="B681" s="227" t="s">
        <v>12689</v>
      </c>
      <c r="C681" s="214" t="s">
        <v>12101</v>
      </c>
      <c r="D681" s="214">
        <v>0.93</v>
      </c>
    </row>
    <row r="682" spans="1:4">
      <c r="A682" s="214">
        <v>39181</v>
      </c>
      <c r="B682" s="227" t="s">
        <v>12690</v>
      </c>
      <c r="C682" s="214" t="s">
        <v>12101</v>
      </c>
      <c r="D682" s="214">
        <v>8</v>
      </c>
    </row>
    <row r="683" spans="1:4">
      <c r="A683" s="214">
        <v>39182</v>
      </c>
      <c r="B683" s="227" t="s">
        <v>12691</v>
      </c>
      <c r="C683" s="214" t="s">
        <v>12101</v>
      </c>
      <c r="D683" s="214">
        <v>11.25</v>
      </c>
    </row>
    <row r="684" spans="1:4" ht="45">
      <c r="A684" s="214">
        <v>12616</v>
      </c>
      <c r="B684" s="227" t="s">
        <v>20139</v>
      </c>
      <c r="C684" s="214" t="s">
        <v>12101</v>
      </c>
      <c r="D684" s="214">
        <v>14.79</v>
      </c>
    </row>
    <row r="685" spans="1:4" ht="60">
      <c r="A685" s="214">
        <v>1049</v>
      </c>
      <c r="B685" s="227" t="s">
        <v>12692</v>
      </c>
      <c r="C685" s="214" t="s">
        <v>12101</v>
      </c>
      <c r="D685" s="214">
        <v>9.42</v>
      </c>
    </row>
    <row r="686" spans="1:4" ht="60">
      <c r="A686" s="214">
        <v>1099</v>
      </c>
      <c r="B686" s="227" t="s">
        <v>12693</v>
      </c>
      <c r="C686" s="214" t="s">
        <v>12101</v>
      </c>
      <c r="D686" s="214">
        <v>7.21</v>
      </c>
    </row>
    <row r="687" spans="1:4" ht="45">
      <c r="A687" s="214">
        <v>39678</v>
      </c>
      <c r="B687" s="227" t="s">
        <v>12694</v>
      </c>
      <c r="C687" s="214" t="s">
        <v>12101</v>
      </c>
      <c r="D687" s="214">
        <v>2.9</v>
      </c>
    </row>
    <row r="688" spans="1:4" ht="45">
      <c r="A688" s="214">
        <v>1050</v>
      </c>
      <c r="B688" s="227" t="s">
        <v>12695</v>
      </c>
      <c r="C688" s="214" t="s">
        <v>12101</v>
      </c>
      <c r="D688" s="214">
        <v>4.93</v>
      </c>
    </row>
    <row r="689" spans="1:4" ht="60">
      <c r="A689" s="214">
        <v>1101</v>
      </c>
      <c r="B689" s="227" t="s">
        <v>12696</v>
      </c>
      <c r="C689" s="214" t="s">
        <v>12101</v>
      </c>
      <c r="D689" s="214">
        <v>31.07</v>
      </c>
    </row>
    <row r="690" spans="1:4" ht="45">
      <c r="A690" s="214">
        <v>1100</v>
      </c>
      <c r="B690" s="227" t="s">
        <v>12697</v>
      </c>
      <c r="C690" s="214" t="s">
        <v>12101</v>
      </c>
      <c r="D690" s="214">
        <v>16.03</v>
      </c>
    </row>
    <row r="691" spans="1:4" ht="60">
      <c r="A691" s="214">
        <v>39679</v>
      </c>
      <c r="B691" s="227" t="s">
        <v>12698</v>
      </c>
      <c r="C691" s="214" t="s">
        <v>12101</v>
      </c>
      <c r="D691" s="214">
        <v>61.92</v>
      </c>
    </row>
    <row r="692" spans="1:4" ht="45">
      <c r="A692" s="214">
        <v>1098</v>
      </c>
      <c r="B692" s="227" t="s">
        <v>12699</v>
      </c>
      <c r="C692" s="214" t="s">
        <v>12101</v>
      </c>
      <c r="D692" s="214">
        <v>3.84</v>
      </c>
    </row>
    <row r="693" spans="1:4" ht="45">
      <c r="A693" s="214">
        <v>1102</v>
      </c>
      <c r="B693" s="227" t="s">
        <v>12700</v>
      </c>
      <c r="C693" s="214" t="s">
        <v>12101</v>
      </c>
      <c r="D693" s="214">
        <v>46.33</v>
      </c>
    </row>
    <row r="694" spans="1:4" ht="45">
      <c r="A694" s="214">
        <v>1051</v>
      </c>
      <c r="B694" s="227" t="s">
        <v>12701</v>
      </c>
      <c r="C694" s="214" t="s">
        <v>12101</v>
      </c>
      <c r="D694" s="214">
        <v>67.34</v>
      </c>
    </row>
    <row r="695" spans="1:4">
      <c r="A695" s="214">
        <v>37399</v>
      </c>
      <c r="B695" s="227" t="s">
        <v>12702</v>
      </c>
      <c r="C695" s="214" t="s">
        <v>12101</v>
      </c>
      <c r="D695" s="214">
        <v>31.85</v>
      </c>
    </row>
    <row r="696" spans="1:4">
      <c r="A696" s="214">
        <v>43834</v>
      </c>
      <c r="B696" s="227" t="s">
        <v>20140</v>
      </c>
      <c r="C696" s="214" t="s">
        <v>12144</v>
      </c>
      <c r="D696" s="214">
        <v>21.05</v>
      </c>
    </row>
    <row r="697" spans="1:4">
      <c r="A697" s="214">
        <v>43835</v>
      </c>
      <c r="B697" s="227" t="s">
        <v>20141</v>
      </c>
      <c r="C697" s="214" t="s">
        <v>12144</v>
      </c>
      <c r="D697" s="214">
        <v>1.88</v>
      </c>
    </row>
    <row r="698" spans="1:4">
      <c r="A698" s="214">
        <v>43833</v>
      </c>
      <c r="B698" s="227" t="s">
        <v>20142</v>
      </c>
      <c r="C698" s="214" t="s">
        <v>12144</v>
      </c>
      <c r="D698" s="214">
        <v>1.96</v>
      </c>
    </row>
    <row r="699" spans="1:4" ht="30">
      <c r="A699" s="214">
        <v>41955</v>
      </c>
      <c r="B699" s="227" t="s">
        <v>12703</v>
      </c>
      <c r="C699" s="214" t="s">
        <v>12148</v>
      </c>
      <c r="D699" s="214">
        <v>55.22</v>
      </c>
    </row>
    <row r="700" spans="1:4" ht="30">
      <c r="A700" s="214">
        <v>41953</v>
      </c>
      <c r="B700" s="227" t="s">
        <v>12704</v>
      </c>
      <c r="C700" s="214" t="s">
        <v>12148</v>
      </c>
      <c r="D700" s="214">
        <v>52.7</v>
      </c>
    </row>
    <row r="701" spans="1:4" ht="30">
      <c r="A701" s="214">
        <v>41954</v>
      </c>
      <c r="B701" s="227" t="s">
        <v>12705</v>
      </c>
      <c r="C701" s="214" t="s">
        <v>12148</v>
      </c>
      <c r="D701" s="214">
        <v>52.2</v>
      </c>
    </row>
    <row r="702" spans="1:4">
      <c r="A702" s="214">
        <v>25004</v>
      </c>
      <c r="B702" s="227" t="s">
        <v>12706</v>
      </c>
      <c r="C702" s="214" t="s">
        <v>12148</v>
      </c>
      <c r="D702" s="214">
        <v>38.340000000000003</v>
      </c>
    </row>
    <row r="703" spans="1:4">
      <c r="A703" s="214">
        <v>25002</v>
      </c>
      <c r="B703" s="227" t="s">
        <v>12707</v>
      </c>
      <c r="C703" s="214" t="s">
        <v>12148</v>
      </c>
      <c r="D703" s="214">
        <v>38.340000000000003</v>
      </c>
    </row>
    <row r="704" spans="1:4">
      <c r="A704" s="214">
        <v>37409</v>
      </c>
      <c r="B704" s="227" t="s">
        <v>12708</v>
      </c>
      <c r="C704" s="214" t="s">
        <v>12148</v>
      </c>
      <c r="D704" s="214">
        <v>38.340000000000003</v>
      </c>
    </row>
    <row r="705" spans="1:4">
      <c r="A705" s="214">
        <v>841</v>
      </c>
      <c r="B705" s="227" t="s">
        <v>12709</v>
      </c>
      <c r="C705" s="214" t="s">
        <v>12148</v>
      </c>
      <c r="D705" s="214">
        <v>38.81</v>
      </c>
    </row>
    <row r="706" spans="1:4">
      <c r="A706" s="214">
        <v>25005</v>
      </c>
      <c r="B706" s="227" t="s">
        <v>12710</v>
      </c>
      <c r="C706" s="214" t="s">
        <v>12148</v>
      </c>
      <c r="D706" s="214">
        <v>42.07</v>
      </c>
    </row>
    <row r="707" spans="1:4">
      <c r="A707" s="214">
        <v>25003</v>
      </c>
      <c r="B707" s="227" t="s">
        <v>12711</v>
      </c>
      <c r="C707" s="214" t="s">
        <v>12148</v>
      </c>
      <c r="D707" s="214">
        <v>42.7</v>
      </c>
    </row>
    <row r="708" spans="1:4">
      <c r="A708" s="214">
        <v>37410</v>
      </c>
      <c r="B708" s="227" t="s">
        <v>12712</v>
      </c>
      <c r="C708" s="214" t="s">
        <v>12148</v>
      </c>
      <c r="D708" s="214">
        <v>42.07</v>
      </c>
    </row>
    <row r="709" spans="1:4">
      <c r="A709" s="214">
        <v>842</v>
      </c>
      <c r="B709" s="227" t="s">
        <v>12713</v>
      </c>
      <c r="C709" s="214" t="s">
        <v>12148</v>
      </c>
      <c r="D709" s="214">
        <v>42.67</v>
      </c>
    </row>
    <row r="710" spans="1:4" ht="30">
      <c r="A710" s="214">
        <v>44391</v>
      </c>
      <c r="B710" s="227" t="s">
        <v>17222</v>
      </c>
      <c r="C710" s="214" t="s">
        <v>12144</v>
      </c>
      <c r="D710" s="214">
        <v>90.92</v>
      </c>
    </row>
    <row r="711" spans="1:4" ht="30">
      <c r="A711" s="214">
        <v>44388</v>
      </c>
      <c r="B711" s="227" t="s">
        <v>17223</v>
      </c>
      <c r="C711" s="214" t="s">
        <v>12144</v>
      </c>
      <c r="D711" s="214">
        <v>1.97</v>
      </c>
    </row>
    <row r="712" spans="1:4" ht="30">
      <c r="A712" s="214">
        <v>44392</v>
      </c>
      <c r="B712" s="227" t="s">
        <v>17224</v>
      </c>
      <c r="C712" s="214" t="s">
        <v>12144</v>
      </c>
      <c r="D712" s="214">
        <v>181.03</v>
      </c>
    </row>
    <row r="713" spans="1:4" ht="30">
      <c r="A713" s="214">
        <v>44390</v>
      </c>
      <c r="B713" s="227" t="s">
        <v>17225</v>
      </c>
      <c r="C713" s="214" t="s">
        <v>12144</v>
      </c>
      <c r="D713" s="214">
        <v>38.36</v>
      </c>
    </row>
    <row r="714" spans="1:4" ht="30">
      <c r="A714" s="214">
        <v>44389</v>
      </c>
      <c r="B714" s="227" t="s">
        <v>17226</v>
      </c>
      <c r="C714" s="214" t="s">
        <v>12144</v>
      </c>
      <c r="D714" s="214">
        <v>4.53</v>
      </c>
    </row>
    <row r="715" spans="1:4">
      <c r="A715" s="214">
        <v>862</v>
      </c>
      <c r="B715" s="227" t="s">
        <v>12714</v>
      </c>
      <c r="C715" s="214" t="s">
        <v>12144</v>
      </c>
      <c r="D715" s="214">
        <v>8.2899999999999991</v>
      </c>
    </row>
    <row r="716" spans="1:4">
      <c r="A716" s="214">
        <v>866</v>
      </c>
      <c r="B716" s="227" t="s">
        <v>12715</v>
      </c>
      <c r="C716" s="214" t="s">
        <v>12144</v>
      </c>
      <c r="D716" s="214">
        <v>105.41</v>
      </c>
    </row>
    <row r="717" spans="1:4">
      <c r="A717" s="214">
        <v>892</v>
      </c>
      <c r="B717" s="227" t="s">
        <v>12716</v>
      </c>
      <c r="C717" s="214" t="s">
        <v>12144</v>
      </c>
      <c r="D717" s="214">
        <v>127.6</v>
      </c>
    </row>
    <row r="718" spans="1:4">
      <c r="A718" s="214">
        <v>857</v>
      </c>
      <c r="B718" s="227" t="s">
        <v>12717</v>
      </c>
      <c r="C718" s="214" t="s">
        <v>12144</v>
      </c>
      <c r="D718" s="214">
        <v>13.87</v>
      </c>
    </row>
    <row r="719" spans="1:4">
      <c r="A719" s="214">
        <v>37404</v>
      </c>
      <c r="B719" s="227" t="s">
        <v>12718</v>
      </c>
      <c r="C719" s="214" t="s">
        <v>12144</v>
      </c>
      <c r="D719" s="214">
        <v>147.63</v>
      </c>
    </row>
    <row r="720" spans="1:4">
      <c r="A720" s="214">
        <v>868</v>
      </c>
      <c r="B720" s="227" t="s">
        <v>12719</v>
      </c>
      <c r="C720" s="214" t="s">
        <v>12144</v>
      </c>
      <c r="D720" s="214">
        <v>19.78</v>
      </c>
    </row>
    <row r="721" spans="1:4">
      <c r="A721" s="214">
        <v>863</v>
      </c>
      <c r="B721" s="227" t="s">
        <v>12720</v>
      </c>
      <c r="C721" s="214" t="s">
        <v>12144</v>
      </c>
      <c r="D721" s="214">
        <v>29.13</v>
      </c>
    </row>
    <row r="722" spans="1:4">
      <c r="A722" s="214">
        <v>867</v>
      </c>
      <c r="B722" s="227" t="s">
        <v>12721</v>
      </c>
      <c r="C722" s="214" t="s">
        <v>12144</v>
      </c>
      <c r="D722" s="214">
        <v>41.49</v>
      </c>
    </row>
    <row r="723" spans="1:4">
      <c r="A723" s="214">
        <v>864</v>
      </c>
      <c r="B723" s="227" t="s">
        <v>12722</v>
      </c>
      <c r="C723" s="214" t="s">
        <v>12144</v>
      </c>
      <c r="D723" s="214">
        <v>54.81</v>
      </c>
    </row>
    <row r="724" spans="1:4">
      <c r="A724" s="214">
        <v>865</v>
      </c>
      <c r="B724" s="227" t="s">
        <v>12723</v>
      </c>
      <c r="C724" s="214" t="s">
        <v>12144</v>
      </c>
      <c r="D724" s="214">
        <v>78.84</v>
      </c>
    </row>
    <row r="725" spans="1:4" ht="45">
      <c r="A725" s="214">
        <v>993</v>
      </c>
      <c r="B725" s="227" t="s">
        <v>12724</v>
      </c>
      <c r="C725" s="214" t="s">
        <v>12144</v>
      </c>
      <c r="D725" s="214">
        <v>1.5</v>
      </c>
    </row>
    <row r="726" spans="1:4" ht="45">
      <c r="A726" s="214">
        <v>1020</v>
      </c>
      <c r="B726" s="227" t="s">
        <v>12725</v>
      </c>
      <c r="C726" s="214" t="s">
        <v>12144</v>
      </c>
      <c r="D726" s="214">
        <v>7.65</v>
      </c>
    </row>
    <row r="727" spans="1:4" ht="45">
      <c r="A727" s="214">
        <v>1017</v>
      </c>
      <c r="B727" s="227" t="s">
        <v>12726</v>
      </c>
      <c r="C727" s="214" t="s">
        <v>12144</v>
      </c>
      <c r="D727" s="214">
        <v>93.74</v>
      </c>
    </row>
    <row r="728" spans="1:4" ht="45">
      <c r="A728" s="214">
        <v>999</v>
      </c>
      <c r="B728" s="227" t="s">
        <v>12727</v>
      </c>
      <c r="C728" s="214" t="s">
        <v>12144</v>
      </c>
      <c r="D728" s="214">
        <v>113.57</v>
      </c>
    </row>
    <row r="729" spans="1:4" ht="45">
      <c r="A729" s="214">
        <v>995</v>
      </c>
      <c r="B729" s="227" t="s">
        <v>12728</v>
      </c>
      <c r="C729" s="214" t="s">
        <v>12144</v>
      </c>
      <c r="D729" s="214">
        <v>12.18</v>
      </c>
    </row>
    <row r="730" spans="1:4" ht="45">
      <c r="A730" s="214">
        <v>1000</v>
      </c>
      <c r="B730" s="227" t="s">
        <v>12729</v>
      </c>
      <c r="C730" s="214" t="s">
        <v>12144</v>
      </c>
      <c r="D730" s="214">
        <v>139.5</v>
      </c>
    </row>
    <row r="731" spans="1:4" ht="45">
      <c r="A731" s="214">
        <v>1022</v>
      </c>
      <c r="B731" s="227" t="s">
        <v>12730</v>
      </c>
      <c r="C731" s="214" t="s">
        <v>12144</v>
      </c>
      <c r="D731" s="214">
        <v>2.09</v>
      </c>
    </row>
    <row r="732" spans="1:4" ht="45">
      <c r="A732" s="214">
        <v>1015</v>
      </c>
      <c r="B732" s="227" t="s">
        <v>12731</v>
      </c>
      <c r="C732" s="214" t="s">
        <v>12144</v>
      </c>
      <c r="D732" s="214">
        <v>185.37</v>
      </c>
    </row>
    <row r="733" spans="1:4" ht="45">
      <c r="A733" s="214">
        <v>996</v>
      </c>
      <c r="B733" s="227" t="s">
        <v>12732</v>
      </c>
      <c r="C733" s="214" t="s">
        <v>12144</v>
      </c>
      <c r="D733" s="214">
        <v>18.88</v>
      </c>
    </row>
    <row r="734" spans="1:4" ht="45">
      <c r="A734" s="214">
        <v>1001</v>
      </c>
      <c r="B734" s="227" t="s">
        <v>12733</v>
      </c>
      <c r="C734" s="214" t="s">
        <v>12144</v>
      </c>
      <c r="D734" s="214">
        <v>240.52</v>
      </c>
    </row>
    <row r="735" spans="1:4" ht="45">
      <c r="A735" s="214">
        <v>1019</v>
      </c>
      <c r="B735" s="227" t="s">
        <v>12734</v>
      </c>
      <c r="C735" s="214" t="s">
        <v>12144</v>
      </c>
      <c r="D735" s="214">
        <v>26.69</v>
      </c>
    </row>
    <row r="736" spans="1:4" ht="45">
      <c r="A736" s="214">
        <v>1021</v>
      </c>
      <c r="B736" s="227" t="s">
        <v>12735</v>
      </c>
      <c r="C736" s="214" t="s">
        <v>12144</v>
      </c>
      <c r="D736" s="214">
        <v>3.21</v>
      </c>
    </row>
    <row r="737" spans="1:4" ht="45">
      <c r="A737" s="214">
        <v>39249</v>
      </c>
      <c r="B737" s="227" t="s">
        <v>12736</v>
      </c>
      <c r="C737" s="214" t="s">
        <v>12144</v>
      </c>
      <c r="D737" s="214">
        <v>323.39</v>
      </c>
    </row>
    <row r="738" spans="1:4" ht="45">
      <c r="A738" s="214">
        <v>1018</v>
      </c>
      <c r="B738" s="227" t="s">
        <v>12737</v>
      </c>
      <c r="C738" s="214" t="s">
        <v>12144</v>
      </c>
      <c r="D738" s="214">
        <v>39.46</v>
      </c>
    </row>
    <row r="739" spans="1:4" ht="45">
      <c r="A739" s="214">
        <v>39250</v>
      </c>
      <c r="B739" s="227" t="s">
        <v>12738</v>
      </c>
      <c r="C739" s="214" t="s">
        <v>12144</v>
      </c>
      <c r="D739" s="214">
        <v>386.85</v>
      </c>
    </row>
    <row r="740" spans="1:4" ht="45">
      <c r="A740" s="214">
        <v>994</v>
      </c>
      <c r="B740" s="227" t="s">
        <v>12739</v>
      </c>
      <c r="C740" s="214" t="s">
        <v>12144</v>
      </c>
      <c r="D740" s="214">
        <v>4.66</v>
      </c>
    </row>
    <row r="741" spans="1:4" ht="45">
      <c r="A741" s="214">
        <v>977</v>
      </c>
      <c r="B741" s="227" t="s">
        <v>12740</v>
      </c>
      <c r="C741" s="214" t="s">
        <v>12144</v>
      </c>
      <c r="D741" s="214">
        <v>55.21</v>
      </c>
    </row>
    <row r="742" spans="1:4" ht="45">
      <c r="A742" s="214">
        <v>998</v>
      </c>
      <c r="B742" s="227" t="s">
        <v>12741</v>
      </c>
      <c r="C742" s="214" t="s">
        <v>12144</v>
      </c>
      <c r="D742" s="214">
        <v>71.680000000000007</v>
      </c>
    </row>
    <row r="743" spans="1:4" ht="45">
      <c r="A743" s="214">
        <v>39251</v>
      </c>
      <c r="B743" s="227" t="s">
        <v>12742</v>
      </c>
      <c r="C743" s="214" t="s">
        <v>12144</v>
      </c>
      <c r="D743" s="214">
        <v>0.52</v>
      </c>
    </row>
    <row r="744" spans="1:4" ht="45">
      <c r="A744" s="214">
        <v>1011</v>
      </c>
      <c r="B744" s="227" t="s">
        <v>12743</v>
      </c>
      <c r="C744" s="214" t="s">
        <v>12144</v>
      </c>
      <c r="D744" s="214">
        <v>0.7</v>
      </c>
    </row>
    <row r="745" spans="1:4" ht="45">
      <c r="A745" s="214">
        <v>39252</v>
      </c>
      <c r="B745" s="227" t="s">
        <v>12744</v>
      </c>
      <c r="C745" s="214" t="s">
        <v>12144</v>
      </c>
      <c r="D745" s="214">
        <v>0.92</v>
      </c>
    </row>
    <row r="746" spans="1:4" ht="45">
      <c r="A746" s="214">
        <v>1013</v>
      </c>
      <c r="B746" s="227" t="s">
        <v>12745</v>
      </c>
      <c r="C746" s="214" t="s">
        <v>12144</v>
      </c>
      <c r="D746" s="214">
        <v>1.1100000000000001</v>
      </c>
    </row>
    <row r="747" spans="1:4" ht="45">
      <c r="A747" s="214">
        <v>980</v>
      </c>
      <c r="B747" s="227" t="s">
        <v>12746</v>
      </c>
      <c r="C747" s="214" t="s">
        <v>12144</v>
      </c>
      <c r="D747" s="214">
        <v>8.02</v>
      </c>
    </row>
    <row r="748" spans="1:4" ht="45">
      <c r="A748" s="214">
        <v>39237</v>
      </c>
      <c r="B748" s="227" t="s">
        <v>12747</v>
      </c>
      <c r="C748" s="214" t="s">
        <v>12144</v>
      </c>
      <c r="D748" s="214">
        <v>85.34</v>
      </c>
    </row>
    <row r="749" spans="1:4" ht="45">
      <c r="A749" s="214">
        <v>39238</v>
      </c>
      <c r="B749" s="227" t="s">
        <v>12748</v>
      </c>
      <c r="C749" s="214" t="s">
        <v>12144</v>
      </c>
      <c r="D749" s="214">
        <v>107.63</v>
      </c>
    </row>
    <row r="750" spans="1:4" ht="45">
      <c r="A750" s="214">
        <v>979</v>
      </c>
      <c r="B750" s="227" t="s">
        <v>12749</v>
      </c>
      <c r="C750" s="214" t="s">
        <v>12144</v>
      </c>
      <c r="D750" s="214">
        <v>11.46</v>
      </c>
    </row>
    <row r="751" spans="1:4" ht="45">
      <c r="A751" s="214">
        <v>39239</v>
      </c>
      <c r="B751" s="227" t="s">
        <v>12750</v>
      </c>
      <c r="C751" s="214" t="s">
        <v>12144</v>
      </c>
      <c r="D751" s="214">
        <v>130.03</v>
      </c>
    </row>
    <row r="752" spans="1:4" ht="45">
      <c r="A752" s="214">
        <v>1014</v>
      </c>
      <c r="B752" s="227" t="s">
        <v>12751</v>
      </c>
      <c r="C752" s="214" t="s">
        <v>12144</v>
      </c>
      <c r="D752" s="214">
        <v>1.76</v>
      </c>
    </row>
    <row r="753" spans="1:4" ht="45">
      <c r="A753" s="214">
        <v>39240</v>
      </c>
      <c r="B753" s="227" t="s">
        <v>12752</v>
      </c>
      <c r="C753" s="214" t="s">
        <v>12144</v>
      </c>
      <c r="D753" s="214">
        <v>171.02</v>
      </c>
    </row>
    <row r="754" spans="1:4" ht="45">
      <c r="A754" s="214">
        <v>39232</v>
      </c>
      <c r="B754" s="227" t="s">
        <v>12753</v>
      </c>
      <c r="C754" s="214" t="s">
        <v>12144</v>
      </c>
      <c r="D754" s="214">
        <v>17.95</v>
      </c>
    </row>
    <row r="755" spans="1:4" ht="45">
      <c r="A755" s="214">
        <v>39233</v>
      </c>
      <c r="B755" s="227" t="s">
        <v>12754</v>
      </c>
      <c r="C755" s="214" t="s">
        <v>12144</v>
      </c>
      <c r="D755" s="214">
        <v>26.16</v>
      </c>
    </row>
    <row r="756" spans="1:4" ht="45">
      <c r="A756" s="214">
        <v>981</v>
      </c>
      <c r="B756" s="227" t="s">
        <v>12755</v>
      </c>
      <c r="C756" s="214" t="s">
        <v>12144</v>
      </c>
      <c r="D756" s="214">
        <v>2.92</v>
      </c>
    </row>
    <row r="757" spans="1:4" ht="45">
      <c r="A757" s="214">
        <v>39234</v>
      </c>
      <c r="B757" s="227" t="s">
        <v>12756</v>
      </c>
      <c r="C757" s="214" t="s">
        <v>12144</v>
      </c>
      <c r="D757" s="214">
        <v>36.409999999999997</v>
      </c>
    </row>
    <row r="758" spans="1:4" ht="45">
      <c r="A758" s="214">
        <v>982</v>
      </c>
      <c r="B758" s="227" t="s">
        <v>12757</v>
      </c>
      <c r="C758" s="214" t="s">
        <v>12144</v>
      </c>
      <c r="D758" s="214">
        <v>4.2</v>
      </c>
    </row>
    <row r="759" spans="1:4" ht="45">
      <c r="A759" s="214">
        <v>39235</v>
      </c>
      <c r="B759" s="227" t="s">
        <v>12758</v>
      </c>
      <c r="C759" s="214" t="s">
        <v>12144</v>
      </c>
      <c r="D759" s="214">
        <v>53.71</v>
      </c>
    </row>
    <row r="760" spans="1:4" ht="45">
      <c r="A760" s="214">
        <v>39236</v>
      </c>
      <c r="B760" s="227" t="s">
        <v>12759</v>
      </c>
      <c r="C760" s="214" t="s">
        <v>12144</v>
      </c>
      <c r="D760" s="214">
        <v>71.180000000000007</v>
      </c>
    </row>
    <row r="761" spans="1:4" ht="45">
      <c r="A761" s="214">
        <v>990</v>
      </c>
      <c r="B761" s="227" t="s">
        <v>12760</v>
      </c>
      <c r="C761" s="214" t="s">
        <v>12144</v>
      </c>
      <c r="D761" s="214">
        <v>126.3</v>
      </c>
    </row>
    <row r="762" spans="1:4" ht="45">
      <c r="A762" s="214">
        <v>39241</v>
      </c>
      <c r="B762" s="227" t="s">
        <v>12761</v>
      </c>
      <c r="C762" s="214" t="s">
        <v>12144</v>
      </c>
      <c r="D762" s="214">
        <v>12.43</v>
      </c>
    </row>
    <row r="763" spans="1:4" ht="45">
      <c r="A763" s="214">
        <v>1005</v>
      </c>
      <c r="B763" s="227" t="s">
        <v>12762</v>
      </c>
      <c r="C763" s="214" t="s">
        <v>12144</v>
      </c>
      <c r="D763" s="214">
        <v>157.25</v>
      </c>
    </row>
    <row r="764" spans="1:4" ht="45">
      <c r="A764" s="214">
        <v>991</v>
      </c>
      <c r="B764" s="227" t="s">
        <v>12763</v>
      </c>
      <c r="C764" s="214" t="s">
        <v>12144</v>
      </c>
      <c r="D764" s="214">
        <v>205.96</v>
      </c>
    </row>
    <row r="765" spans="1:4" ht="45">
      <c r="A765" s="214">
        <v>986</v>
      </c>
      <c r="B765" s="227" t="s">
        <v>12764</v>
      </c>
      <c r="C765" s="214" t="s">
        <v>12144</v>
      </c>
      <c r="D765" s="214">
        <v>19.64</v>
      </c>
    </row>
    <row r="766" spans="1:4" ht="45">
      <c r="A766" s="214">
        <v>987</v>
      </c>
      <c r="B766" s="227" t="s">
        <v>12765</v>
      </c>
      <c r="C766" s="214" t="s">
        <v>12144</v>
      </c>
      <c r="D766" s="214">
        <v>26.89</v>
      </c>
    </row>
    <row r="767" spans="1:4" ht="45">
      <c r="A767" s="214">
        <v>1007</v>
      </c>
      <c r="B767" s="227" t="s">
        <v>12766</v>
      </c>
      <c r="C767" s="214" t="s">
        <v>12144</v>
      </c>
      <c r="D767" s="214">
        <v>37.22</v>
      </c>
    </row>
    <row r="768" spans="1:4" ht="45">
      <c r="A768" s="214">
        <v>1008</v>
      </c>
      <c r="B768" s="227" t="s">
        <v>12767</v>
      </c>
      <c r="C768" s="214" t="s">
        <v>12144</v>
      </c>
      <c r="D768" s="214">
        <v>4.72</v>
      </c>
    </row>
    <row r="769" spans="1:4" ht="45">
      <c r="A769" s="214">
        <v>988</v>
      </c>
      <c r="B769" s="227" t="s">
        <v>12768</v>
      </c>
      <c r="C769" s="214" t="s">
        <v>12144</v>
      </c>
      <c r="D769" s="214">
        <v>51.33</v>
      </c>
    </row>
    <row r="770" spans="1:4" ht="45">
      <c r="A770" s="214">
        <v>989</v>
      </c>
      <c r="B770" s="227" t="s">
        <v>12769</v>
      </c>
      <c r="C770" s="214" t="s">
        <v>12144</v>
      </c>
      <c r="D770" s="214">
        <v>70.849999999999994</v>
      </c>
    </row>
    <row r="771" spans="1:4" ht="30">
      <c r="A771" s="214">
        <v>1006</v>
      </c>
      <c r="B771" s="227" t="s">
        <v>17227</v>
      </c>
      <c r="C771" s="214" t="s">
        <v>12144</v>
      </c>
      <c r="D771" s="214">
        <v>94.98</v>
      </c>
    </row>
    <row r="772" spans="1:4" ht="30">
      <c r="A772" s="214">
        <v>43972</v>
      </c>
      <c r="B772" s="227" t="s">
        <v>12770</v>
      </c>
      <c r="C772" s="214" t="s">
        <v>12144</v>
      </c>
      <c r="D772" s="214">
        <v>4.0199999999999996</v>
      </c>
    </row>
    <row r="773" spans="1:4" ht="30">
      <c r="A773" s="214">
        <v>43971</v>
      </c>
      <c r="B773" s="227" t="s">
        <v>12771</v>
      </c>
      <c r="C773" s="214" t="s">
        <v>12144</v>
      </c>
      <c r="D773" s="214">
        <v>3.07</v>
      </c>
    </row>
    <row r="774" spans="1:4" ht="30">
      <c r="A774" s="214">
        <v>39598</v>
      </c>
      <c r="B774" s="227" t="s">
        <v>12772</v>
      </c>
      <c r="C774" s="214" t="s">
        <v>12144</v>
      </c>
      <c r="D774" s="214">
        <v>5.69</v>
      </c>
    </row>
    <row r="775" spans="1:4" ht="30">
      <c r="A775" s="214">
        <v>43973</v>
      </c>
      <c r="B775" s="227" t="s">
        <v>17228</v>
      </c>
      <c r="C775" s="214" t="s">
        <v>12144</v>
      </c>
      <c r="D775" s="214">
        <v>4.2</v>
      </c>
    </row>
    <row r="776" spans="1:4" ht="30">
      <c r="A776" s="214">
        <v>39599</v>
      </c>
      <c r="B776" s="227" t="s">
        <v>12773</v>
      </c>
      <c r="C776" s="214" t="s">
        <v>12144</v>
      </c>
      <c r="D776" s="214">
        <v>8.19</v>
      </c>
    </row>
    <row r="777" spans="1:4">
      <c r="A777" s="214">
        <v>43832</v>
      </c>
      <c r="B777" s="227" t="s">
        <v>17229</v>
      </c>
      <c r="C777" s="214" t="s">
        <v>12144</v>
      </c>
      <c r="D777" s="214">
        <v>21.57</v>
      </c>
    </row>
    <row r="778" spans="1:4">
      <c r="A778" s="214">
        <v>34602</v>
      </c>
      <c r="B778" s="227" t="s">
        <v>12774</v>
      </c>
      <c r="C778" s="214" t="s">
        <v>12144</v>
      </c>
      <c r="D778" s="214">
        <v>3.25</v>
      </c>
    </row>
    <row r="779" spans="1:4">
      <c r="A779" s="214">
        <v>34607</v>
      </c>
      <c r="B779" s="227" t="s">
        <v>12775</v>
      </c>
      <c r="C779" s="214" t="s">
        <v>12144</v>
      </c>
      <c r="D779" s="214">
        <v>7.96</v>
      </c>
    </row>
    <row r="780" spans="1:4">
      <c r="A780" s="214">
        <v>34609</v>
      </c>
      <c r="B780" s="227" t="s">
        <v>12776</v>
      </c>
      <c r="C780" s="214" t="s">
        <v>12144</v>
      </c>
      <c r="D780" s="214">
        <v>11.58</v>
      </c>
    </row>
    <row r="781" spans="1:4">
      <c r="A781" s="214">
        <v>34618</v>
      </c>
      <c r="B781" s="227" t="s">
        <v>12777</v>
      </c>
      <c r="C781" s="214" t="s">
        <v>12144</v>
      </c>
      <c r="D781" s="214">
        <v>4.43</v>
      </c>
    </row>
    <row r="782" spans="1:4">
      <c r="A782" s="214">
        <v>34621</v>
      </c>
      <c r="B782" s="227" t="s">
        <v>12778</v>
      </c>
      <c r="C782" s="214" t="s">
        <v>12144</v>
      </c>
      <c r="D782" s="214">
        <v>10.98</v>
      </c>
    </row>
    <row r="783" spans="1:4">
      <c r="A783" s="214">
        <v>34622</v>
      </c>
      <c r="B783" s="227" t="s">
        <v>12779</v>
      </c>
      <c r="C783" s="214" t="s">
        <v>12144</v>
      </c>
      <c r="D783" s="214">
        <v>16.309999999999999</v>
      </c>
    </row>
    <row r="784" spans="1:4">
      <c r="A784" s="214">
        <v>34624</v>
      </c>
      <c r="B784" s="227" t="s">
        <v>12780</v>
      </c>
      <c r="C784" s="214" t="s">
        <v>12144</v>
      </c>
      <c r="D784" s="214">
        <v>5.91</v>
      </c>
    </row>
    <row r="785" spans="1:4">
      <c r="A785" s="214">
        <v>34627</v>
      </c>
      <c r="B785" s="227" t="s">
        <v>12781</v>
      </c>
      <c r="C785" s="214" t="s">
        <v>12144</v>
      </c>
      <c r="D785" s="214">
        <v>14.26</v>
      </c>
    </row>
    <row r="786" spans="1:4">
      <c r="A786" s="214">
        <v>34629</v>
      </c>
      <c r="B786" s="227" t="s">
        <v>12782</v>
      </c>
      <c r="C786" s="214" t="s">
        <v>12144</v>
      </c>
      <c r="D786" s="214">
        <v>21.79</v>
      </c>
    </row>
    <row r="787" spans="1:4" ht="45">
      <c r="A787" s="214">
        <v>39257</v>
      </c>
      <c r="B787" s="227" t="s">
        <v>12783</v>
      </c>
      <c r="C787" s="214" t="s">
        <v>12144</v>
      </c>
      <c r="D787" s="214">
        <v>4.43</v>
      </c>
    </row>
    <row r="788" spans="1:4" ht="45">
      <c r="A788" s="214">
        <v>39261</v>
      </c>
      <c r="B788" s="227" t="s">
        <v>12784</v>
      </c>
      <c r="C788" s="214" t="s">
        <v>12144</v>
      </c>
      <c r="D788" s="214">
        <v>25.39</v>
      </c>
    </row>
    <row r="789" spans="1:4" ht="45">
      <c r="A789" s="214">
        <v>39268</v>
      </c>
      <c r="B789" s="227" t="s">
        <v>12785</v>
      </c>
      <c r="C789" s="214" t="s">
        <v>12144</v>
      </c>
      <c r="D789" s="214">
        <v>396.89</v>
      </c>
    </row>
    <row r="790" spans="1:4" ht="45">
      <c r="A790" s="214">
        <v>39262</v>
      </c>
      <c r="B790" s="227" t="s">
        <v>12786</v>
      </c>
      <c r="C790" s="214" t="s">
        <v>12144</v>
      </c>
      <c r="D790" s="214">
        <v>40.43</v>
      </c>
    </row>
    <row r="791" spans="1:4" ht="45">
      <c r="A791" s="214">
        <v>39258</v>
      </c>
      <c r="B791" s="227" t="s">
        <v>12787</v>
      </c>
      <c r="C791" s="214" t="s">
        <v>12144</v>
      </c>
      <c r="D791" s="214">
        <v>6.68</v>
      </c>
    </row>
    <row r="792" spans="1:4" ht="45">
      <c r="A792" s="214">
        <v>39263</v>
      </c>
      <c r="B792" s="227" t="s">
        <v>12788</v>
      </c>
      <c r="C792" s="214" t="s">
        <v>12144</v>
      </c>
      <c r="D792" s="214">
        <v>69.92</v>
      </c>
    </row>
    <row r="793" spans="1:4" ht="45">
      <c r="A793" s="214">
        <v>39264</v>
      </c>
      <c r="B793" s="227" t="s">
        <v>12789</v>
      </c>
      <c r="C793" s="214" t="s">
        <v>12144</v>
      </c>
      <c r="D793" s="214">
        <v>96.86</v>
      </c>
    </row>
    <row r="794" spans="1:4" ht="45">
      <c r="A794" s="214">
        <v>39259</v>
      </c>
      <c r="B794" s="227" t="s">
        <v>12790</v>
      </c>
      <c r="C794" s="214" t="s">
        <v>12144</v>
      </c>
      <c r="D794" s="214">
        <v>10.29</v>
      </c>
    </row>
    <row r="795" spans="1:4" ht="45">
      <c r="A795" s="214">
        <v>39265</v>
      </c>
      <c r="B795" s="227" t="s">
        <v>12791</v>
      </c>
      <c r="C795" s="214" t="s">
        <v>12144</v>
      </c>
      <c r="D795" s="214">
        <v>131.5</v>
      </c>
    </row>
    <row r="796" spans="1:4" ht="45">
      <c r="A796" s="214">
        <v>39260</v>
      </c>
      <c r="B796" s="227" t="s">
        <v>12792</v>
      </c>
      <c r="C796" s="214" t="s">
        <v>12144</v>
      </c>
      <c r="D796" s="214">
        <v>15.76</v>
      </c>
    </row>
    <row r="797" spans="1:4" ht="45">
      <c r="A797" s="214">
        <v>39266</v>
      </c>
      <c r="B797" s="227" t="s">
        <v>12793</v>
      </c>
      <c r="C797" s="214" t="s">
        <v>12144</v>
      </c>
      <c r="D797" s="214">
        <v>198.43</v>
      </c>
    </row>
    <row r="798" spans="1:4" ht="45">
      <c r="A798" s="214">
        <v>39267</v>
      </c>
      <c r="B798" s="227" t="s">
        <v>12794</v>
      </c>
      <c r="C798" s="214" t="s">
        <v>12144</v>
      </c>
      <c r="D798" s="214">
        <v>248.09</v>
      </c>
    </row>
    <row r="799" spans="1:4">
      <c r="A799" s="214">
        <v>11901</v>
      </c>
      <c r="B799" s="227" t="s">
        <v>12795</v>
      </c>
      <c r="C799" s="214" t="s">
        <v>12144</v>
      </c>
      <c r="D799" s="214">
        <v>0.74</v>
      </c>
    </row>
    <row r="800" spans="1:4">
      <c r="A800" s="214">
        <v>11902</v>
      </c>
      <c r="B800" s="227" t="s">
        <v>12796</v>
      </c>
      <c r="C800" s="214" t="s">
        <v>12144</v>
      </c>
      <c r="D800" s="214">
        <v>1.41</v>
      </c>
    </row>
    <row r="801" spans="1:4">
      <c r="A801" s="214">
        <v>11903</v>
      </c>
      <c r="B801" s="227" t="s">
        <v>12797</v>
      </c>
      <c r="C801" s="214" t="s">
        <v>12144</v>
      </c>
      <c r="D801" s="214">
        <v>1.49</v>
      </c>
    </row>
    <row r="802" spans="1:4">
      <c r="A802" s="214">
        <v>11904</v>
      </c>
      <c r="B802" s="227" t="s">
        <v>12798</v>
      </c>
      <c r="C802" s="214" t="s">
        <v>12144</v>
      </c>
      <c r="D802" s="214">
        <v>2.2599999999999998</v>
      </c>
    </row>
    <row r="803" spans="1:4">
      <c r="A803" s="214">
        <v>11905</v>
      </c>
      <c r="B803" s="227" t="s">
        <v>12799</v>
      </c>
      <c r="C803" s="214" t="s">
        <v>12144</v>
      </c>
      <c r="D803" s="214">
        <v>2.76</v>
      </c>
    </row>
    <row r="804" spans="1:4">
      <c r="A804" s="214">
        <v>11906</v>
      </c>
      <c r="B804" s="227" t="s">
        <v>12800</v>
      </c>
      <c r="C804" s="214" t="s">
        <v>12144</v>
      </c>
      <c r="D804" s="214">
        <v>3.51</v>
      </c>
    </row>
    <row r="805" spans="1:4">
      <c r="A805" s="214">
        <v>11919</v>
      </c>
      <c r="B805" s="227" t="s">
        <v>12801</v>
      </c>
      <c r="C805" s="214" t="s">
        <v>12144</v>
      </c>
      <c r="D805" s="214">
        <v>6.44</v>
      </c>
    </row>
    <row r="806" spans="1:4">
      <c r="A806" s="214">
        <v>11920</v>
      </c>
      <c r="B806" s="227" t="s">
        <v>12802</v>
      </c>
      <c r="C806" s="214" t="s">
        <v>12144</v>
      </c>
      <c r="D806" s="214">
        <v>12.23</v>
      </c>
    </row>
    <row r="807" spans="1:4">
      <c r="A807" s="214">
        <v>11924</v>
      </c>
      <c r="B807" s="227" t="s">
        <v>12803</v>
      </c>
      <c r="C807" s="214" t="s">
        <v>12144</v>
      </c>
      <c r="D807" s="214">
        <v>102.71</v>
      </c>
    </row>
    <row r="808" spans="1:4">
      <c r="A808" s="214">
        <v>11921</v>
      </c>
      <c r="B808" s="227" t="s">
        <v>12804</v>
      </c>
      <c r="C808" s="214" t="s">
        <v>12144</v>
      </c>
      <c r="D808" s="214">
        <v>17.899999999999999</v>
      </c>
    </row>
    <row r="809" spans="1:4">
      <c r="A809" s="214">
        <v>11922</v>
      </c>
      <c r="B809" s="227" t="s">
        <v>12805</v>
      </c>
      <c r="C809" s="214" t="s">
        <v>12144</v>
      </c>
      <c r="D809" s="214">
        <v>28.95</v>
      </c>
    </row>
    <row r="810" spans="1:4">
      <c r="A810" s="214">
        <v>11923</v>
      </c>
      <c r="B810" s="227" t="s">
        <v>12806</v>
      </c>
      <c r="C810" s="214" t="s">
        <v>12144</v>
      </c>
      <c r="D810" s="214">
        <v>42.38</v>
      </c>
    </row>
    <row r="811" spans="1:4">
      <c r="A811" s="214">
        <v>11916</v>
      </c>
      <c r="B811" s="227" t="s">
        <v>12807</v>
      </c>
      <c r="C811" s="214" t="s">
        <v>12144</v>
      </c>
      <c r="D811" s="214">
        <v>8.81</v>
      </c>
    </row>
    <row r="812" spans="1:4">
      <c r="A812" s="214">
        <v>11914</v>
      </c>
      <c r="B812" s="227" t="s">
        <v>12808</v>
      </c>
      <c r="C812" s="214" t="s">
        <v>12144</v>
      </c>
      <c r="D812" s="214">
        <v>63.49</v>
      </c>
    </row>
    <row r="813" spans="1:4">
      <c r="A813" s="214">
        <v>11917</v>
      </c>
      <c r="B813" s="227" t="s">
        <v>12809</v>
      </c>
      <c r="C813" s="214" t="s">
        <v>12144</v>
      </c>
      <c r="D813" s="214">
        <v>15.52</v>
      </c>
    </row>
    <row r="814" spans="1:4">
      <c r="A814" s="214">
        <v>11918</v>
      </c>
      <c r="B814" s="227" t="s">
        <v>12810</v>
      </c>
      <c r="C814" s="214" t="s">
        <v>12144</v>
      </c>
      <c r="D814" s="214">
        <v>18.41</v>
      </c>
    </row>
    <row r="815" spans="1:4" ht="30">
      <c r="A815" s="214">
        <v>37734</v>
      </c>
      <c r="B815" s="227" t="s">
        <v>12811</v>
      </c>
      <c r="C815" s="214" t="s">
        <v>12101</v>
      </c>
      <c r="D815" s="232">
        <v>74370.78</v>
      </c>
    </row>
    <row r="816" spans="1:4" ht="30">
      <c r="A816" s="214">
        <v>42251</v>
      </c>
      <c r="B816" s="227" t="s">
        <v>12812</v>
      </c>
      <c r="C816" s="214" t="s">
        <v>12101</v>
      </c>
      <c r="D816" s="232">
        <v>84452.56</v>
      </c>
    </row>
    <row r="817" spans="1:4" ht="30">
      <c r="A817" s="214">
        <v>37733</v>
      </c>
      <c r="B817" s="227" t="s">
        <v>12813</v>
      </c>
      <c r="C817" s="214" t="s">
        <v>12101</v>
      </c>
      <c r="D817" s="232">
        <v>55762.93</v>
      </c>
    </row>
    <row r="818" spans="1:4" ht="30">
      <c r="A818" s="214">
        <v>37735</v>
      </c>
      <c r="B818" s="227" t="s">
        <v>12814</v>
      </c>
      <c r="C818" s="214" t="s">
        <v>12101</v>
      </c>
      <c r="D818" s="232">
        <v>67194.33</v>
      </c>
    </row>
    <row r="819" spans="1:4" ht="60">
      <c r="A819" s="214">
        <v>5090</v>
      </c>
      <c r="B819" s="227" t="s">
        <v>12815</v>
      </c>
      <c r="C819" s="214" t="s">
        <v>12101</v>
      </c>
      <c r="D819" s="214">
        <v>18</v>
      </c>
    </row>
    <row r="820" spans="1:4" ht="60">
      <c r="A820" s="214">
        <v>5085</v>
      </c>
      <c r="B820" s="227" t="s">
        <v>12816</v>
      </c>
      <c r="C820" s="214" t="s">
        <v>12101</v>
      </c>
      <c r="D820" s="214">
        <v>26.79</v>
      </c>
    </row>
    <row r="821" spans="1:4" ht="60">
      <c r="A821" s="214">
        <v>43603</v>
      </c>
      <c r="B821" s="227" t="s">
        <v>12817</v>
      </c>
      <c r="C821" s="214" t="s">
        <v>12101</v>
      </c>
      <c r="D821" s="214">
        <v>38.28</v>
      </c>
    </row>
    <row r="822" spans="1:4">
      <c r="A822" s="214">
        <v>38374</v>
      </c>
      <c r="B822" s="227" t="s">
        <v>12818</v>
      </c>
      <c r="C822" s="214" t="s">
        <v>12101</v>
      </c>
      <c r="D822" s="232">
        <v>1082.92</v>
      </c>
    </row>
    <row r="823" spans="1:4" ht="45">
      <c r="A823" s="214">
        <v>20212</v>
      </c>
      <c r="B823" s="227" t="s">
        <v>20143</v>
      </c>
      <c r="C823" s="214" t="s">
        <v>12144</v>
      </c>
      <c r="D823" s="214">
        <v>27.68</v>
      </c>
    </row>
    <row r="824" spans="1:4" ht="45">
      <c r="A824" s="214">
        <v>20209</v>
      </c>
      <c r="B824" s="227" t="s">
        <v>20144</v>
      </c>
      <c r="C824" s="214" t="s">
        <v>12144</v>
      </c>
      <c r="D824" s="214">
        <v>33.06</v>
      </c>
    </row>
    <row r="825" spans="1:4" ht="45">
      <c r="A825" s="214">
        <v>4430</v>
      </c>
      <c r="B825" s="227" t="s">
        <v>20145</v>
      </c>
      <c r="C825" s="214" t="s">
        <v>12144</v>
      </c>
      <c r="D825" s="214">
        <v>16.2</v>
      </c>
    </row>
    <row r="826" spans="1:4" ht="45">
      <c r="A826" s="214">
        <v>4433</v>
      </c>
      <c r="B826" s="227" t="s">
        <v>20146</v>
      </c>
      <c r="C826" s="214" t="s">
        <v>12144</v>
      </c>
      <c r="D826" s="214">
        <v>31.68</v>
      </c>
    </row>
    <row r="827" spans="1:4" ht="45">
      <c r="A827" s="214">
        <v>4400</v>
      </c>
      <c r="B827" s="227" t="s">
        <v>20147</v>
      </c>
      <c r="C827" s="214" t="s">
        <v>12144</v>
      </c>
      <c r="D827" s="214">
        <v>25.78</v>
      </c>
    </row>
    <row r="828" spans="1:4" ht="30">
      <c r="A828" s="214">
        <v>2729</v>
      </c>
      <c r="B828" s="227" t="s">
        <v>12819</v>
      </c>
      <c r="C828" s="214" t="s">
        <v>12101</v>
      </c>
      <c r="D828" s="214">
        <v>24.94</v>
      </c>
    </row>
    <row r="829" spans="1:4" ht="30">
      <c r="A829" s="214">
        <v>4513</v>
      </c>
      <c r="B829" s="227" t="s">
        <v>12820</v>
      </c>
      <c r="C829" s="214" t="s">
        <v>12144</v>
      </c>
      <c r="D829" s="214">
        <v>5.47</v>
      </c>
    </row>
    <row r="830" spans="1:4" ht="30">
      <c r="A830" s="214">
        <v>37106</v>
      </c>
      <c r="B830" s="227" t="s">
        <v>20148</v>
      </c>
      <c r="C830" s="214" t="s">
        <v>12101</v>
      </c>
      <c r="D830" s="232">
        <v>4750.78</v>
      </c>
    </row>
    <row r="831" spans="1:4" ht="30">
      <c r="A831" s="214">
        <v>11869</v>
      </c>
      <c r="B831" s="227" t="s">
        <v>20149</v>
      </c>
      <c r="C831" s="214" t="s">
        <v>12101</v>
      </c>
      <c r="D831" s="214">
        <v>950.15</v>
      </c>
    </row>
    <row r="832" spans="1:4" ht="30">
      <c r="A832" s="214">
        <v>43981</v>
      </c>
      <c r="B832" s="227" t="s">
        <v>20150</v>
      </c>
      <c r="C832" s="214" t="s">
        <v>12101</v>
      </c>
      <c r="D832" s="232">
        <v>7159.38</v>
      </c>
    </row>
    <row r="833" spans="1:4" ht="30">
      <c r="A833" s="214">
        <v>37104</v>
      </c>
      <c r="B833" s="227" t="s">
        <v>20151</v>
      </c>
      <c r="C833" s="214" t="s">
        <v>12101</v>
      </c>
      <c r="D833" s="232">
        <v>1192.46</v>
      </c>
    </row>
    <row r="834" spans="1:4" ht="30">
      <c r="A834" s="214">
        <v>43982</v>
      </c>
      <c r="B834" s="227" t="s">
        <v>20152</v>
      </c>
      <c r="C834" s="214" t="s">
        <v>12101</v>
      </c>
      <c r="D834" s="232">
        <v>11310.02</v>
      </c>
    </row>
    <row r="835" spans="1:4" ht="30">
      <c r="A835" s="214">
        <v>43978</v>
      </c>
      <c r="B835" s="227" t="s">
        <v>20153</v>
      </c>
      <c r="C835" s="214" t="s">
        <v>12101</v>
      </c>
      <c r="D835" s="232">
        <v>1767.21</v>
      </c>
    </row>
    <row r="836" spans="1:4" ht="30">
      <c r="A836" s="214">
        <v>11871</v>
      </c>
      <c r="B836" s="227" t="s">
        <v>20154</v>
      </c>
      <c r="C836" s="214" t="s">
        <v>12101</v>
      </c>
      <c r="D836" s="214">
        <v>442.91</v>
      </c>
    </row>
    <row r="837" spans="1:4" ht="30">
      <c r="A837" s="214">
        <v>37105</v>
      </c>
      <c r="B837" s="227" t="s">
        <v>20155</v>
      </c>
      <c r="C837" s="214" t="s">
        <v>12101</v>
      </c>
      <c r="D837" s="232">
        <v>2725.23</v>
      </c>
    </row>
    <row r="838" spans="1:4" ht="30">
      <c r="A838" s="214">
        <v>43980</v>
      </c>
      <c r="B838" s="227" t="s">
        <v>20156</v>
      </c>
      <c r="C838" s="214" t="s">
        <v>12101</v>
      </c>
      <c r="D838" s="232">
        <v>3393.99</v>
      </c>
    </row>
    <row r="839" spans="1:4" ht="30">
      <c r="A839" s="214">
        <v>43979</v>
      </c>
      <c r="B839" s="227" t="s">
        <v>20157</v>
      </c>
      <c r="C839" s="214" t="s">
        <v>12101</v>
      </c>
      <c r="D839" s="214">
        <v>637.69000000000005</v>
      </c>
    </row>
    <row r="840" spans="1:4" ht="30">
      <c r="A840" s="214">
        <v>11868</v>
      </c>
      <c r="B840" s="227" t="s">
        <v>20158</v>
      </c>
      <c r="C840" s="214" t="s">
        <v>12101</v>
      </c>
      <c r="D840" s="214">
        <v>616.72</v>
      </c>
    </row>
    <row r="841" spans="1:4" ht="30">
      <c r="A841" s="214">
        <v>34636</v>
      </c>
      <c r="B841" s="227" t="s">
        <v>20159</v>
      </c>
      <c r="C841" s="214" t="s">
        <v>12101</v>
      </c>
      <c r="D841" s="214">
        <v>437.95</v>
      </c>
    </row>
    <row r="842" spans="1:4" ht="30">
      <c r="A842" s="214">
        <v>34639</v>
      </c>
      <c r="B842" s="227" t="s">
        <v>20160</v>
      </c>
      <c r="C842" s="214" t="s">
        <v>12101</v>
      </c>
      <c r="D842" s="232">
        <v>1010.86</v>
      </c>
    </row>
    <row r="843" spans="1:4" ht="30">
      <c r="A843" s="214">
        <v>34640</v>
      </c>
      <c r="B843" s="227" t="s">
        <v>20161</v>
      </c>
      <c r="C843" s="214" t="s">
        <v>12101</v>
      </c>
      <c r="D843" s="232">
        <v>1146.67</v>
      </c>
    </row>
    <row r="844" spans="1:4" ht="30">
      <c r="A844" s="214">
        <v>43977</v>
      </c>
      <c r="B844" s="227" t="s">
        <v>20162</v>
      </c>
      <c r="C844" s="214" t="s">
        <v>12101</v>
      </c>
      <c r="D844" s="232">
        <v>1976.79</v>
      </c>
    </row>
    <row r="845" spans="1:4" ht="30">
      <c r="A845" s="214">
        <v>34637</v>
      </c>
      <c r="B845" s="227" t="s">
        <v>20163</v>
      </c>
      <c r="C845" s="214" t="s">
        <v>12101</v>
      </c>
      <c r="D845" s="214">
        <v>264.85000000000002</v>
      </c>
    </row>
    <row r="846" spans="1:4" ht="30">
      <c r="A846" s="214">
        <v>34638</v>
      </c>
      <c r="B846" s="227" t="s">
        <v>20164</v>
      </c>
      <c r="C846" s="214" t="s">
        <v>12101</v>
      </c>
      <c r="D846" s="214">
        <v>409.67</v>
      </c>
    </row>
    <row r="847" spans="1:4" ht="30">
      <c r="A847" s="214">
        <v>34641</v>
      </c>
      <c r="B847" s="227" t="s">
        <v>20165</v>
      </c>
      <c r="C847" s="214" t="s">
        <v>12101</v>
      </c>
      <c r="D847" s="214">
        <v>114.1</v>
      </c>
    </row>
    <row r="848" spans="1:4" ht="30">
      <c r="A848" s="214">
        <v>43434</v>
      </c>
      <c r="B848" s="227" t="s">
        <v>12821</v>
      </c>
      <c r="C848" s="214" t="s">
        <v>12101</v>
      </c>
      <c r="D848" s="214">
        <v>123.36</v>
      </c>
    </row>
    <row r="849" spans="1:4" ht="30">
      <c r="A849" s="214">
        <v>43435</v>
      </c>
      <c r="B849" s="227" t="s">
        <v>12822</v>
      </c>
      <c r="C849" s="214" t="s">
        <v>12101</v>
      </c>
      <c r="D849" s="214">
        <v>226.16</v>
      </c>
    </row>
    <row r="850" spans="1:4" ht="30">
      <c r="A850" s="214">
        <v>43436</v>
      </c>
      <c r="B850" s="227" t="s">
        <v>12823</v>
      </c>
      <c r="C850" s="214" t="s">
        <v>12101</v>
      </c>
      <c r="D850" s="214">
        <v>395.78</v>
      </c>
    </row>
    <row r="851" spans="1:4" ht="30">
      <c r="A851" s="214">
        <v>43437</v>
      </c>
      <c r="B851" s="227" t="s">
        <v>12824</v>
      </c>
      <c r="C851" s="214" t="s">
        <v>12101</v>
      </c>
      <c r="D851" s="214">
        <v>717.56</v>
      </c>
    </row>
    <row r="852" spans="1:4" ht="30">
      <c r="A852" s="214">
        <v>43438</v>
      </c>
      <c r="B852" s="227" t="s">
        <v>12825</v>
      </c>
      <c r="C852" s="214" t="s">
        <v>12101</v>
      </c>
      <c r="D852" s="232">
        <v>1285.03</v>
      </c>
    </row>
    <row r="853" spans="1:4" ht="30">
      <c r="A853" s="214">
        <v>41627</v>
      </c>
      <c r="B853" s="227" t="s">
        <v>12826</v>
      </c>
      <c r="C853" s="214" t="s">
        <v>12101</v>
      </c>
      <c r="D853" s="214">
        <v>190.18</v>
      </c>
    </row>
    <row r="854" spans="1:4" ht="30">
      <c r="A854" s="214">
        <v>41628</v>
      </c>
      <c r="B854" s="227" t="s">
        <v>12827</v>
      </c>
      <c r="C854" s="214" t="s">
        <v>12101</v>
      </c>
      <c r="D854" s="214">
        <v>349.52</v>
      </c>
    </row>
    <row r="855" spans="1:4" ht="30">
      <c r="A855" s="214">
        <v>41629</v>
      </c>
      <c r="B855" s="227" t="s">
        <v>12828</v>
      </c>
      <c r="C855" s="214" t="s">
        <v>12101</v>
      </c>
      <c r="D855" s="214">
        <v>444.1</v>
      </c>
    </row>
    <row r="856" spans="1:4" ht="30">
      <c r="A856" s="214">
        <v>43429</v>
      </c>
      <c r="B856" s="227" t="s">
        <v>12829</v>
      </c>
      <c r="C856" s="214" t="s">
        <v>12101</v>
      </c>
      <c r="D856" s="214">
        <v>98.4</v>
      </c>
    </row>
    <row r="857" spans="1:4" ht="30">
      <c r="A857" s="214">
        <v>43430</v>
      </c>
      <c r="B857" s="227" t="s">
        <v>12830</v>
      </c>
      <c r="C857" s="214" t="s">
        <v>12101</v>
      </c>
      <c r="D857" s="214">
        <v>163.44999999999999</v>
      </c>
    </row>
    <row r="858" spans="1:4" ht="30">
      <c r="A858" s="214">
        <v>43431</v>
      </c>
      <c r="B858" s="227" t="s">
        <v>12831</v>
      </c>
      <c r="C858" s="214" t="s">
        <v>12101</v>
      </c>
      <c r="D858" s="214">
        <v>316.63</v>
      </c>
    </row>
    <row r="859" spans="1:4" ht="30">
      <c r="A859" s="214">
        <v>43432</v>
      </c>
      <c r="B859" s="227" t="s">
        <v>12832</v>
      </c>
      <c r="C859" s="214" t="s">
        <v>12101</v>
      </c>
      <c r="D859" s="214">
        <v>657.93</v>
      </c>
    </row>
    <row r="860" spans="1:4" ht="30">
      <c r="A860" s="214">
        <v>43433</v>
      </c>
      <c r="B860" s="227" t="s">
        <v>12833</v>
      </c>
      <c r="C860" s="214" t="s">
        <v>12101</v>
      </c>
      <c r="D860" s="232">
        <v>1037.27</v>
      </c>
    </row>
    <row r="861" spans="1:4" ht="45">
      <c r="A861" s="214">
        <v>43094</v>
      </c>
      <c r="B861" s="227" t="s">
        <v>12834</v>
      </c>
      <c r="C861" s="214" t="s">
        <v>12101</v>
      </c>
      <c r="D861" s="214">
        <v>241.71</v>
      </c>
    </row>
    <row r="862" spans="1:4" ht="45">
      <c r="A862" s="214">
        <v>43093</v>
      </c>
      <c r="B862" s="227" t="s">
        <v>12835</v>
      </c>
      <c r="C862" s="214" t="s">
        <v>12101</v>
      </c>
      <c r="D862" s="214">
        <v>256.87</v>
      </c>
    </row>
    <row r="863" spans="1:4" ht="45">
      <c r="A863" s="214">
        <v>11694</v>
      </c>
      <c r="B863" s="227" t="s">
        <v>20166</v>
      </c>
      <c r="C863" s="214" t="s">
        <v>12101</v>
      </c>
      <c r="D863" s="232">
        <v>1168.26</v>
      </c>
    </row>
    <row r="864" spans="1:4" ht="45">
      <c r="A864" s="214">
        <v>1030</v>
      </c>
      <c r="B864" s="227" t="s">
        <v>20167</v>
      </c>
      <c r="C864" s="214" t="s">
        <v>12101</v>
      </c>
      <c r="D864" s="214">
        <v>52.85</v>
      </c>
    </row>
    <row r="865" spans="1:4" ht="45">
      <c r="A865" s="214">
        <v>11881</v>
      </c>
      <c r="B865" s="227" t="s">
        <v>12836</v>
      </c>
      <c r="C865" s="214" t="s">
        <v>12101</v>
      </c>
      <c r="D865" s="214">
        <v>174.76</v>
      </c>
    </row>
    <row r="866" spans="1:4" ht="45">
      <c r="A866" s="214">
        <v>35277</v>
      </c>
      <c r="B866" s="227" t="s">
        <v>12837</v>
      </c>
      <c r="C866" s="214" t="s">
        <v>12101</v>
      </c>
      <c r="D866" s="214">
        <v>388.26</v>
      </c>
    </row>
    <row r="867" spans="1:4" ht="75">
      <c r="A867" s="214">
        <v>10521</v>
      </c>
      <c r="B867" s="227" t="s">
        <v>12838</v>
      </c>
      <c r="C867" s="214" t="s">
        <v>12101</v>
      </c>
      <c r="D867" s="214">
        <v>297.19</v>
      </c>
    </row>
    <row r="868" spans="1:4" ht="75">
      <c r="A868" s="214">
        <v>10885</v>
      </c>
      <c r="B868" s="227" t="s">
        <v>12839</v>
      </c>
      <c r="C868" s="214" t="s">
        <v>12101</v>
      </c>
      <c r="D868" s="214">
        <v>375.91</v>
      </c>
    </row>
    <row r="869" spans="1:4" ht="75">
      <c r="A869" s="214">
        <v>20962</v>
      </c>
      <c r="B869" s="227" t="s">
        <v>12840</v>
      </c>
      <c r="C869" s="214" t="s">
        <v>12101</v>
      </c>
      <c r="D869" s="214">
        <v>311.35000000000002</v>
      </c>
    </row>
    <row r="870" spans="1:4" ht="75">
      <c r="A870" s="214">
        <v>20963</v>
      </c>
      <c r="B870" s="227" t="s">
        <v>12841</v>
      </c>
      <c r="C870" s="214" t="s">
        <v>12101</v>
      </c>
      <c r="D870" s="214">
        <v>380.34</v>
      </c>
    </row>
    <row r="871" spans="1:4" ht="30">
      <c r="A871" s="214">
        <v>34643</v>
      </c>
      <c r="B871" s="227" t="s">
        <v>12842</v>
      </c>
      <c r="C871" s="214" t="s">
        <v>12101</v>
      </c>
      <c r="D871" s="214">
        <v>44.71</v>
      </c>
    </row>
    <row r="872" spans="1:4" ht="30">
      <c r="A872" s="214">
        <v>41480</v>
      </c>
      <c r="B872" s="227" t="s">
        <v>12843</v>
      </c>
      <c r="C872" s="214" t="s">
        <v>12101</v>
      </c>
      <c r="D872" s="214">
        <v>51.84</v>
      </c>
    </row>
    <row r="873" spans="1:4" ht="30">
      <c r="A873" s="214">
        <v>41474</v>
      </c>
      <c r="B873" s="227" t="s">
        <v>12844</v>
      </c>
      <c r="C873" s="214" t="s">
        <v>12101</v>
      </c>
      <c r="D873" s="214">
        <v>82.82</v>
      </c>
    </row>
    <row r="874" spans="1:4" ht="30">
      <c r="A874" s="214">
        <v>41475</v>
      </c>
      <c r="B874" s="227" t="s">
        <v>12845</v>
      </c>
      <c r="C874" s="214" t="s">
        <v>12101</v>
      </c>
      <c r="D874" s="214">
        <v>70.66</v>
      </c>
    </row>
    <row r="875" spans="1:4" ht="30">
      <c r="A875" s="214">
        <v>41476</v>
      </c>
      <c r="B875" s="227" t="s">
        <v>12846</v>
      </c>
      <c r="C875" s="214" t="s">
        <v>12101</v>
      </c>
      <c r="D875" s="214">
        <v>154.72</v>
      </c>
    </row>
    <row r="876" spans="1:4">
      <c r="A876" s="214">
        <v>2555</v>
      </c>
      <c r="B876" s="227" t="s">
        <v>12847</v>
      </c>
      <c r="C876" s="214" t="s">
        <v>12101</v>
      </c>
      <c r="D876" s="214">
        <v>1.42</v>
      </c>
    </row>
    <row r="877" spans="1:4">
      <c r="A877" s="214">
        <v>2556</v>
      </c>
      <c r="B877" s="227" t="s">
        <v>12848</v>
      </c>
      <c r="C877" s="214" t="s">
        <v>12101</v>
      </c>
      <c r="D877" s="214">
        <v>1.47</v>
      </c>
    </row>
    <row r="878" spans="1:4">
      <c r="A878" s="214">
        <v>2557</v>
      </c>
      <c r="B878" s="227" t="s">
        <v>12849</v>
      </c>
      <c r="C878" s="214" t="s">
        <v>12101</v>
      </c>
      <c r="D878" s="214">
        <v>3.11</v>
      </c>
    </row>
    <row r="879" spans="1:4" ht="30">
      <c r="A879" s="214">
        <v>10569</v>
      </c>
      <c r="B879" s="227" t="s">
        <v>12850</v>
      </c>
      <c r="C879" s="214" t="s">
        <v>12101</v>
      </c>
      <c r="D879" s="214">
        <v>3.11</v>
      </c>
    </row>
    <row r="880" spans="1:4" ht="30">
      <c r="A880" s="214">
        <v>39810</v>
      </c>
      <c r="B880" s="227" t="s">
        <v>12851</v>
      </c>
      <c r="C880" s="214" t="s">
        <v>12101</v>
      </c>
      <c r="D880" s="214">
        <v>32.619999999999997</v>
      </c>
    </row>
    <row r="881" spans="1:4" ht="30">
      <c r="A881" s="214">
        <v>39811</v>
      </c>
      <c r="B881" s="227" t="s">
        <v>12852</v>
      </c>
      <c r="C881" s="214" t="s">
        <v>12101</v>
      </c>
      <c r="D881" s="214">
        <v>39.9</v>
      </c>
    </row>
    <row r="882" spans="1:4" ht="30">
      <c r="A882" s="214">
        <v>39812</v>
      </c>
      <c r="B882" s="227" t="s">
        <v>12853</v>
      </c>
      <c r="C882" s="214" t="s">
        <v>12101</v>
      </c>
      <c r="D882" s="214">
        <v>65.599999999999994</v>
      </c>
    </row>
    <row r="883" spans="1:4" ht="45">
      <c r="A883" s="214">
        <v>43096</v>
      </c>
      <c r="B883" s="227" t="s">
        <v>12854</v>
      </c>
      <c r="C883" s="214" t="s">
        <v>12101</v>
      </c>
      <c r="D883" s="214">
        <v>217.46</v>
      </c>
    </row>
    <row r="884" spans="1:4" ht="30">
      <c r="A884" s="214">
        <v>43102</v>
      </c>
      <c r="B884" s="227" t="s">
        <v>12855</v>
      </c>
      <c r="C884" s="214" t="s">
        <v>12101</v>
      </c>
      <c r="D884" s="214">
        <v>132.22999999999999</v>
      </c>
    </row>
    <row r="885" spans="1:4" ht="30">
      <c r="A885" s="214">
        <v>43103</v>
      </c>
      <c r="B885" s="227" t="s">
        <v>12856</v>
      </c>
      <c r="C885" s="214" t="s">
        <v>12101</v>
      </c>
      <c r="D885" s="214">
        <v>194.71</v>
      </c>
    </row>
    <row r="886" spans="1:4" ht="45">
      <c r="A886" s="214">
        <v>43098</v>
      </c>
      <c r="B886" s="227" t="s">
        <v>12857</v>
      </c>
      <c r="C886" s="214" t="s">
        <v>12101</v>
      </c>
      <c r="D886" s="214">
        <v>73.66</v>
      </c>
    </row>
    <row r="887" spans="1:4" ht="45">
      <c r="A887" s="214">
        <v>43097</v>
      </c>
      <c r="B887" s="227" t="s">
        <v>12858</v>
      </c>
      <c r="C887" s="214" t="s">
        <v>12101</v>
      </c>
      <c r="D887" s="214">
        <v>43.64</v>
      </c>
    </row>
    <row r="888" spans="1:4" ht="30">
      <c r="A888" s="214">
        <v>43104</v>
      </c>
      <c r="B888" s="227" t="s">
        <v>12859</v>
      </c>
      <c r="C888" s="214" t="s">
        <v>12101</v>
      </c>
      <c r="D888" s="214">
        <v>516.23</v>
      </c>
    </row>
    <row r="889" spans="1:4" ht="30">
      <c r="A889" s="214">
        <v>39771</v>
      </c>
      <c r="B889" s="227" t="s">
        <v>12860</v>
      </c>
      <c r="C889" s="214" t="s">
        <v>12101</v>
      </c>
      <c r="D889" s="214">
        <v>29.88</v>
      </c>
    </row>
    <row r="890" spans="1:4" ht="30">
      <c r="A890" s="214">
        <v>39772</v>
      </c>
      <c r="B890" s="227" t="s">
        <v>12861</v>
      </c>
      <c r="C890" s="214" t="s">
        <v>12101</v>
      </c>
      <c r="D890" s="214">
        <v>58.74</v>
      </c>
    </row>
    <row r="891" spans="1:4" ht="30">
      <c r="A891" s="214">
        <v>39773</v>
      </c>
      <c r="B891" s="227" t="s">
        <v>12862</v>
      </c>
      <c r="C891" s="214" t="s">
        <v>12101</v>
      </c>
      <c r="D891" s="214">
        <v>94.41</v>
      </c>
    </row>
    <row r="892" spans="1:4" ht="30">
      <c r="A892" s="214">
        <v>39774</v>
      </c>
      <c r="B892" s="227" t="s">
        <v>12863</v>
      </c>
      <c r="C892" s="214" t="s">
        <v>12101</v>
      </c>
      <c r="D892" s="214">
        <v>141.22</v>
      </c>
    </row>
    <row r="893" spans="1:4" ht="30">
      <c r="A893" s="214">
        <v>39775</v>
      </c>
      <c r="B893" s="227" t="s">
        <v>12864</v>
      </c>
      <c r="C893" s="214" t="s">
        <v>12101</v>
      </c>
      <c r="D893" s="214">
        <v>188.47</v>
      </c>
    </row>
    <row r="894" spans="1:4" ht="30">
      <c r="A894" s="214">
        <v>39776</v>
      </c>
      <c r="B894" s="227" t="s">
        <v>12865</v>
      </c>
      <c r="C894" s="214" t="s">
        <v>12101</v>
      </c>
      <c r="D894" s="214">
        <v>227.77</v>
      </c>
    </row>
    <row r="895" spans="1:4" ht="30">
      <c r="A895" s="214">
        <v>39777</v>
      </c>
      <c r="B895" s="227" t="s">
        <v>12866</v>
      </c>
      <c r="C895" s="214" t="s">
        <v>12101</v>
      </c>
      <c r="D895" s="214">
        <v>288.69</v>
      </c>
    </row>
    <row r="896" spans="1:4" ht="30">
      <c r="A896" s="214">
        <v>20254</v>
      </c>
      <c r="B896" s="227" t="s">
        <v>12867</v>
      </c>
      <c r="C896" s="214" t="s">
        <v>12101</v>
      </c>
      <c r="D896" s="214">
        <v>20.95</v>
      </c>
    </row>
    <row r="897" spans="1:4" ht="30">
      <c r="A897" s="214">
        <v>20253</v>
      </c>
      <c r="B897" s="227" t="s">
        <v>12868</v>
      </c>
      <c r="C897" s="214" t="s">
        <v>12101</v>
      </c>
      <c r="D897" s="214">
        <v>68.81</v>
      </c>
    </row>
    <row r="898" spans="1:4" ht="45">
      <c r="A898" s="214">
        <v>11247</v>
      </c>
      <c r="B898" s="227" t="s">
        <v>12869</v>
      </c>
      <c r="C898" s="214" t="s">
        <v>12101</v>
      </c>
      <c r="D898" s="232">
        <v>1323.09</v>
      </c>
    </row>
    <row r="899" spans="1:4" ht="45">
      <c r="A899" s="214">
        <v>11250</v>
      </c>
      <c r="B899" s="227" t="s">
        <v>12870</v>
      </c>
      <c r="C899" s="214" t="s">
        <v>12101</v>
      </c>
      <c r="D899" s="214">
        <v>56.96</v>
      </c>
    </row>
    <row r="900" spans="1:4" ht="45">
      <c r="A900" s="214">
        <v>11249</v>
      </c>
      <c r="B900" s="227" t="s">
        <v>12871</v>
      </c>
      <c r="C900" s="214" t="s">
        <v>12101</v>
      </c>
      <c r="D900" s="232">
        <v>2584.46</v>
      </c>
    </row>
    <row r="901" spans="1:4" ht="45">
      <c r="A901" s="214">
        <v>11251</v>
      </c>
      <c r="B901" s="227" t="s">
        <v>12872</v>
      </c>
      <c r="C901" s="214" t="s">
        <v>12101</v>
      </c>
      <c r="D901" s="214">
        <v>126.17</v>
      </c>
    </row>
    <row r="902" spans="1:4" ht="45">
      <c r="A902" s="214">
        <v>11253</v>
      </c>
      <c r="B902" s="227" t="s">
        <v>12873</v>
      </c>
      <c r="C902" s="214" t="s">
        <v>12101</v>
      </c>
      <c r="D902" s="214">
        <v>209.08</v>
      </c>
    </row>
    <row r="903" spans="1:4" ht="45">
      <c r="A903" s="214">
        <v>11255</v>
      </c>
      <c r="B903" s="227" t="s">
        <v>12874</v>
      </c>
      <c r="C903" s="214" t="s">
        <v>12101</v>
      </c>
      <c r="D903" s="214">
        <v>312.57</v>
      </c>
    </row>
    <row r="904" spans="1:4" ht="45">
      <c r="A904" s="214">
        <v>14055</v>
      </c>
      <c r="B904" s="227" t="s">
        <v>12875</v>
      </c>
      <c r="C904" s="214" t="s">
        <v>12101</v>
      </c>
      <c r="D904" s="214">
        <v>628.78</v>
      </c>
    </row>
    <row r="905" spans="1:4" ht="45">
      <c r="A905" s="214">
        <v>11256</v>
      </c>
      <c r="B905" s="227" t="s">
        <v>12876</v>
      </c>
      <c r="C905" s="214" t="s">
        <v>12101</v>
      </c>
      <c r="D905" s="214">
        <v>391.52</v>
      </c>
    </row>
    <row r="906" spans="1:4" ht="30">
      <c r="A906" s="214">
        <v>1872</v>
      </c>
      <c r="B906" s="227" t="s">
        <v>12877</v>
      </c>
      <c r="C906" s="214" t="s">
        <v>12101</v>
      </c>
      <c r="D906" s="214">
        <v>2.13</v>
      </c>
    </row>
    <row r="907" spans="1:4" ht="30">
      <c r="A907" s="214">
        <v>1873</v>
      </c>
      <c r="B907" s="227" t="s">
        <v>12878</v>
      </c>
      <c r="C907" s="214" t="s">
        <v>12101</v>
      </c>
      <c r="D907" s="214">
        <v>4.24</v>
      </c>
    </row>
    <row r="908" spans="1:4" ht="45">
      <c r="A908" s="214">
        <v>39693</v>
      </c>
      <c r="B908" s="227" t="s">
        <v>12879</v>
      </c>
      <c r="C908" s="214" t="s">
        <v>12101</v>
      </c>
      <c r="D908" s="232">
        <v>2458.9699999999998</v>
      </c>
    </row>
    <row r="909" spans="1:4" ht="30">
      <c r="A909" s="214">
        <v>39692</v>
      </c>
      <c r="B909" s="227" t="s">
        <v>12880</v>
      </c>
      <c r="C909" s="214" t="s">
        <v>12101</v>
      </c>
      <c r="D909" s="214">
        <v>786.81</v>
      </c>
    </row>
    <row r="910" spans="1:4" ht="45">
      <c r="A910" s="214">
        <v>1062</v>
      </c>
      <c r="B910" s="227" t="s">
        <v>12881</v>
      </c>
      <c r="C910" s="214" t="s">
        <v>12101</v>
      </c>
      <c r="D910" s="214">
        <v>249.35</v>
      </c>
    </row>
    <row r="911" spans="1:4" ht="45">
      <c r="A911" s="214">
        <v>39686</v>
      </c>
      <c r="B911" s="227" t="s">
        <v>12882</v>
      </c>
      <c r="C911" s="214" t="s">
        <v>12101</v>
      </c>
      <c r="D911" s="214">
        <v>403.76</v>
      </c>
    </row>
    <row r="912" spans="1:4" ht="45">
      <c r="A912" s="214">
        <v>43095</v>
      </c>
      <c r="B912" s="227" t="s">
        <v>12883</v>
      </c>
      <c r="C912" s="214" t="s">
        <v>12101</v>
      </c>
      <c r="D912" s="214">
        <v>143.30000000000001</v>
      </c>
    </row>
    <row r="913" spans="1:4" ht="30">
      <c r="A913" s="214">
        <v>1871</v>
      </c>
      <c r="B913" s="227" t="s">
        <v>12884</v>
      </c>
      <c r="C913" s="214" t="s">
        <v>12101</v>
      </c>
      <c r="D913" s="214">
        <v>3.81</v>
      </c>
    </row>
    <row r="914" spans="1:4" ht="30">
      <c r="A914" s="214">
        <v>12001</v>
      </c>
      <c r="B914" s="227" t="s">
        <v>12885</v>
      </c>
      <c r="C914" s="214" t="s">
        <v>12101</v>
      </c>
      <c r="D914" s="214">
        <v>5.51</v>
      </c>
    </row>
    <row r="915" spans="1:4" ht="30">
      <c r="A915" s="214">
        <v>11882</v>
      </c>
      <c r="B915" s="227" t="s">
        <v>12886</v>
      </c>
      <c r="C915" s="214" t="s">
        <v>12101</v>
      </c>
      <c r="D915" s="214">
        <v>125.41</v>
      </c>
    </row>
    <row r="916" spans="1:4" ht="45">
      <c r="A916" s="214">
        <v>1068</v>
      </c>
      <c r="B916" s="227" t="s">
        <v>12887</v>
      </c>
      <c r="C916" s="214" t="s">
        <v>12101</v>
      </c>
      <c r="D916" s="232">
        <v>1644.75</v>
      </c>
    </row>
    <row r="917" spans="1:4" ht="45">
      <c r="A917" s="214">
        <v>39690</v>
      </c>
      <c r="B917" s="227" t="s">
        <v>12888</v>
      </c>
      <c r="C917" s="214" t="s">
        <v>12101</v>
      </c>
      <c r="D917" s="232">
        <v>2759.35</v>
      </c>
    </row>
    <row r="918" spans="1:4" ht="45">
      <c r="A918" s="214">
        <v>39691</v>
      </c>
      <c r="B918" s="227" t="s">
        <v>12889</v>
      </c>
      <c r="C918" s="214" t="s">
        <v>12101</v>
      </c>
      <c r="D918" s="232">
        <v>3470.49</v>
      </c>
    </row>
    <row r="919" spans="1:4" ht="45">
      <c r="A919" s="214">
        <v>39808</v>
      </c>
      <c r="B919" s="227" t="s">
        <v>12890</v>
      </c>
      <c r="C919" s="214" t="s">
        <v>12101</v>
      </c>
      <c r="D919" s="214">
        <v>74.81</v>
      </c>
    </row>
    <row r="920" spans="1:4" ht="45">
      <c r="A920" s="214">
        <v>39809</v>
      </c>
      <c r="B920" s="227" t="s">
        <v>12891</v>
      </c>
      <c r="C920" s="214" t="s">
        <v>12101</v>
      </c>
      <c r="D920" s="214">
        <v>177.45</v>
      </c>
    </row>
    <row r="921" spans="1:4" ht="45">
      <c r="A921" s="214">
        <v>43439</v>
      </c>
      <c r="B921" s="227" t="s">
        <v>12892</v>
      </c>
      <c r="C921" s="214" t="s">
        <v>12101</v>
      </c>
      <c r="D921" s="214">
        <v>575.69000000000005</v>
      </c>
    </row>
    <row r="922" spans="1:4" ht="30">
      <c r="A922" s="214">
        <v>5103</v>
      </c>
      <c r="B922" s="227" t="s">
        <v>12893</v>
      </c>
      <c r="C922" s="214" t="s">
        <v>12101</v>
      </c>
      <c r="D922" s="214">
        <v>24.58</v>
      </c>
    </row>
    <row r="923" spans="1:4" ht="30">
      <c r="A923" s="214">
        <v>11880</v>
      </c>
      <c r="B923" s="227" t="s">
        <v>12894</v>
      </c>
      <c r="C923" s="214" t="s">
        <v>12101</v>
      </c>
      <c r="D923" s="214">
        <v>103.38</v>
      </c>
    </row>
    <row r="924" spans="1:4" ht="30">
      <c r="A924" s="214">
        <v>11714</v>
      </c>
      <c r="B924" s="227" t="s">
        <v>12895</v>
      </c>
      <c r="C924" s="214" t="s">
        <v>12101</v>
      </c>
      <c r="D924" s="214">
        <v>70.430000000000007</v>
      </c>
    </row>
    <row r="925" spans="1:4" ht="30">
      <c r="A925" s="214">
        <v>11712</v>
      </c>
      <c r="B925" s="227" t="s">
        <v>12896</v>
      </c>
      <c r="C925" s="214" t="s">
        <v>12101</v>
      </c>
      <c r="D925" s="214">
        <v>45.99</v>
      </c>
    </row>
    <row r="926" spans="1:4" ht="30">
      <c r="A926" s="214">
        <v>11717</v>
      </c>
      <c r="B926" s="227" t="s">
        <v>12897</v>
      </c>
      <c r="C926" s="214" t="s">
        <v>12101</v>
      </c>
      <c r="D926" s="214">
        <v>55.44</v>
      </c>
    </row>
    <row r="927" spans="1:4">
      <c r="A927" s="214">
        <v>1106</v>
      </c>
      <c r="B927" s="227" t="s">
        <v>12898</v>
      </c>
      <c r="C927" s="214" t="s">
        <v>12148</v>
      </c>
      <c r="D927" s="214">
        <v>0.9</v>
      </c>
    </row>
    <row r="928" spans="1:4">
      <c r="A928" s="214">
        <v>11161</v>
      </c>
      <c r="B928" s="227" t="s">
        <v>12899</v>
      </c>
      <c r="C928" s="214" t="s">
        <v>12148</v>
      </c>
      <c r="D928" s="214">
        <v>1.5</v>
      </c>
    </row>
    <row r="929" spans="1:4">
      <c r="A929" s="214">
        <v>1107</v>
      </c>
      <c r="B929" s="227" t="s">
        <v>12900</v>
      </c>
      <c r="C929" s="214" t="s">
        <v>12148</v>
      </c>
      <c r="D929" s="214">
        <v>0.76</v>
      </c>
    </row>
    <row r="930" spans="1:4" ht="30">
      <c r="A930" s="214">
        <v>44479</v>
      </c>
      <c r="B930" s="227" t="s">
        <v>12901</v>
      </c>
      <c r="C930" s="214" t="s">
        <v>12148</v>
      </c>
      <c r="D930" s="214">
        <v>0.1</v>
      </c>
    </row>
    <row r="931" spans="1:4">
      <c r="A931" s="214">
        <v>4759</v>
      </c>
      <c r="B931" s="227" t="s">
        <v>20168</v>
      </c>
      <c r="C931" s="214" t="s">
        <v>12221</v>
      </c>
      <c r="D931" s="214">
        <v>23.53</v>
      </c>
    </row>
    <row r="932" spans="1:4">
      <c r="A932" s="214">
        <v>41068</v>
      </c>
      <c r="B932" s="227" t="s">
        <v>20169</v>
      </c>
      <c r="C932" s="214" t="s">
        <v>12223</v>
      </c>
      <c r="D932" s="232">
        <v>4122.8900000000003</v>
      </c>
    </row>
    <row r="933" spans="1:4" ht="30">
      <c r="A933" s="214">
        <v>12618</v>
      </c>
      <c r="B933" s="227" t="s">
        <v>20170</v>
      </c>
      <c r="C933" s="214" t="s">
        <v>12101</v>
      </c>
      <c r="D933" s="214">
        <v>150.91</v>
      </c>
    </row>
    <row r="934" spans="1:4" ht="30">
      <c r="A934" s="214">
        <v>1108</v>
      </c>
      <c r="B934" s="227" t="s">
        <v>12902</v>
      </c>
      <c r="C934" s="214" t="s">
        <v>12144</v>
      </c>
      <c r="D934" s="214">
        <v>26.82</v>
      </c>
    </row>
    <row r="935" spans="1:4" ht="30">
      <c r="A935" s="214">
        <v>1117</v>
      </c>
      <c r="B935" s="227" t="s">
        <v>12903</v>
      </c>
      <c r="C935" s="214" t="s">
        <v>12144</v>
      </c>
      <c r="D935" s="214">
        <v>27.03</v>
      </c>
    </row>
    <row r="936" spans="1:4" ht="30">
      <c r="A936" s="214">
        <v>1118</v>
      </c>
      <c r="B936" s="227" t="s">
        <v>12904</v>
      </c>
      <c r="C936" s="214" t="s">
        <v>12144</v>
      </c>
      <c r="D936" s="214">
        <v>31.95</v>
      </c>
    </row>
    <row r="937" spans="1:4" ht="30">
      <c r="A937" s="214">
        <v>1110</v>
      </c>
      <c r="B937" s="227" t="s">
        <v>12905</v>
      </c>
      <c r="C937" s="214" t="s">
        <v>12144</v>
      </c>
      <c r="D937" s="214">
        <v>31.95</v>
      </c>
    </row>
    <row r="938" spans="1:4" ht="30">
      <c r="A938" s="214">
        <v>40784</v>
      </c>
      <c r="B938" s="227" t="s">
        <v>12906</v>
      </c>
      <c r="C938" s="214" t="s">
        <v>12144</v>
      </c>
      <c r="D938" s="214">
        <v>88.12</v>
      </c>
    </row>
    <row r="939" spans="1:4" ht="30">
      <c r="A939" s="214">
        <v>40782</v>
      </c>
      <c r="B939" s="227" t="s">
        <v>12907</v>
      </c>
      <c r="C939" s="214" t="s">
        <v>12144</v>
      </c>
      <c r="D939" s="214">
        <v>34.58</v>
      </c>
    </row>
    <row r="940" spans="1:4" ht="30">
      <c r="A940" s="214">
        <v>40783</v>
      </c>
      <c r="B940" s="227" t="s">
        <v>12908</v>
      </c>
      <c r="C940" s="214" t="s">
        <v>12144</v>
      </c>
      <c r="D940" s="214">
        <v>45.05</v>
      </c>
    </row>
    <row r="941" spans="1:4" ht="30">
      <c r="A941" s="214">
        <v>1109</v>
      </c>
      <c r="B941" s="227" t="s">
        <v>12909</v>
      </c>
      <c r="C941" s="214" t="s">
        <v>12144</v>
      </c>
      <c r="D941" s="214">
        <v>26.82</v>
      </c>
    </row>
    <row r="942" spans="1:4" ht="30">
      <c r="A942" s="214">
        <v>1119</v>
      </c>
      <c r="B942" s="227" t="s">
        <v>12910</v>
      </c>
      <c r="C942" s="214" t="s">
        <v>12144</v>
      </c>
      <c r="D942" s="214">
        <v>17.29</v>
      </c>
    </row>
    <row r="943" spans="1:4" ht="30">
      <c r="A943" s="214">
        <v>13115</v>
      </c>
      <c r="B943" s="227" t="s">
        <v>12911</v>
      </c>
      <c r="C943" s="214" t="s">
        <v>12144</v>
      </c>
      <c r="D943" s="214">
        <v>25.13</v>
      </c>
    </row>
    <row r="944" spans="1:4" ht="30">
      <c r="A944" s="214">
        <v>10541</v>
      </c>
      <c r="B944" s="227" t="s">
        <v>12912</v>
      </c>
      <c r="C944" s="214" t="s">
        <v>12144</v>
      </c>
      <c r="D944" s="214">
        <v>30.71</v>
      </c>
    </row>
    <row r="945" spans="1:4" ht="30">
      <c r="A945" s="214">
        <v>10542</v>
      </c>
      <c r="B945" s="227" t="s">
        <v>12913</v>
      </c>
      <c r="C945" s="214" t="s">
        <v>12144</v>
      </c>
      <c r="D945" s="214">
        <v>40.159999999999997</v>
      </c>
    </row>
    <row r="946" spans="1:4" ht="30">
      <c r="A946" s="214">
        <v>10543</v>
      </c>
      <c r="B946" s="227" t="s">
        <v>12914</v>
      </c>
      <c r="C946" s="214" t="s">
        <v>12144</v>
      </c>
      <c r="D946" s="214">
        <v>65.16</v>
      </c>
    </row>
    <row r="947" spans="1:4" ht="30">
      <c r="A947" s="214">
        <v>10544</v>
      </c>
      <c r="B947" s="227" t="s">
        <v>12915</v>
      </c>
      <c r="C947" s="214" t="s">
        <v>12144</v>
      </c>
      <c r="D947" s="214">
        <v>84.28</v>
      </c>
    </row>
    <row r="948" spans="1:4" ht="30">
      <c r="A948" s="214">
        <v>10545</v>
      </c>
      <c r="B948" s="227" t="s">
        <v>12916</v>
      </c>
      <c r="C948" s="214" t="s">
        <v>12144</v>
      </c>
      <c r="D948" s="214">
        <v>157.51</v>
      </c>
    </row>
    <row r="949" spans="1:4">
      <c r="A949" s="214">
        <v>38365</v>
      </c>
      <c r="B949" s="227" t="s">
        <v>12917</v>
      </c>
      <c r="C949" s="214" t="s">
        <v>12461</v>
      </c>
      <c r="D949" s="214">
        <v>2.38</v>
      </c>
    </row>
    <row r="950" spans="1:4" ht="45">
      <c r="A950" s="214">
        <v>44056</v>
      </c>
      <c r="B950" s="227" t="s">
        <v>12918</v>
      </c>
      <c r="C950" s="214" t="s">
        <v>12101</v>
      </c>
      <c r="D950" s="232">
        <v>465515.69</v>
      </c>
    </row>
    <row r="951" spans="1:4" ht="45">
      <c r="A951" s="214">
        <v>44057</v>
      </c>
      <c r="B951" s="227" t="s">
        <v>12919</v>
      </c>
      <c r="C951" s="214" t="s">
        <v>12101</v>
      </c>
      <c r="D951" s="232">
        <v>496848.5</v>
      </c>
    </row>
    <row r="952" spans="1:4" ht="45">
      <c r="A952" s="214">
        <v>37754</v>
      </c>
      <c r="B952" s="227" t="s">
        <v>12920</v>
      </c>
      <c r="C952" s="214" t="s">
        <v>12101</v>
      </c>
      <c r="D952" s="232">
        <v>513678.69</v>
      </c>
    </row>
    <row r="953" spans="1:4" ht="45">
      <c r="A953" s="214">
        <v>37757</v>
      </c>
      <c r="B953" s="227" t="s">
        <v>12921</v>
      </c>
      <c r="C953" s="214" t="s">
        <v>12101</v>
      </c>
      <c r="D953" s="232">
        <v>572942.43000000005</v>
      </c>
    </row>
    <row r="954" spans="1:4" ht="45">
      <c r="A954" s="214">
        <v>44058</v>
      </c>
      <c r="B954" s="227" t="s">
        <v>12922</v>
      </c>
      <c r="C954" s="214" t="s">
        <v>12101</v>
      </c>
      <c r="D954" s="232">
        <v>541609.63</v>
      </c>
    </row>
    <row r="955" spans="1:4" ht="45">
      <c r="A955" s="214">
        <v>37752</v>
      </c>
      <c r="B955" s="227" t="s">
        <v>12923</v>
      </c>
      <c r="C955" s="214" t="s">
        <v>12101</v>
      </c>
      <c r="D955" s="232">
        <v>563990.17000000004</v>
      </c>
    </row>
    <row r="956" spans="1:4" ht="45">
      <c r="A956" s="214">
        <v>44059</v>
      </c>
      <c r="B956" s="227" t="s">
        <v>12924</v>
      </c>
      <c r="C956" s="214" t="s">
        <v>12101</v>
      </c>
      <c r="D956" s="232">
        <v>445820.81</v>
      </c>
    </row>
    <row r="957" spans="1:4" ht="45">
      <c r="A957" s="214">
        <v>37750</v>
      </c>
      <c r="B957" s="227" t="s">
        <v>12925</v>
      </c>
      <c r="C957" s="214" t="s">
        <v>12101</v>
      </c>
      <c r="D957" s="232">
        <v>446716.03</v>
      </c>
    </row>
    <row r="958" spans="1:4" ht="45">
      <c r="A958" s="214">
        <v>37758</v>
      </c>
      <c r="B958" s="227" t="s">
        <v>12926</v>
      </c>
      <c r="C958" s="214" t="s">
        <v>12101</v>
      </c>
      <c r="D958" s="232">
        <v>710806.66</v>
      </c>
    </row>
    <row r="959" spans="1:4" ht="45">
      <c r="A959" s="214">
        <v>44060</v>
      </c>
      <c r="B959" s="227" t="s">
        <v>12927</v>
      </c>
      <c r="C959" s="214" t="s">
        <v>12101</v>
      </c>
      <c r="D959" s="232">
        <v>687530.9</v>
      </c>
    </row>
    <row r="960" spans="1:4" ht="60">
      <c r="A960" s="214">
        <v>37749</v>
      </c>
      <c r="B960" s="227" t="s">
        <v>12928</v>
      </c>
      <c r="C960" s="214" t="s">
        <v>12101</v>
      </c>
      <c r="D960" s="232">
        <v>734082.47</v>
      </c>
    </row>
    <row r="961" spans="1:4" ht="45">
      <c r="A961" s="214">
        <v>44061</v>
      </c>
      <c r="B961" s="227" t="s">
        <v>12929</v>
      </c>
      <c r="C961" s="214" t="s">
        <v>12101</v>
      </c>
      <c r="D961" s="232">
        <v>674102.58</v>
      </c>
    </row>
    <row r="962" spans="1:4" ht="30">
      <c r="A962" s="214">
        <v>1159</v>
      </c>
      <c r="B962" s="227" t="s">
        <v>12930</v>
      </c>
      <c r="C962" s="214" t="s">
        <v>12101</v>
      </c>
      <c r="D962" s="232">
        <v>266353.17</v>
      </c>
    </row>
    <row r="963" spans="1:4">
      <c r="A963" s="214">
        <v>12114</v>
      </c>
      <c r="B963" s="227" t="s">
        <v>12931</v>
      </c>
      <c r="C963" s="214" t="s">
        <v>12101</v>
      </c>
      <c r="D963" s="214">
        <v>131.83000000000001</v>
      </c>
    </row>
    <row r="964" spans="1:4">
      <c r="A964" s="214">
        <v>38106</v>
      </c>
      <c r="B964" s="227" t="s">
        <v>12932</v>
      </c>
      <c r="C964" s="214" t="s">
        <v>12101</v>
      </c>
      <c r="D964" s="214">
        <v>17.91</v>
      </c>
    </row>
    <row r="965" spans="1:4" ht="30">
      <c r="A965" s="214">
        <v>38085</v>
      </c>
      <c r="B965" s="227" t="s">
        <v>12933</v>
      </c>
      <c r="C965" s="214" t="s">
        <v>12101</v>
      </c>
      <c r="D965" s="214">
        <v>21.16</v>
      </c>
    </row>
    <row r="966" spans="1:4" ht="30">
      <c r="A966" s="214">
        <v>38599</v>
      </c>
      <c r="B966" s="227" t="s">
        <v>12934</v>
      </c>
      <c r="C966" s="214" t="s">
        <v>12101</v>
      </c>
      <c r="D966" s="214">
        <v>5.73</v>
      </c>
    </row>
    <row r="967" spans="1:4" ht="30">
      <c r="A967" s="214">
        <v>38596</v>
      </c>
      <c r="B967" s="227" t="s">
        <v>12935</v>
      </c>
      <c r="C967" s="214" t="s">
        <v>12101</v>
      </c>
      <c r="D967" s="214">
        <v>4.76</v>
      </c>
    </row>
    <row r="968" spans="1:4" ht="30">
      <c r="A968" s="214">
        <v>38600</v>
      </c>
      <c r="B968" s="227" t="s">
        <v>12936</v>
      </c>
      <c r="C968" s="214" t="s">
        <v>12101</v>
      </c>
      <c r="D968" s="214">
        <v>6.08</v>
      </c>
    </row>
    <row r="969" spans="1:4" ht="30">
      <c r="A969" s="214">
        <v>38597</v>
      </c>
      <c r="B969" s="227" t="s">
        <v>12937</v>
      </c>
      <c r="C969" s="214" t="s">
        <v>12101</v>
      </c>
      <c r="D969" s="214">
        <v>4.79</v>
      </c>
    </row>
    <row r="970" spans="1:4">
      <c r="A970" s="214">
        <v>659</v>
      </c>
      <c r="B970" s="227" t="s">
        <v>12938</v>
      </c>
      <c r="C970" s="214" t="s">
        <v>12101</v>
      </c>
      <c r="D970" s="214">
        <v>2.75</v>
      </c>
    </row>
    <row r="971" spans="1:4">
      <c r="A971" s="214">
        <v>660</v>
      </c>
      <c r="B971" s="227" t="s">
        <v>12939</v>
      </c>
      <c r="C971" s="214" t="s">
        <v>12101</v>
      </c>
      <c r="D971" s="214">
        <v>3.3</v>
      </c>
    </row>
    <row r="972" spans="1:4">
      <c r="A972" s="214">
        <v>658</v>
      </c>
      <c r="B972" s="227" t="s">
        <v>12940</v>
      </c>
      <c r="C972" s="214" t="s">
        <v>12101</v>
      </c>
      <c r="D972" s="214">
        <v>1.86</v>
      </c>
    </row>
    <row r="973" spans="1:4" ht="30">
      <c r="A973" s="214">
        <v>38548</v>
      </c>
      <c r="B973" s="227" t="s">
        <v>20171</v>
      </c>
      <c r="C973" s="214" t="s">
        <v>12101</v>
      </c>
      <c r="D973" s="214">
        <v>1.9</v>
      </c>
    </row>
    <row r="974" spans="1:4" ht="30">
      <c r="A974" s="214">
        <v>34649</v>
      </c>
      <c r="B974" s="227" t="s">
        <v>20172</v>
      </c>
      <c r="C974" s="214" t="s">
        <v>12101</v>
      </c>
      <c r="D974" s="214">
        <v>2.57</v>
      </c>
    </row>
    <row r="975" spans="1:4" ht="30">
      <c r="A975" s="214">
        <v>34655</v>
      </c>
      <c r="B975" s="227" t="s">
        <v>20173</v>
      </c>
      <c r="C975" s="214" t="s">
        <v>12101</v>
      </c>
      <c r="D975" s="214">
        <v>3.41</v>
      </c>
    </row>
    <row r="976" spans="1:4" ht="30">
      <c r="A976" s="214">
        <v>40607</v>
      </c>
      <c r="B976" s="227" t="s">
        <v>12941</v>
      </c>
      <c r="C976" s="214" t="s">
        <v>12101</v>
      </c>
      <c r="D976" s="214">
        <v>4.53</v>
      </c>
    </row>
    <row r="977" spans="1:4" ht="30">
      <c r="A977" s="214">
        <v>567</v>
      </c>
      <c r="B977" s="227" t="s">
        <v>17230</v>
      </c>
      <c r="C977" s="214" t="s">
        <v>12144</v>
      </c>
      <c r="D977" s="214">
        <v>10.58</v>
      </c>
    </row>
    <row r="978" spans="1:4" ht="30">
      <c r="A978" s="214">
        <v>574</v>
      </c>
      <c r="B978" s="227" t="s">
        <v>17231</v>
      </c>
      <c r="C978" s="214" t="s">
        <v>12144</v>
      </c>
      <c r="D978" s="214">
        <v>27.8</v>
      </c>
    </row>
    <row r="979" spans="1:4" ht="30">
      <c r="A979" s="214">
        <v>568</v>
      </c>
      <c r="B979" s="227" t="s">
        <v>17232</v>
      </c>
      <c r="C979" s="214" t="s">
        <v>12144</v>
      </c>
      <c r="D979" s="214">
        <v>58.59</v>
      </c>
    </row>
    <row r="980" spans="1:4" ht="30">
      <c r="A980" s="214">
        <v>4777</v>
      </c>
      <c r="B980" s="227" t="s">
        <v>12942</v>
      </c>
      <c r="C980" s="214" t="s">
        <v>12148</v>
      </c>
      <c r="D980" s="214">
        <v>8.02</v>
      </c>
    </row>
    <row r="981" spans="1:4" ht="45">
      <c r="A981" s="214">
        <v>592</v>
      </c>
      <c r="B981" s="227" t="s">
        <v>20174</v>
      </c>
      <c r="C981" s="214" t="s">
        <v>12148</v>
      </c>
      <c r="D981" s="214">
        <v>31.66</v>
      </c>
    </row>
    <row r="982" spans="1:4" ht="45">
      <c r="A982" s="214">
        <v>586</v>
      </c>
      <c r="B982" s="227" t="s">
        <v>20175</v>
      </c>
      <c r="C982" s="214" t="s">
        <v>12144</v>
      </c>
      <c r="D982" s="214">
        <v>18.61</v>
      </c>
    </row>
    <row r="983" spans="1:4" ht="45">
      <c r="A983" s="214">
        <v>588</v>
      </c>
      <c r="B983" s="227" t="s">
        <v>20176</v>
      </c>
      <c r="C983" s="214" t="s">
        <v>12144</v>
      </c>
      <c r="D983" s="214">
        <v>29.44</v>
      </c>
    </row>
    <row r="984" spans="1:4" ht="45">
      <c r="A984" s="214">
        <v>591</v>
      </c>
      <c r="B984" s="227" t="s">
        <v>20177</v>
      </c>
      <c r="C984" s="214" t="s">
        <v>12148</v>
      </c>
      <c r="D984" s="214">
        <v>29.54</v>
      </c>
    </row>
    <row r="985" spans="1:4" ht="45">
      <c r="A985" s="214">
        <v>584</v>
      </c>
      <c r="B985" s="227" t="s">
        <v>20178</v>
      </c>
      <c r="C985" s="214" t="s">
        <v>12144</v>
      </c>
      <c r="D985" s="214">
        <v>31.44</v>
      </c>
    </row>
    <row r="986" spans="1:4" ht="45">
      <c r="A986" s="214">
        <v>589</v>
      </c>
      <c r="B986" s="227" t="s">
        <v>20179</v>
      </c>
      <c r="C986" s="214" t="s">
        <v>12144</v>
      </c>
      <c r="D986" s="214">
        <v>49.76</v>
      </c>
    </row>
    <row r="987" spans="1:4" ht="30">
      <c r="A987" s="214">
        <v>1165</v>
      </c>
      <c r="B987" s="227" t="s">
        <v>12943</v>
      </c>
      <c r="C987" s="214" t="s">
        <v>12101</v>
      </c>
      <c r="D987" s="214">
        <v>21.42</v>
      </c>
    </row>
    <row r="988" spans="1:4" ht="30">
      <c r="A988" s="214">
        <v>1164</v>
      </c>
      <c r="B988" s="227" t="s">
        <v>12944</v>
      </c>
      <c r="C988" s="214" t="s">
        <v>12101</v>
      </c>
      <c r="D988" s="214">
        <v>17.350000000000001</v>
      </c>
    </row>
    <row r="989" spans="1:4">
      <c r="A989" s="214">
        <v>1162</v>
      </c>
      <c r="B989" s="227" t="s">
        <v>12945</v>
      </c>
      <c r="C989" s="214" t="s">
        <v>12101</v>
      </c>
      <c r="D989" s="214">
        <v>6.03</v>
      </c>
    </row>
    <row r="990" spans="1:4">
      <c r="A990" s="214">
        <v>12395</v>
      </c>
      <c r="B990" s="227" t="s">
        <v>12946</v>
      </c>
      <c r="C990" s="214" t="s">
        <v>12101</v>
      </c>
      <c r="D990" s="214">
        <v>5.86</v>
      </c>
    </row>
    <row r="991" spans="1:4">
      <c r="A991" s="214">
        <v>1170</v>
      </c>
      <c r="B991" s="227" t="s">
        <v>12947</v>
      </c>
      <c r="C991" s="214" t="s">
        <v>12101</v>
      </c>
      <c r="D991" s="214">
        <v>11.37</v>
      </c>
    </row>
    <row r="992" spans="1:4" ht="30">
      <c r="A992" s="214">
        <v>1169</v>
      </c>
      <c r="B992" s="227" t="s">
        <v>12948</v>
      </c>
      <c r="C992" s="214" t="s">
        <v>12101</v>
      </c>
      <c r="D992" s="214">
        <v>55.8</v>
      </c>
    </row>
    <row r="993" spans="1:4">
      <c r="A993" s="214">
        <v>1166</v>
      </c>
      <c r="B993" s="227" t="s">
        <v>12949</v>
      </c>
      <c r="C993" s="214" t="s">
        <v>12101</v>
      </c>
      <c r="D993" s="214">
        <v>30.94</v>
      </c>
    </row>
    <row r="994" spans="1:4">
      <c r="A994" s="214">
        <v>1163</v>
      </c>
      <c r="B994" s="227" t="s">
        <v>12950</v>
      </c>
      <c r="C994" s="214" t="s">
        <v>12101</v>
      </c>
      <c r="D994" s="214">
        <v>7.8</v>
      </c>
    </row>
    <row r="995" spans="1:4">
      <c r="A995" s="214">
        <v>12396</v>
      </c>
      <c r="B995" s="227" t="s">
        <v>12951</v>
      </c>
      <c r="C995" s="214" t="s">
        <v>12101</v>
      </c>
      <c r="D995" s="214">
        <v>5.86</v>
      </c>
    </row>
    <row r="996" spans="1:4">
      <c r="A996" s="214">
        <v>1168</v>
      </c>
      <c r="B996" s="227" t="s">
        <v>12952</v>
      </c>
      <c r="C996" s="214" t="s">
        <v>12101</v>
      </c>
      <c r="D996" s="214">
        <v>79.55</v>
      </c>
    </row>
    <row r="997" spans="1:4">
      <c r="A997" s="214">
        <v>1167</v>
      </c>
      <c r="B997" s="227" t="s">
        <v>12953</v>
      </c>
      <c r="C997" s="214" t="s">
        <v>12101</v>
      </c>
      <c r="D997" s="214">
        <v>133.06</v>
      </c>
    </row>
    <row r="998" spans="1:4">
      <c r="A998" s="214">
        <v>36331</v>
      </c>
      <c r="B998" s="227" t="s">
        <v>12954</v>
      </c>
      <c r="C998" s="214" t="s">
        <v>12101</v>
      </c>
      <c r="D998" s="214">
        <v>2.21</v>
      </c>
    </row>
    <row r="999" spans="1:4">
      <c r="A999" s="214">
        <v>36346</v>
      </c>
      <c r="B999" s="227" t="s">
        <v>12955</v>
      </c>
      <c r="C999" s="214" t="s">
        <v>12101</v>
      </c>
      <c r="D999" s="214">
        <v>3.32</v>
      </c>
    </row>
    <row r="1000" spans="1:4">
      <c r="A1000" s="214">
        <v>1197</v>
      </c>
      <c r="B1000" s="227" t="s">
        <v>12956</v>
      </c>
      <c r="C1000" s="214" t="s">
        <v>12101</v>
      </c>
      <c r="D1000" s="214">
        <v>1.52</v>
      </c>
    </row>
    <row r="1001" spans="1:4">
      <c r="A1001" s="214">
        <v>1202</v>
      </c>
      <c r="B1001" s="227" t="s">
        <v>12957</v>
      </c>
      <c r="C1001" s="214" t="s">
        <v>12101</v>
      </c>
      <c r="D1001" s="214">
        <v>4.32</v>
      </c>
    </row>
    <row r="1002" spans="1:4">
      <c r="A1002" s="214">
        <v>1198</v>
      </c>
      <c r="B1002" s="227" t="s">
        <v>12958</v>
      </c>
      <c r="C1002" s="214" t="s">
        <v>12101</v>
      </c>
      <c r="D1002" s="214">
        <v>1.99</v>
      </c>
    </row>
    <row r="1003" spans="1:4">
      <c r="A1003" s="214">
        <v>20088</v>
      </c>
      <c r="B1003" s="227" t="s">
        <v>20180</v>
      </c>
      <c r="C1003" s="214" t="s">
        <v>12101</v>
      </c>
      <c r="D1003" s="214">
        <v>11.61</v>
      </c>
    </row>
    <row r="1004" spans="1:4">
      <c r="A1004" s="214">
        <v>20089</v>
      </c>
      <c r="B1004" s="227" t="s">
        <v>20181</v>
      </c>
      <c r="C1004" s="214" t="s">
        <v>12101</v>
      </c>
      <c r="D1004" s="214">
        <v>56.92</v>
      </c>
    </row>
    <row r="1005" spans="1:4">
      <c r="A1005" s="214">
        <v>20087</v>
      </c>
      <c r="B1005" s="227" t="s">
        <v>20182</v>
      </c>
      <c r="C1005" s="214" t="s">
        <v>12101</v>
      </c>
      <c r="D1005" s="214">
        <v>9.6</v>
      </c>
    </row>
    <row r="1006" spans="1:4" ht="30">
      <c r="A1006" s="214">
        <v>1200</v>
      </c>
      <c r="B1006" s="227" t="s">
        <v>12959</v>
      </c>
      <c r="C1006" s="214" t="s">
        <v>12101</v>
      </c>
      <c r="D1006" s="214">
        <v>8.73</v>
      </c>
    </row>
    <row r="1007" spans="1:4" ht="30">
      <c r="A1007" s="214">
        <v>12909</v>
      </c>
      <c r="B1007" s="227" t="s">
        <v>12960</v>
      </c>
      <c r="C1007" s="214" t="s">
        <v>12101</v>
      </c>
      <c r="D1007" s="214">
        <v>4.05</v>
      </c>
    </row>
    <row r="1008" spans="1:4" ht="30">
      <c r="A1008" s="214">
        <v>12910</v>
      </c>
      <c r="B1008" s="227" t="s">
        <v>12961</v>
      </c>
      <c r="C1008" s="214" t="s">
        <v>12101</v>
      </c>
      <c r="D1008" s="214">
        <v>7.27</v>
      </c>
    </row>
    <row r="1009" spans="1:4">
      <c r="A1009" s="214">
        <v>1191</v>
      </c>
      <c r="B1009" s="227" t="s">
        <v>12962</v>
      </c>
      <c r="C1009" s="214" t="s">
        <v>12101</v>
      </c>
      <c r="D1009" s="214">
        <v>1.08</v>
      </c>
    </row>
    <row r="1010" spans="1:4">
      <c r="A1010" s="214">
        <v>1185</v>
      </c>
      <c r="B1010" s="227" t="s">
        <v>12963</v>
      </c>
      <c r="C1010" s="214" t="s">
        <v>12101</v>
      </c>
      <c r="D1010" s="214">
        <v>1.08</v>
      </c>
    </row>
    <row r="1011" spans="1:4">
      <c r="A1011" s="214">
        <v>1189</v>
      </c>
      <c r="B1011" s="227" t="s">
        <v>12964</v>
      </c>
      <c r="C1011" s="214" t="s">
        <v>12101</v>
      </c>
      <c r="D1011" s="214">
        <v>1.78</v>
      </c>
    </row>
    <row r="1012" spans="1:4">
      <c r="A1012" s="214">
        <v>1193</v>
      </c>
      <c r="B1012" s="227" t="s">
        <v>12965</v>
      </c>
      <c r="C1012" s="214" t="s">
        <v>12101</v>
      </c>
      <c r="D1012" s="214">
        <v>3.41</v>
      </c>
    </row>
    <row r="1013" spans="1:4">
      <c r="A1013" s="214">
        <v>1194</v>
      </c>
      <c r="B1013" s="227" t="s">
        <v>12966</v>
      </c>
      <c r="C1013" s="214" t="s">
        <v>12101</v>
      </c>
      <c r="D1013" s="214">
        <v>6.17</v>
      </c>
    </row>
    <row r="1014" spans="1:4">
      <c r="A1014" s="214">
        <v>1195</v>
      </c>
      <c r="B1014" s="227" t="s">
        <v>12967</v>
      </c>
      <c r="C1014" s="214" t="s">
        <v>12101</v>
      </c>
      <c r="D1014" s="214">
        <v>10.38</v>
      </c>
    </row>
    <row r="1015" spans="1:4">
      <c r="A1015" s="214">
        <v>1204</v>
      </c>
      <c r="B1015" s="227" t="s">
        <v>12968</v>
      </c>
      <c r="C1015" s="214" t="s">
        <v>12101</v>
      </c>
      <c r="D1015" s="214">
        <v>18.16</v>
      </c>
    </row>
    <row r="1016" spans="1:4" ht="30">
      <c r="A1016" s="214">
        <v>1207</v>
      </c>
      <c r="B1016" s="227" t="s">
        <v>12969</v>
      </c>
      <c r="C1016" s="214" t="s">
        <v>12101</v>
      </c>
      <c r="D1016" s="214">
        <v>26.36</v>
      </c>
    </row>
    <row r="1017" spans="1:4" ht="30">
      <c r="A1017" s="214">
        <v>1206</v>
      </c>
      <c r="B1017" s="227" t="s">
        <v>12970</v>
      </c>
      <c r="C1017" s="214" t="s">
        <v>12101</v>
      </c>
      <c r="D1017" s="214">
        <v>6.61</v>
      </c>
    </row>
    <row r="1018" spans="1:4" ht="30">
      <c r="A1018" s="214">
        <v>1183</v>
      </c>
      <c r="B1018" s="227" t="s">
        <v>12971</v>
      </c>
      <c r="C1018" s="214" t="s">
        <v>12101</v>
      </c>
      <c r="D1018" s="214">
        <v>17.21</v>
      </c>
    </row>
    <row r="1019" spans="1:4" ht="30">
      <c r="A1019" s="214">
        <v>42685</v>
      </c>
      <c r="B1019" s="227" t="s">
        <v>12972</v>
      </c>
      <c r="C1019" s="214" t="s">
        <v>12101</v>
      </c>
      <c r="D1019" s="214">
        <v>58.99</v>
      </c>
    </row>
    <row r="1020" spans="1:4" ht="30">
      <c r="A1020" s="214">
        <v>42686</v>
      </c>
      <c r="B1020" s="227" t="s">
        <v>12973</v>
      </c>
      <c r="C1020" s="214" t="s">
        <v>12101</v>
      </c>
      <c r="D1020" s="214">
        <v>64.97</v>
      </c>
    </row>
    <row r="1021" spans="1:4" ht="30">
      <c r="A1021" s="214">
        <v>12894</v>
      </c>
      <c r="B1021" s="227" t="s">
        <v>12974</v>
      </c>
      <c r="C1021" s="214" t="s">
        <v>12101</v>
      </c>
      <c r="D1021" s="214">
        <v>19.5</v>
      </c>
    </row>
    <row r="1022" spans="1:4" ht="30">
      <c r="A1022" s="214">
        <v>12895</v>
      </c>
      <c r="B1022" s="227" t="s">
        <v>12975</v>
      </c>
      <c r="C1022" s="214" t="s">
        <v>12101</v>
      </c>
      <c r="D1022" s="214">
        <v>15</v>
      </c>
    </row>
    <row r="1023" spans="1:4" ht="45">
      <c r="A1023" s="214">
        <v>1631</v>
      </c>
      <c r="B1023" s="227" t="s">
        <v>12976</v>
      </c>
      <c r="C1023" s="214" t="s">
        <v>12101</v>
      </c>
      <c r="D1023" s="214">
        <v>188.98</v>
      </c>
    </row>
    <row r="1024" spans="1:4" ht="45">
      <c r="A1024" s="214">
        <v>1633</v>
      </c>
      <c r="B1024" s="227" t="s">
        <v>12977</v>
      </c>
      <c r="C1024" s="214" t="s">
        <v>12101</v>
      </c>
      <c r="D1024" s="214">
        <v>321.08</v>
      </c>
    </row>
    <row r="1025" spans="1:4" ht="30">
      <c r="A1025" s="214">
        <v>10818</v>
      </c>
      <c r="B1025" s="227" t="s">
        <v>12978</v>
      </c>
      <c r="C1025" s="214" t="s">
        <v>12148</v>
      </c>
      <c r="D1025" s="214">
        <v>54.05</v>
      </c>
    </row>
    <row r="1026" spans="1:4" ht="30">
      <c r="A1026" s="214">
        <v>41410</v>
      </c>
      <c r="B1026" s="227" t="s">
        <v>12979</v>
      </c>
      <c r="C1026" s="214" t="s">
        <v>12101</v>
      </c>
      <c r="D1026" s="214">
        <v>81.849999999999994</v>
      </c>
    </row>
    <row r="1027" spans="1:4" ht="30">
      <c r="A1027" s="214">
        <v>41411</v>
      </c>
      <c r="B1027" s="227" t="s">
        <v>12980</v>
      </c>
      <c r="C1027" s="214" t="s">
        <v>12101</v>
      </c>
      <c r="D1027" s="214">
        <v>74.209999999999994</v>
      </c>
    </row>
    <row r="1028" spans="1:4" ht="30">
      <c r="A1028" s="214">
        <v>41412</v>
      </c>
      <c r="B1028" s="227" t="s">
        <v>12981</v>
      </c>
      <c r="C1028" s="214" t="s">
        <v>12101</v>
      </c>
      <c r="D1028" s="214">
        <v>143.53</v>
      </c>
    </row>
    <row r="1029" spans="1:4" ht="30">
      <c r="A1029" s="214">
        <v>41413</v>
      </c>
      <c r="B1029" s="227" t="s">
        <v>12982</v>
      </c>
      <c r="C1029" s="214" t="s">
        <v>12101</v>
      </c>
      <c r="D1029" s="214">
        <v>129.15</v>
      </c>
    </row>
    <row r="1030" spans="1:4" ht="60">
      <c r="A1030" s="214">
        <v>39359</v>
      </c>
      <c r="B1030" s="227" t="s">
        <v>20183</v>
      </c>
      <c r="C1030" s="214" t="s">
        <v>12101</v>
      </c>
      <c r="D1030" s="214">
        <v>33.65</v>
      </c>
    </row>
    <row r="1031" spans="1:4" ht="60">
      <c r="A1031" s="214">
        <v>39360</v>
      </c>
      <c r="B1031" s="227" t="s">
        <v>20184</v>
      </c>
      <c r="C1031" s="214" t="s">
        <v>12101</v>
      </c>
      <c r="D1031" s="214">
        <v>33.65</v>
      </c>
    </row>
    <row r="1032" spans="1:4" ht="30">
      <c r="A1032" s="214">
        <v>10710</v>
      </c>
      <c r="B1032" s="227" t="s">
        <v>12983</v>
      </c>
      <c r="C1032" s="214" t="s">
        <v>12461</v>
      </c>
      <c r="D1032" s="214">
        <v>165.02</v>
      </c>
    </row>
    <row r="1033" spans="1:4" ht="30">
      <c r="A1033" s="214">
        <v>10709</v>
      </c>
      <c r="B1033" s="227" t="s">
        <v>12984</v>
      </c>
      <c r="C1033" s="214" t="s">
        <v>12461</v>
      </c>
      <c r="D1033" s="214">
        <v>202.73</v>
      </c>
    </row>
    <row r="1034" spans="1:4" ht="30">
      <c r="A1034" s="214">
        <v>39636</v>
      </c>
      <c r="B1034" s="227" t="s">
        <v>12985</v>
      </c>
      <c r="C1034" s="214" t="s">
        <v>12461</v>
      </c>
      <c r="D1034" s="214">
        <v>207.02</v>
      </c>
    </row>
    <row r="1035" spans="1:4" ht="30">
      <c r="A1035" s="214">
        <v>10708</v>
      </c>
      <c r="B1035" s="227" t="s">
        <v>12986</v>
      </c>
      <c r="C1035" s="214" t="s">
        <v>12461</v>
      </c>
      <c r="D1035" s="214">
        <v>63.88</v>
      </c>
    </row>
    <row r="1036" spans="1:4" ht="30">
      <c r="A1036" s="214">
        <v>39635</v>
      </c>
      <c r="B1036" s="227" t="s">
        <v>12987</v>
      </c>
      <c r="C1036" s="214" t="s">
        <v>12461</v>
      </c>
      <c r="D1036" s="214">
        <v>108.76</v>
      </c>
    </row>
    <row r="1037" spans="1:4">
      <c r="A1037" s="214">
        <v>6117</v>
      </c>
      <c r="B1037" s="227" t="s">
        <v>12988</v>
      </c>
      <c r="C1037" s="214" t="s">
        <v>12221</v>
      </c>
      <c r="D1037" s="214">
        <v>21.57</v>
      </c>
    </row>
    <row r="1038" spans="1:4">
      <c r="A1038" s="214">
        <v>40913</v>
      </c>
      <c r="B1038" s="227" t="s">
        <v>12989</v>
      </c>
      <c r="C1038" s="214" t="s">
        <v>12223</v>
      </c>
      <c r="D1038" s="232">
        <v>3777.04</v>
      </c>
    </row>
    <row r="1039" spans="1:4">
      <c r="A1039" s="214">
        <v>1214</v>
      </c>
      <c r="B1039" s="227" t="s">
        <v>12990</v>
      </c>
      <c r="C1039" s="214" t="s">
        <v>12221</v>
      </c>
      <c r="D1039" s="214">
        <v>23.55</v>
      </c>
    </row>
    <row r="1040" spans="1:4">
      <c r="A1040" s="214">
        <v>40915</v>
      </c>
      <c r="B1040" s="227" t="s">
        <v>12991</v>
      </c>
      <c r="C1040" s="214" t="s">
        <v>12223</v>
      </c>
      <c r="D1040" s="232">
        <v>4122.92</v>
      </c>
    </row>
    <row r="1041" spans="1:4">
      <c r="A1041" s="214">
        <v>1213</v>
      </c>
      <c r="B1041" s="227" t="s">
        <v>12992</v>
      </c>
      <c r="C1041" s="214" t="s">
        <v>12221</v>
      </c>
      <c r="D1041" s="214">
        <v>23.55</v>
      </c>
    </row>
    <row r="1042" spans="1:4">
      <c r="A1042" s="214">
        <v>40914</v>
      </c>
      <c r="B1042" s="227" t="s">
        <v>12993</v>
      </c>
      <c r="C1042" s="214" t="s">
        <v>12223</v>
      </c>
      <c r="D1042" s="232">
        <v>4122.92</v>
      </c>
    </row>
    <row r="1043" spans="1:4" ht="30">
      <c r="A1043" s="214">
        <v>5091</v>
      </c>
      <c r="B1043" s="227" t="s">
        <v>12994</v>
      </c>
      <c r="C1043" s="214" t="s">
        <v>12101</v>
      </c>
      <c r="D1043" s="214">
        <v>17.57</v>
      </c>
    </row>
    <row r="1044" spans="1:4" ht="45">
      <c r="A1044" s="214">
        <v>14615</v>
      </c>
      <c r="B1044" s="227" t="s">
        <v>12995</v>
      </c>
      <c r="C1044" s="214" t="s">
        <v>12101</v>
      </c>
      <c r="D1044" s="232">
        <v>3492.91</v>
      </c>
    </row>
    <row r="1045" spans="1:4" ht="30">
      <c r="A1045" s="214">
        <v>2711</v>
      </c>
      <c r="B1045" s="227" t="s">
        <v>12996</v>
      </c>
      <c r="C1045" s="214" t="s">
        <v>12101</v>
      </c>
      <c r="D1045" s="214">
        <v>214.99</v>
      </c>
    </row>
    <row r="1046" spans="1:4" ht="45">
      <c r="A1046" s="214">
        <v>37727</v>
      </c>
      <c r="B1046" s="227" t="s">
        <v>12997</v>
      </c>
      <c r="C1046" s="214" t="s">
        <v>12101</v>
      </c>
      <c r="D1046" s="232">
        <v>17335</v>
      </c>
    </row>
    <row r="1047" spans="1:4" ht="45">
      <c r="A1047" s="214">
        <v>37728</v>
      </c>
      <c r="B1047" s="227" t="s">
        <v>12998</v>
      </c>
      <c r="C1047" s="214" t="s">
        <v>12101</v>
      </c>
      <c r="D1047" s="232">
        <v>23517.41</v>
      </c>
    </row>
    <row r="1048" spans="1:4" ht="45">
      <c r="A1048" s="214">
        <v>37729</v>
      </c>
      <c r="B1048" s="227" t="s">
        <v>12999</v>
      </c>
      <c r="C1048" s="214" t="s">
        <v>12101</v>
      </c>
      <c r="D1048" s="232">
        <v>25456.99</v>
      </c>
    </row>
    <row r="1049" spans="1:4" ht="45">
      <c r="A1049" s="214">
        <v>37730</v>
      </c>
      <c r="B1049" s="227" t="s">
        <v>13000</v>
      </c>
      <c r="C1049" s="214" t="s">
        <v>12101</v>
      </c>
      <c r="D1049" s="232">
        <v>27396.57</v>
      </c>
    </row>
    <row r="1050" spans="1:4" ht="45">
      <c r="A1050" s="214">
        <v>37731</v>
      </c>
      <c r="B1050" s="227" t="s">
        <v>13001</v>
      </c>
      <c r="C1050" s="214" t="s">
        <v>12101</v>
      </c>
      <c r="D1050" s="232">
        <v>29336.15</v>
      </c>
    </row>
    <row r="1051" spans="1:4" ht="45">
      <c r="A1051" s="214">
        <v>37732</v>
      </c>
      <c r="B1051" s="227" t="s">
        <v>13002</v>
      </c>
      <c r="C1051" s="214" t="s">
        <v>12101</v>
      </c>
      <c r="D1051" s="232">
        <v>33457.760000000002</v>
      </c>
    </row>
    <row r="1052" spans="1:4" ht="45">
      <c r="A1052" s="214">
        <v>42256</v>
      </c>
      <c r="B1052" s="227" t="s">
        <v>13003</v>
      </c>
      <c r="C1052" s="214" t="s">
        <v>12148</v>
      </c>
      <c r="D1052" s="214">
        <v>5.27</v>
      </c>
    </row>
    <row r="1053" spans="1:4" ht="45">
      <c r="A1053" s="214">
        <v>42250</v>
      </c>
      <c r="B1053" s="227" t="s">
        <v>13004</v>
      </c>
      <c r="C1053" s="214" t="s">
        <v>13005</v>
      </c>
      <c r="D1053" s="232">
        <v>2370.77</v>
      </c>
    </row>
    <row r="1054" spans="1:4">
      <c r="A1054" s="214">
        <v>4743</v>
      </c>
      <c r="B1054" s="227" t="s">
        <v>13006</v>
      </c>
      <c r="C1054" s="214" t="s">
        <v>12219</v>
      </c>
      <c r="D1054" s="214">
        <v>40.6</v>
      </c>
    </row>
    <row r="1055" spans="1:4">
      <c r="A1055" s="214">
        <v>4744</v>
      </c>
      <c r="B1055" s="227" t="s">
        <v>13007</v>
      </c>
      <c r="C1055" s="214" t="s">
        <v>12219</v>
      </c>
      <c r="D1055" s="214">
        <v>64.959999999999994</v>
      </c>
    </row>
    <row r="1056" spans="1:4">
      <c r="A1056" s="214">
        <v>4745</v>
      </c>
      <c r="B1056" s="227" t="s">
        <v>13008</v>
      </c>
      <c r="C1056" s="214" t="s">
        <v>12219</v>
      </c>
      <c r="D1056" s="214">
        <v>77.91</v>
      </c>
    </row>
    <row r="1057" spans="1:4" ht="60">
      <c r="A1057" s="214">
        <v>36496</v>
      </c>
      <c r="B1057" s="227" t="s">
        <v>13009</v>
      </c>
      <c r="C1057" s="214" t="s">
        <v>12101</v>
      </c>
      <c r="D1057" s="232">
        <v>8868.43</v>
      </c>
    </row>
    <row r="1058" spans="1:4" ht="45">
      <c r="A1058" s="214">
        <v>10630</v>
      </c>
      <c r="B1058" s="227" t="s">
        <v>13010</v>
      </c>
      <c r="C1058" s="214" t="s">
        <v>12101</v>
      </c>
      <c r="D1058" s="232">
        <v>852320.76</v>
      </c>
    </row>
    <row r="1059" spans="1:4" ht="60">
      <c r="A1059" s="214">
        <v>37762</v>
      </c>
      <c r="B1059" s="227" t="s">
        <v>13011</v>
      </c>
      <c r="C1059" s="214" t="s">
        <v>12101</v>
      </c>
      <c r="D1059" s="232">
        <v>730983.58</v>
      </c>
    </row>
    <row r="1060" spans="1:4" ht="60">
      <c r="A1060" s="214">
        <v>37763</v>
      </c>
      <c r="B1060" s="227" t="s">
        <v>13012</v>
      </c>
      <c r="C1060" s="214" t="s">
        <v>12101</v>
      </c>
      <c r="D1060" s="232">
        <v>739861.8</v>
      </c>
    </row>
    <row r="1061" spans="1:4" ht="45">
      <c r="A1061" s="214">
        <v>41992</v>
      </c>
      <c r="B1061" s="227" t="s">
        <v>13013</v>
      </c>
      <c r="C1061" s="214" t="s">
        <v>12101</v>
      </c>
      <c r="D1061" s="232">
        <v>841075</v>
      </c>
    </row>
    <row r="1062" spans="1:4" ht="45">
      <c r="A1062" s="214">
        <v>13215</v>
      </c>
      <c r="B1062" s="227" t="s">
        <v>13014</v>
      </c>
      <c r="C1062" s="214" t="s">
        <v>12101</v>
      </c>
      <c r="D1062" s="232">
        <v>1031367.37</v>
      </c>
    </row>
    <row r="1063" spans="1:4" ht="30">
      <c r="A1063" s="214">
        <v>4235</v>
      </c>
      <c r="B1063" s="227" t="s">
        <v>20185</v>
      </c>
      <c r="C1063" s="214" t="s">
        <v>12221</v>
      </c>
      <c r="D1063" s="214">
        <v>34.979999999999997</v>
      </c>
    </row>
    <row r="1064" spans="1:4" ht="30">
      <c r="A1064" s="214">
        <v>40976</v>
      </c>
      <c r="B1064" s="227" t="s">
        <v>13015</v>
      </c>
      <c r="C1064" s="214" t="s">
        <v>12223</v>
      </c>
      <c r="D1064" s="232">
        <v>6124.79</v>
      </c>
    </row>
    <row r="1065" spans="1:4" ht="60">
      <c r="A1065" s="214">
        <v>43091</v>
      </c>
      <c r="B1065" s="227" t="s">
        <v>13016</v>
      </c>
      <c r="C1065" s="214" t="s">
        <v>12101</v>
      </c>
      <c r="D1065" s="232">
        <v>5985.39</v>
      </c>
    </row>
    <row r="1066" spans="1:4" ht="60">
      <c r="A1066" s="214">
        <v>43092</v>
      </c>
      <c r="B1066" s="227" t="s">
        <v>13017</v>
      </c>
      <c r="C1066" s="214" t="s">
        <v>12101</v>
      </c>
      <c r="D1066" s="232">
        <v>7980.52</v>
      </c>
    </row>
    <row r="1067" spans="1:4" ht="45">
      <c r="A1067" s="214">
        <v>43089</v>
      </c>
      <c r="B1067" s="227" t="s">
        <v>13018</v>
      </c>
      <c r="C1067" s="214" t="s">
        <v>12101</v>
      </c>
      <c r="D1067" s="232">
        <v>1390.83</v>
      </c>
    </row>
    <row r="1068" spans="1:4" ht="45">
      <c r="A1068" s="214">
        <v>43090</v>
      </c>
      <c r="B1068" s="227" t="s">
        <v>13019</v>
      </c>
      <c r="C1068" s="214" t="s">
        <v>12101</v>
      </c>
      <c r="D1068" s="232">
        <v>3069.43</v>
      </c>
    </row>
    <row r="1069" spans="1:4">
      <c r="A1069" s="214">
        <v>41967</v>
      </c>
      <c r="B1069" s="227" t="s">
        <v>13020</v>
      </c>
      <c r="C1069" s="214" t="s">
        <v>12150</v>
      </c>
      <c r="D1069" s="214">
        <v>20.64</v>
      </c>
    </row>
    <row r="1070" spans="1:4" ht="30">
      <c r="A1070" s="214">
        <v>12760</v>
      </c>
      <c r="B1070" s="227" t="s">
        <v>13021</v>
      </c>
      <c r="C1070" s="214" t="s">
        <v>12461</v>
      </c>
      <c r="D1070" s="232">
        <v>1395.01</v>
      </c>
    </row>
    <row r="1071" spans="1:4" ht="30">
      <c r="A1071" s="214">
        <v>12759</v>
      </c>
      <c r="B1071" s="227" t="s">
        <v>13022</v>
      </c>
      <c r="C1071" s="214" t="s">
        <v>12461</v>
      </c>
      <c r="D1071" s="214">
        <v>929.99</v>
      </c>
    </row>
    <row r="1072" spans="1:4" ht="45">
      <c r="A1072" s="214">
        <v>43105</v>
      </c>
      <c r="B1072" s="227" t="s">
        <v>13023</v>
      </c>
      <c r="C1072" s="214" t="s">
        <v>12148</v>
      </c>
      <c r="D1072" s="214">
        <v>34.880000000000003</v>
      </c>
    </row>
    <row r="1073" spans="1:4" ht="30">
      <c r="A1073" s="214">
        <v>40424</v>
      </c>
      <c r="B1073" s="227" t="s">
        <v>13024</v>
      </c>
      <c r="C1073" s="214" t="s">
        <v>12148</v>
      </c>
      <c r="D1073" s="214">
        <v>8.86</v>
      </c>
    </row>
    <row r="1074" spans="1:4" ht="30">
      <c r="A1074" s="214">
        <v>1325</v>
      </c>
      <c r="B1074" s="227" t="s">
        <v>13025</v>
      </c>
      <c r="C1074" s="214" t="s">
        <v>12148</v>
      </c>
      <c r="D1074" s="214">
        <v>9.6999999999999993</v>
      </c>
    </row>
    <row r="1075" spans="1:4" ht="30">
      <c r="A1075" s="214">
        <v>1327</v>
      </c>
      <c r="B1075" s="227" t="s">
        <v>13026</v>
      </c>
      <c r="C1075" s="214" t="s">
        <v>12148</v>
      </c>
      <c r="D1075" s="214">
        <v>10.33</v>
      </c>
    </row>
    <row r="1076" spans="1:4" ht="30">
      <c r="A1076" s="214">
        <v>1328</v>
      </c>
      <c r="B1076" s="227" t="s">
        <v>13027</v>
      </c>
      <c r="C1076" s="214" t="s">
        <v>12148</v>
      </c>
      <c r="D1076" s="214">
        <v>9.73</v>
      </c>
    </row>
    <row r="1077" spans="1:4" ht="30">
      <c r="A1077" s="214">
        <v>1321</v>
      </c>
      <c r="B1077" s="227" t="s">
        <v>13028</v>
      </c>
      <c r="C1077" s="214" t="s">
        <v>12148</v>
      </c>
      <c r="D1077" s="214">
        <v>9.01</v>
      </c>
    </row>
    <row r="1078" spans="1:4" ht="30">
      <c r="A1078" s="214">
        <v>1318</v>
      </c>
      <c r="B1078" s="227" t="s">
        <v>13029</v>
      </c>
      <c r="C1078" s="214" t="s">
        <v>12148</v>
      </c>
      <c r="D1078" s="214">
        <v>9.02</v>
      </c>
    </row>
    <row r="1079" spans="1:4" ht="30">
      <c r="A1079" s="214">
        <v>1322</v>
      </c>
      <c r="B1079" s="227" t="s">
        <v>13030</v>
      </c>
      <c r="C1079" s="214" t="s">
        <v>12148</v>
      </c>
      <c r="D1079" s="214">
        <v>9.52</v>
      </c>
    </row>
    <row r="1080" spans="1:4" ht="30">
      <c r="A1080" s="214">
        <v>1323</v>
      </c>
      <c r="B1080" s="227" t="s">
        <v>13031</v>
      </c>
      <c r="C1080" s="214" t="s">
        <v>12148</v>
      </c>
      <c r="D1080" s="214">
        <v>9.52</v>
      </c>
    </row>
    <row r="1081" spans="1:4" ht="30">
      <c r="A1081" s="214">
        <v>1319</v>
      </c>
      <c r="B1081" s="227" t="s">
        <v>13032</v>
      </c>
      <c r="C1081" s="214" t="s">
        <v>12148</v>
      </c>
      <c r="D1081" s="214">
        <v>8.02</v>
      </c>
    </row>
    <row r="1082" spans="1:4" ht="30">
      <c r="A1082" s="214">
        <v>11026</v>
      </c>
      <c r="B1082" s="227" t="s">
        <v>13033</v>
      </c>
      <c r="C1082" s="214" t="s">
        <v>12148</v>
      </c>
      <c r="D1082" s="214">
        <v>11.04</v>
      </c>
    </row>
    <row r="1083" spans="1:4" ht="30">
      <c r="A1083" s="214">
        <v>11027</v>
      </c>
      <c r="B1083" s="227" t="s">
        <v>13034</v>
      </c>
      <c r="C1083" s="214" t="s">
        <v>12148</v>
      </c>
      <c r="D1083" s="214">
        <v>11.49</v>
      </c>
    </row>
    <row r="1084" spans="1:4" ht="30">
      <c r="A1084" s="214">
        <v>11046</v>
      </c>
      <c r="B1084" s="227" t="s">
        <v>13035</v>
      </c>
      <c r="C1084" s="214" t="s">
        <v>12148</v>
      </c>
      <c r="D1084" s="214">
        <v>11.01</v>
      </c>
    </row>
    <row r="1085" spans="1:4" ht="30">
      <c r="A1085" s="214">
        <v>11047</v>
      </c>
      <c r="B1085" s="227" t="s">
        <v>13036</v>
      </c>
      <c r="C1085" s="214" t="s">
        <v>12148</v>
      </c>
      <c r="D1085" s="214">
        <v>12</v>
      </c>
    </row>
    <row r="1086" spans="1:4" ht="30">
      <c r="A1086" s="214">
        <v>43668</v>
      </c>
      <c r="B1086" s="227" t="s">
        <v>13037</v>
      </c>
      <c r="C1086" s="214" t="s">
        <v>12148</v>
      </c>
      <c r="D1086" s="214">
        <v>10.59</v>
      </c>
    </row>
    <row r="1087" spans="1:4" ht="30">
      <c r="A1087" s="214">
        <v>11049</v>
      </c>
      <c r="B1087" s="227" t="s">
        <v>13038</v>
      </c>
      <c r="C1087" s="214" t="s">
        <v>12148</v>
      </c>
      <c r="D1087" s="214">
        <v>11.47</v>
      </c>
    </row>
    <row r="1088" spans="1:4">
      <c r="A1088" s="214">
        <v>43106</v>
      </c>
      <c r="B1088" s="227" t="s">
        <v>13039</v>
      </c>
      <c r="C1088" s="214" t="s">
        <v>12148</v>
      </c>
      <c r="D1088" s="214">
        <v>11.54</v>
      </c>
    </row>
    <row r="1089" spans="1:4" ht="30">
      <c r="A1089" s="214">
        <v>11051</v>
      </c>
      <c r="B1089" s="227" t="s">
        <v>13040</v>
      </c>
      <c r="C1089" s="214" t="s">
        <v>12148</v>
      </c>
      <c r="D1089" s="214">
        <v>12.04</v>
      </c>
    </row>
    <row r="1090" spans="1:4" ht="30">
      <c r="A1090" s="214">
        <v>11061</v>
      </c>
      <c r="B1090" s="227" t="s">
        <v>13041</v>
      </c>
      <c r="C1090" s="214" t="s">
        <v>12148</v>
      </c>
      <c r="D1090" s="214">
        <v>14.45</v>
      </c>
    </row>
    <row r="1091" spans="1:4">
      <c r="A1091" s="214">
        <v>43667</v>
      </c>
      <c r="B1091" s="227" t="s">
        <v>13042</v>
      </c>
      <c r="C1091" s="214" t="s">
        <v>12148</v>
      </c>
      <c r="D1091" s="214">
        <v>10.5</v>
      </c>
    </row>
    <row r="1092" spans="1:4">
      <c r="A1092" s="214">
        <v>1333</v>
      </c>
      <c r="B1092" s="227" t="s">
        <v>13043</v>
      </c>
      <c r="C1092" s="214" t="s">
        <v>12148</v>
      </c>
      <c r="D1092" s="214">
        <v>8.74</v>
      </c>
    </row>
    <row r="1093" spans="1:4">
      <c r="A1093" s="214">
        <v>1330</v>
      </c>
      <c r="B1093" s="227" t="s">
        <v>13044</v>
      </c>
      <c r="C1093" s="214" t="s">
        <v>12148</v>
      </c>
      <c r="D1093" s="214">
        <v>8.66</v>
      </c>
    </row>
    <row r="1094" spans="1:4" ht="30">
      <c r="A1094" s="214">
        <v>10957</v>
      </c>
      <c r="B1094" s="227" t="s">
        <v>13045</v>
      </c>
      <c r="C1094" s="214" t="s">
        <v>12148</v>
      </c>
      <c r="D1094" s="214">
        <v>9.99</v>
      </c>
    </row>
    <row r="1095" spans="1:4">
      <c r="A1095" s="214">
        <v>1332</v>
      </c>
      <c r="B1095" s="227" t="s">
        <v>13046</v>
      </c>
      <c r="C1095" s="214" t="s">
        <v>12148</v>
      </c>
      <c r="D1095" s="214">
        <v>8.8800000000000008</v>
      </c>
    </row>
    <row r="1096" spans="1:4" ht="30">
      <c r="A1096" s="214">
        <v>1334</v>
      </c>
      <c r="B1096" s="227" t="s">
        <v>13047</v>
      </c>
      <c r="C1096" s="214" t="s">
        <v>12148</v>
      </c>
      <c r="D1096" s="214">
        <v>9.85</v>
      </c>
    </row>
    <row r="1097" spans="1:4" ht="30">
      <c r="A1097" s="214">
        <v>1335</v>
      </c>
      <c r="B1097" s="227" t="s">
        <v>13048</v>
      </c>
      <c r="C1097" s="214" t="s">
        <v>12148</v>
      </c>
      <c r="D1097" s="214">
        <v>10.18</v>
      </c>
    </row>
    <row r="1098" spans="1:4" ht="30">
      <c r="A1098" s="214">
        <v>40425</v>
      </c>
      <c r="B1098" s="227" t="s">
        <v>13049</v>
      </c>
      <c r="C1098" s="214" t="s">
        <v>12148</v>
      </c>
      <c r="D1098" s="214">
        <v>8.7100000000000009</v>
      </c>
    </row>
    <row r="1099" spans="1:4">
      <c r="A1099" s="214">
        <v>1337</v>
      </c>
      <c r="B1099" s="227" t="s">
        <v>13050</v>
      </c>
      <c r="C1099" s="214" t="s">
        <v>12148</v>
      </c>
      <c r="D1099" s="214">
        <v>9.99</v>
      </c>
    </row>
    <row r="1100" spans="1:4" ht="30">
      <c r="A1100" s="214">
        <v>1338</v>
      </c>
      <c r="B1100" s="227" t="s">
        <v>20186</v>
      </c>
      <c r="C1100" s="214" t="s">
        <v>12461</v>
      </c>
      <c r="D1100" s="214">
        <v>71.790000000000006</v>
      </c>
    </row>
    <row r="1101" spans="1:4" ht="30">
      <c r="A1101" s="214">
        <v>1340</v>
      </c>
      <c r="B1101" s="227" t="s">
        <v>20187</v>
      </c>
      <c r="C1101" s="214" t="s">
        <v>12461</v>
      </c>
      <c r="D1101" s="214">
        <v>83</v>
      </c>
    </row>
    <row r="1102" spans="1:4" ht="30">
      <c r="A1102" s="214">
        <v>1341</v>
      </c>
      <c r="B1102" s="227" t="s">
        <v>20188</v>
      </c>
      <c r="C1102" s="214" t="s">
        <v>12461</v>
      </c>
      <c r="D1102" s="214">
        <v>79.94</v>
      </c>
    </row>
    <row r="1103" spans="1:4">
      <c r="A1103" s="214">
        <v>34659</v>
      </c>
      <c r="B1103" s="227" t="s">
        <v>13051</v>
      </c>
      <c r="C1103" s="214" t="s">
        <v>12461</v>
      </c>
      <c r="D1103" s="214">
        <v>35.479999999999997</v>
      </c>
    </row>
    <row r="1104" spans="1:4">
      <c r="A1104" s="214">
        <v>34514</v>
      </c>
      <c r="B1104" s="227" t="s">
        <v>13052</v>
      </c>
      <c r="C1104" s="214" t="s">
        <v>12461</v>
      </c>
      <c r="D1104" s="214">
        <v>39.299999999999997</v>
      </c>
    </row>
    <row r="1105" spans="1:4">
      <c r="A1105" s="214">
        <v>34660</v>
      </c>
      <c r="B1105" s="227" t="s">
        <v>13053</v>
      </c>
      <c r="C1105" s="214" t="s">
        <v>12461</v>
      </c>
      <c r="D1105" s="214">
        <v>49.87</v>
      </c>
    </row>
    <row r="1106" spans="1:4">
      <c r="A1106" s="214">
        <v>34661</v>
      </c>
      <c r="B1106" s="227" t="s">
        <v>13054</v>
      </c>
      <c r="C1106" s="214" t="s">
        <v>12461</v>
      </c>
      <c r="D1106" s="214">
        <v>71.63</v>
      </c>
    </row>
    <row r="1107" spans="1:4">
      <c r="A1107" s="214">
        <v>34667</v>
      </c>
      <c r="B1107" s="227" t="s">
        <v>13055</v>
      </c>
      <c r="C1107" s="214" t="s">
        <v>12461</v>
      </c>
      <c r="D1107" s="214">
        <v>25.94</v>
      </c>
    </row>
    <row r="1108" spans="1:4">
      <c r="A1108" s="214">
        <v>34668</v>
      </c>
      <c r="B1108" s="227" t="s">
        <v>13056</v>
      </c>
      <c r="C1108" s="214" t="s">
        <v>12461</v>
      </c>
      <c r="D1108" s="214">
        <v>33.9</v>
      </c>
    </row>
    <row r="1109" spans="1:4">
      <c r="A1109" s="214">
        <v>34741</v>
      </c>
      <c r="B1109" s="227" t="s">
        <v>13057</v>
      </c>
      <c r="C1109" s="214" t="s">
        <v>12461</v>
      </c>
      <c r="D1109" s="214">
        <v>37.299999999999997</v>
      </c>
    </row>
    <row r="1110" spans="1:4">
      <c r="A1110" s="214">
        <v>34664</v>
      </c>
      <c r="B1110" s="227" t="s">
        <v>13058</v>
      </c>
      <c r="C1110" s="214" t="s">
        <v>12461</v>
      </c>
      <c r="D1110" s="214">
        <v>40.700000000000003</v>
      </c>
    </row>
    <row r="1111" spans="1:4">
      <c r="A1111" s="214">
        <v>34665</v>
      </c>
      <c r="B1111" s="227" t="s">
        <v>13059</v>
      </c>
      <c r="C1111" s="214" t="s">
        <v>12461</v>
      </c>
      <c r="D1111" s="214">
        <v>50.53</v>
      </c>
    </row>
    <row r="1112" spans="1:4">
      <c r="A1112" s="214">
        <v>34666</v>
      </c>
      <c r="B1112" s="227" t="s">
        <v>13060</v>
      </c>
      <c r="C1112" s="214" t="s">
        <v>12461</v>
      </c>
      <c r="D1112" s="214">
        <v>76.319999999999993</v>
      </c>
    </row>
    <row r="1113" spans="1:4">
      <c r="A1113" s="214">
        <v>34669</v>
      </c>
      <c r="B1113" s="227" t="s">
        <v>13061</v>
      </c>
      <c r="C1113" s="214" t="s">
        <v>12461</v>
      </c>
      <c r="D1113" s="214">
        <v>27.98</v>
      </c>
    </row>
    <row r="1114" spans="1:4">
      <c r="A1114" s="214">
        <v>34670</v>
      </c>
      <c r="B1114" s="227" t="s">
        <v>13062</v>
      </c>
      <c r="C1114" s="214" t="s">
        <v>12461</v>
      </c>
      <c r="D1114" s="214">
        <v>34.22</v>
      </c>
    </row>
    <row r="1115" spans="1:4">
      <c r="A1115" s="214">
        <v>34671</v>
      </c>
      <c r="B1115" s="227" t="s">
        <v>13063</v>
      </c>
      <c r="C1115" s="214" t="s">
        <v>12461</v>
      </c>
      <c r="D1115" s="214">
        <v>28.57</v>
      </c>
    </row>
    <row r="1116" spans="1:4">
      <c r="A1116" s="214">
        <v>34672</v>
      </c>
      <c r="B1116" s="227" t="s">
        <v>13064</v>
      </c>
      <c r="C1116" s="214" t="s">
        <v>12461</v>
      </c>
      <c r="D1116" s="214">
        <v>30.12</v>
      </c>
    </row>
    <row r="1117" spans="1:4">
      <c r="A1117" s="214">
        <v>34673</v>
      </c>
      <c r="B1117" s="227" t="s">
        <v>13065</v>
      </c>
      <c r="C1117" s="214" t="s">
        <v>12461</v>
      </c>
      <c r="D1117" s="214">
        <v>36.76</v>
      </c>
    </row>
    <row r="1118" spans="1:4">
      <c r="A1118" s="214">
        <v>34674</v>
      </c>
      <c r="B1118" s="227" t="s">
        <v>13066</v>
      </c>
      <c r="C1118" s="214" t="s">
        <v>12461</v>
      </c>
      <c r="D1118" s="214">
        <v>48.87</v>
      </c>
    </row>
    <row r="1119" spans="1:4">
      <c r="A1119" s="214">
        <v>34675</v>
      </c>
      <c r="B1119" s="227" t="s">
        <v>13067</v>
      </c>
      <c r="C1119" s="214" t="s">
        <v>12461</v>
      </c>
      <c r="D1119" s="214">
        <v>59.58</v>
      </c>
    </row>
    <row r="1120" spans="1:4">
      <c r="A1120" s="214">
        <v>34676</v>
      </c>
      <c r="B1120" s="227" t="s">
        <v>13068</v>
      </c>
      <c r="C1120" s="214" t="s">
        <v>12461</v>
      </c>
      <c r="D1120" s="214">
        <v>17.149999999999999</v>
      </c>
    </row>
    <row r="1121" spans="1:4">
      <c r="A1121" s="214">
        <v>34677</v>
      </c>
      <c r="B1121" s="227" t="s">
        <v>13069</v>
      </c>
      <c r="C1121" s="214" t="s">
        <v>12461</v>
      </c>
      <c r="D1121" s="214">
        <v>23.06</v>
      </c>
    </row>
    <row r="1122" spans="1:4" ht="30">
      <c r="A1122" s="214">
        <v>43126</v>
      </c>
      <c r="B1122" s="227" t="s">
        <v>13070</v>
      </c>
      <c r="C1122" s="214" t="s">
        <v>12461</v>
      </c>
      <c r="D1122" s="214">
        <v>96.09</v>
      </c>
    </row>
    <row r="1123" spans="1:4" ht="30">
      <c r="A1123" s="214">
        <v>43124</v>
      </c>
      <c r="B1123" s="227" t="s">
        <v>13071</v>
      </c>
      <c r="C1123" s="214" t="s">
        <v>12461</v>
      </c>
      <c r="D1123" s="214">
        <v>112.19</v>
      </c>
    </row>
    <row r="1124" spans="1:4" ht="30">
      <c r="A1124" s="214">
        <v>43125</v>
      </c>
      <c r="B1124" s="227" t="s">
        <v>13072</v>
      </c>
      <c r="C1124" s="214" t="s">
        <v>12461</v>
      </c>
      <c r="D1124" s="214">
        <v>145.5</v>
      </c>
    </row>
    <row r="1125" spans="1:4" ht="45">
      <c r="A1125" s="214">
        <v>40623</v>
      </c>
      <c r="B1125" s="227" t="s">
        <v>13073</v>
      </c>
      <c r="C1125" s="214" t="s">
        <v>12475</v>
      </c>
      <c r="D1125" s="214">
        <v>97.29</v>
      </c>
    </row>
    <row r="1126" spans="1:4" ht="30">
      <c r="A1126" s="214">
        <v>43701</v>
      </c>
      <c r="B1126" s="227" t="s">
        <v>13074</v>
      </c>
      <c r="C1126" s="214" t="s">
        <v>12148</v>
      </c>
      <c r="D1126" s="214">
        <v>32.5</v>
      </c>
    </row>
    <row r="1127" spans="1:4" ht="45">
      <c r="A1127" s="214">
        <v>1345</v>
      </c>
      <c r="B1127" s="227" t="s">
        <v>13075</v>
      </c>
      <c r="C1127" s="214" t="s">
        <v>12461</v>
      </c>
      <c r="D1127" s="214">
        <v>64.430000000000007</v>
      </c>
    </row>
    <row r="1128" spans="1:4" ht="45">
      <c r="A1128" s="214">
        <v>1346</v>
      </c>
      <c r="B1128" s="227" t="s">
        <v>13076</v>
      </c>
      <c r="C1128" s="214" t="s">
        <v>12461</v>
      </c>
      <c r="D1128" s="214">
        <v>37.47</v>
      </c>
    </row>
    <row r="1129" spans="1:4" ht="45">
      <c r="A1129" s="214">
        <v>1347</v>
      </c>
      <c r="B1129" s="227" t="s">
        <v>13077</v>
      </c>
      <c r="C1129" s="214" t="s">
        <v>12461</v>
      </c>
      <c r="D1129" s="214">
        <v>46.43</v>
      </c>
    </row>
    <row r="1130" spans="1:4" ht="45">
      <c r="A1130" s="214">
        <v>43678</v>
      </c>
      <c r="B1130" s="227" t="s">
        <v>13078</v>
      </c>
      <c r="C1130" s="214" t="s">
        <v>12461</v>
      </c>
      <c r="D1130" s="214">
        <v>53.86</v>
      </c>
    </row>
    <row r="1131" spans="1:4" ht="45">
      <c r="A1131" s="214">
        <v>43680</v>
      </c>
      <c r="B1131" s="227" t="s">
        <v>13079</v>
      </c>
      <c r="C1131" s="214" t="s">
        <v>12461</v>
      </c>
      <c r="D1131" s="214">
        <v>77.59</v>
      </c>
    </row>
    <row r="1132" spans="1:4" ht="45">
      <c r="A1132" s="214">
        <v>43679</v>
      </c>
      <c r="B1132" s="227" t="s">
        <v>13080</v>
      </c>
      <c r="C1132" s="214" t="s">
        <v>12461</v>
      </c>
      <c r="D1132" s="214">
        <v>27.23</v>
      </c>
    </row>
    <row r="1133" spans="1:4" ht="45">
      <c r="A1133" s="214">
        <v>1355</v>
      </c>
      <c r="B1133" s="227" t="s">
        <v>13081</v>
      </c>
      <c r="C1133" s="214" t="s">
        <v>12461</v>
      </c>
      <c r="D1133" s="214">
        <v>30.99</v>
      </c>
    </row>
    <row r="1134" spans="1:4" ht="45">
      <c r="A1134" s="214">
        <v>1358</v>
      </c>
      <c r="B1134" s="227" t="s">
        <v>13082</v>
      </c>
      <c r="C1134" s="214" t="s">
        <v>12461</v>
      </c>
      <c r="D1134" s="214">
        <v>38.04</v>
      </c>
    </row>
    <row r="1135" spans="1:4" ht="45">
      <c r="A1135" s="214">
        <v>43681</v>
      </c>
      <c r="B1135" s="227" t="s">
        <v>13083</v>
      </c>
      <c r="C1135" s="214" t="s">
        <v>12461</v>
      </c>
      <c r="D1135" s="214">
        <v>23.97</v>
      </c>
    </row>
    <row r="1136" spans="1:4" ht="45">
      <c r="A1136" s="214">
        <v>43677</v>
      </c>
      <c r="B1136" s="227" t="s">
        <v>13084</v>
      </c>
      <c r="C1136" s="214" t="s">
        <v>12461</v>
      </c>
      <c r="D1136" s="214">
        <v>47.2</v>
      </c>
    </row>
    <row r="1137" spans="1:4" ht="45">
      <c r="A1137" s="214">
        <v>43682</v>
      </c>
      <c r="B1137" s="227" t="s">
        <v>13085</v>
      </c>
      <c r="C1137" s="214" t="s">
        <v>12461</v>
      </c>
      <c r="D1137" s="214">
        <v>14.47</v>
      </c>
    </row>
    <row r="1138" spans="1:4" ht="30">
      <c r="A1138" s="214">
        <v>20971</v>
      </c>
      <c r="B1138" s="227" t="s">
        <v>13086</v>
      </c>
      <c r="C1138" s="214" t="s">
        <v>12101</v>
      </c>
      <c r="D1138" s="214">
        <v>29.09</v>
      </c>
    </row>
    <row r="1139" spans="1:4" ht="30">
      <c r="A1139" s="214">
        <v>39746</v>
      </c>
      <c r="B1139" s="227" t="s">
        <v>20189</v>
      </c>
      <c r="C1139" s="214" t="s">
        <v>12101</v>
      </c>
      <c r="D1139" s="214">
        <v>86.5</v>
      </c>
    </row>
    <row r="1140" spans="1:4" ht="30">
      <c r="A1140" s="214">
        <v>13279</v>
      </c>
      <c r="B1140" s="227" t="s">
        <v>13087</v>
      </c>
      <c r="C1140" s="214" t="s">
        <v>12148</v>
      </c>
      <c r="D1140" s="214">
        <v>21.9</v>
      </c>
    </row>
    <row r="1141" spans="1:4" ht="30">
      <c r="A1141" s="214">
        <v>11977</v>
      </c>
      <c r="B1141" s="227" t="s">
        <v>20190</v>
      </c>
      <c r="C1141" s="214" t="s">
        <v>12101</v>
      </c>
      <c r="D1141" s="214">
        <v>11.35</v>
      </c>
    </row>
    <row r="1142" spans="1:4" ht="30">
      <c r="A1142" s="214">
        <v>11976</v>
      </c>
      <c r="B1142" s="227" t="s">
        <v>20191</v>
      </c>
      <c r="C1142" s="214" t="s">
        <v>12101</v>
      </c>
      <c r="D1142" s="214">
        <v>1.27</v>
      </c>
    </row>
    <row r="1143" spans="1:4" ht="30">
      <c r="A1143" s="214">
        <v>11975</v>
      </c>
      <c r="B1143" s="227" t="s">
        <v>20192</v>
      </c>
      <c r="C1143" s="214" t="s">
        <v>12101</v>
      </c>
      <c r="D1143" s="214">
        <v>24.87</v>
      </c>
    </row>
    <row r="1144" spans="1:4" ht="30">
      <c r="A1144" s="214">
        <v>1368</v>
      </c>
      <c r="B1144" s="227" t="s">
        <v>13088</v>
      </c>
      <c r="C1144" s="214" t="s">
        <v>12101</v>
      </c>
      <c r="D1144" s="214">
        <v>89.9</v>
      </c>
    </row>
    <row r="1145" spans="1:4" ht="30">
      <c r="A1145" s="214">
        <v>1367</v>
      </c>
      <c r="B1145" s="227" t="s">
        <v>13089</v>
      </c>
      <c r="C1145" s="214" t="s">
        <v>12101</v>
      </c>
      <c r="D1145" s="214">
        <v>290.8</v>
      </c>
    </row>
    <row r="1146" spans="1:4">
      <c r="A1146" s="214">
        <v>1380</v>
      </c>
      <c r="B1146" s="227" t="s">
        <v>20193</v>
      </c>
      <c r="C1146" s="214" t="s">
        <v>12148</v>
      </c>
      <c r="D1146" s="214">
        <v>4.01</v>
      </c>
    </row>
    <row r="1147" spans="1:4" ht="30">
      <c r="A1147" s="214">
        <v>1375</v>
      </c>
      <c r="B1147" s="227" t="s">
        <v>13090</v>
      </c>
      <c r="C1147" s="214" t="s">
        <v>12148</v>
      </c>
      <c r="D1147" s="214">
        <v>16.75</v>
      </c>
    </row>
    <row r="1148" spans="1:4">
      <c r="A1148" s="214">
        <v>1379</v>
      </c>
      <c r="B1148" s="227" t="s">
        <v>13091</v>
      </c>
      <c r="C1148" s="214" t="s">
        <v>12148</v>
      </c>
      <c r="D1148" s="214">
        <v>0.6</v>
      </c>
    </row>
    <row r="1149" spans="1:4">
      <c r="A1149" s="214">
        <v>13284</v>
      </c>
      <c r="B1149" s="227" t="s">
        <v>13092</v>
      </c>
      <c r="C1149" s="214" t="s">
        <v>12148</v>
      </c>
      <c r="D1149" s="214">
        <v>0.54</v>
      </c>
    </row>
    <row r="1150" spans="1:4">
      <c r="A1150" s="214">
        <v>44528</v>
      </c>
      <c r="B1150" s="227" t="s">
        <v>20194</v>
      </c>
      <c r="C1150" s="214" t="s">
        <v>12148</v>
      </c>
      <c r="D1150" s="214">
        <v>3.19</v>
      </c>
    </row>
    <row r="1151" spans="1:4">
      <c r="A1151" s="214">
        <v>34753</v>
      </c>
      <c r="B1151" s="227" t="s">
        <v>13093</v>
      </c>
      <c r="C1151" s="214" t="s">
        <v>12148</v>
      </c>
      <c r="D1151" s="214">
        <v>0.57999999999999996</v>
      </c>
    </row>
    <row r="1152" spans="1:4" ht="30">
      <c r="A1152" s="214">
        <v>420</v>
      </c>
      <c r="B1152" s="227" t="s">
        <v>13094</v>
      </c>
      <c r="C1152" s="214" t="s">
        <v>12101</v>
      </c>
      <c r="D1152" s="214">
        <v>27.2</v>
      </c>
    </row>
    <row r="1153" spans="1:4" ht="30">
      <c r="A1153" s="214">
        <v>12327</v>
      </c>
      <c r="B1153" s="227" t="s">
        <v>13095</v>
      </c>
      <c r="C1153" s="214" t="s">
        <v>12101</v>
      </c>
      <c r="D1153" s="214">
        <v>32.4</v>
      </c>
    </row>
    <row r="1154" spans="1:4" ht="30">
      <c r="A1154" s="214">
        <v>36148</v>
      </c>
      <c r="B1154" s="227" t="s">
        <v>13096</v>
      </c>
      <c r="C1154" s="214" t="s">
        <v>12101</v>
      </c>
      <c r="D1154" s="214">
        <v>72</v>
      </c>
    </row>
    <row r="1155" spans="1:4">
      <c r="A1155" s="214">
        <v>12329</v>
      </c>
      <c r="B1155" s="227" t="s">
        <v>13097</v>
      </c>
      <c r="C1155" s="214" t="s">
        <v>12148</v>
      </c>
      <c r="D1155" s="214">
        <v>100.31</v>
      </c>
    </row>
    <row r="1156" spans="1:4" ht="30">
      <c r="A1156" s="214">
        <v>1339</v>
      </c>
      <c r="B1156" s="227" t="s">
        <v>20195</v>
      </c>
      <c r="C1156" s="214" t="s">
        <v>12148</v>
      </c>
      <c r="D1156" s="214">
        <v>71.98</v>
      </c>
    </row>
    <row r="1157" spans="1:4">
      <c r="A1157" s="214">
        <v>44396</v>
      </c>
      <c r="B1157" s="227" t="s">
        <v>13098</v>
      </c>
      <c r="C1157" s="214" t="s">
        <v>12148</v>
      </c>
      <c r="D1157" s="214">
        <v>43.07</v>
      </c>
    </row>
    <row r="1158" spans="1:4">
      <c r="A1158" s="214">
        <v>44327</v>
      </c>
      <c r="B1158" s="227" t="s">
        <v>13099</v>
      </c>
      <c r="C1158" s="214" t="s">
        <v>12150</v>
      </c>
      <c r="D1158" s="214">
        <v>146.47</v>
      </c>
    </row>
    <row r="1159" spans="1:4" ht="30">
      <c r="A1159" s="214">
        <v>37418</v>
      </c>
      <c r="B1159" s="227" t="s">
        <v>13100</v>
      </c>
      <c r="C1159" s="214" t="s">
        <v>12101</v>
      </c>
      <c r="D1159" s="214">
        <v>16.59</v>
      </c>
    </row>
    <row r="1160" spans="1:4" ht="30">
      <c r="A1160" s="214">
        <v>37419</v>
      </c>
      <c r="B1160" s="227" t="s">
        <v>13101</v>
      </c>
      <c r="C1160" s="214" t="s">
        <v>12101</v>
      </c>
      <c r="D1160" s="214">
        <v>17.04</v>
      </c>
    </row>
    <row r="1161" spans="1:4" ht="30">
      <c r="A1161" s="214">
        <v>1427</v>
      </c>
      <c r="B1161" s="227" t="s">
        <v>13102</v>
      </c>
      <c r="C1161" s="214" t="s">
        <v>12101</v>
      </c>
      <c r="D1161" s="214">
        <v>15.5</v>
      </c>
    </row>
    <row r="1162" spans="1:4" ht="30">
      <c r="A1162" s="214">
        <v>1402</v>
      </c>
      <c r="B1162" s="227" t="s">
        <v>13103</v>
      </c>
      <c r="C1162" s="214" t="s">
        <v>12101</v>
      </c>
      <c r="D1162" s="214">
        <v>5.36</v>
      </c>
    </row>
    <row r="1163" spans="1:4" ht="30">
      <c r="A1163" s="214">
        <v>1420</v>
      </c>
      <c r="B1163" s="227" t="s">
        <v>13104</v>
      </c>
      <c r="C1163" s="214" t="s">
        <v>12101</v>
      </c>
      <c r="D1163" s="214">
        <v>6.9</v>
      </c>
    </row>
    <row r="1164" spans="1:4" ht="30">
      <c r="A1164" s="214">
        <v>1419</v>
      </c>
      <c r="B1164" s="227" t="s">
        <v>13105</v>
      </c>
      <c r="C1164" s="214" t="s">
        <v>12101</v>
      </c>
      <c r="D1164" s="214">
        <v>8.33</v>
      </c>
    </row>
    <row r="1165" spans="1:4" ht="30">
      <c r="A1165" s="214">
        <v>1414</v>
      </c>
      <c r="B1165" s="227" t="s">
        <v>13106</v>
      </c>
      <c r="C1165" s="214" t="s">
        <v>12101</v>
      </c>
      <c r="D1165" s="214">
        <v>8.15</v>
      </c>
    </row>
    <row r="1166" spans="1:4" ht="30">
      <c r="A1166" s="214">
        <v>1413</v>
      </c>
      <c r="B1166" s="227" t="s">
        <v>13107</v>
      </c>
      <c r="C1166" s="214" t="s">
        <v>12101</v>
      </c>
      <c r="D1166" s="214">
        <v>12.04</v>
      </c>
    </row>
    <row r="1167" spans="1:4" ht="30">
      <c r="A1167" s="214">
        <v>1412</v>
      </c>
      <c r="B1167" s="227" t="s">
        <v>13108</v>
      </c>
      <c r="C1167" s="214" t="s">
        <v>12101</v>
      </c>
      <c r="D1167" s="214">
        <v>10.199999999999999</v>
      </c>
    </row>
    <row r="1168" spans="1:4" ht="45">
      <c r="A1168" s="214">
        <v>1406</v>
      </c>
      <c r="B1168" s="227" t="s">
        <v>13109</v>
      </c>
      <c r="C1168" s="214" t="s">
        <v>12101</v>
      </c>
      <c r="D1168" s="214">
        <v>12.31</v>
      </c>
    </row>
    <row r="1169" spans="1:4" ht="60">
      <c r="A1169" s="214">
        <v>11281</v>
      </c>
      <c r="B1169" s="227" t="s">
        <v>20196</v>
      </c>
      <c r="C1169" s="214" t="s">
        <v>12101</v>
      </c>
      <c r="D1169" s="232">
        <v>11282.95</v>
      </c>
    </row>
    <row r="1170" spans="1:4" ht="60">
      <c r="A1170" s="214">
        <v>1442</v>
      </c>
      <c r="B1170" s="227" t="s">
        <v>20197</v>
      </c>
      <c r="C1170" s="214" t="s">
        <v>12101</v>
      </c>
      <c r="D1170" s="232">
        <v>9471.9500000000007</v>
      </c>
    </row>
    <row r="1171" spans="1:4" ht="75">
      <c r="A1171" s="214">
        <v>13457</v>
      </c>
      <c r="B1171" s="227" t="s">
        <v>20198</v>
      </c>
      <c r="C1171" s="214" t="s">
        <v>12101</v>
      </c>
      <c r="D1171" s="232">
        <v>8176.04</v>
      </c>
    </row>
    <row r="1172" spans="1:4" ht="75">
      <c r="A1172" s="214">
        <v>40699</v>
      </c>
      <c r="B1172" s="227" t="s">
        <v>20199</v>
      </c>
      <c r="C1172" s="214" t="s">
        <v>12101</v>
      </c>
      <c r="D1172" s="232">
        <v>6320.39</v>
      </c>
    </row>
    <row r="1173" spans="1:4" ht="75">
      <c r="A1173" s="214">
        <v>40701</v>
      </c>
      <c r="B1173" s="227" t="s">
        <v>20200</v>
      </c>
      <c r="C1173" s="214" t="s">
        <v>12101</v>
      </c>
      <c r="D1173" s="232">
        <v>111753.28</v>
      </c>
    </row>
    <row r="1174" spans="1:4" ht="75">
      <c r="A1174" s="214">
        <v>40700</v>
      </c>
      <c r="B1174" s="227" t="s">
        <v>20201</v>
      </c>
      <c r="C1174" s="214" t="s">
        <v>12101</v>
      </c>
      <c r="D1174" s="232">
        <v>14713.06</v>
      </c>
    </row>
    <row r="1175" spans="1:4" ht="30">
      <c r="A1175" s="214">
        <v>13458</v>
      </c>
      <c r="B1175" s="227" t="s">
        <v>13110</v>
      </c>
      <c r="C1175" s="214" t="s">
        <v>12101</v>
      </c>
      <c r="D1175" s="232">
        <v>13981.04</v>
      </c>
    </row>
    <row r="1176" spans="1:4" ht="30">
      <c r="A1176" s="214">
        <v>11134</v>
      </c>
      <c r="B1176" s="227" t="s">
        <v>13111</v>
      </c>
      <c r="C1176" s="214" t="s">
        <v>12461</v>
      </c>
      <c r="D1176" s="214">
        <v>53.39</v>
      </c>
    </row>
    <row r="1177" spans="1:4" ht="30">
      <c r="A1177" s="214">
        <v>11135</v>
      </c>
      <c r="B1177" s="227" t="s">
        <v>13112</v>
      </c>
      <c r="C1177" s="214" t="s">
        <v>12461</v>
      </c>
      <c r="D1177" s="214">
        <v>57.64</v>
      </c>
    </row>
    <row r="1178" spans="1:4" ht="30">
      <c r="A1178" s="214">
        <v>11136</v>
      </c>
      <c r="B1178" s="227" t="s">
        <v>13113</v>
      </c>
      <c r="C1178" s="214" t="s">
        <v>12461</v>
      </c>
      <c r="D1178" s="214">
        <v>66</v>
      </c>
    </row>
    <row r="1179" spans="1:4" ht="30">
      <c r="A1179" s="214">
        <v>34743</v>
      </c>
      <c r="B1179" s="227" t="s">
        <v>13114</v>
      </c>
      <c r="C1179" s="214" t="s">
        <v>12461</v>
      </c>
      <c r="D1179" s="214">
        <v>79.63</v>
      </c>
    </row>
    <row r="1180" spans="1:4" ht="30">
      <c r="A1180" s="214">
        <v>11137</v>
      </c>
      <c r="B1180" s="227" t="s">
        <v>13115</v>
      </c>
      <c r="C1180" s="214" t="s">
        <v>12461</v>
      </c>
      <c r="D1180" s="214">
        <v>90.45</v>
      </c>
    </row>
    <row r="1181" spans="1:4" ht="30">
      <c r="A1181" s="214">
        <v>34745</v>
      </c>
      <c r="B1181" s="227" t="s">
        <v>13116</v>
      </c>
      <c r="C1181" s="214" t="s">
        <v>12461</v>
      </c>
      <c r="D1181" s="214">
        <v>107.56</v>
      </c>
    </row>
    <row r="1182" spans="1:4" ht="30">
      <c r="A1182" s="214">
        <v>34746</v>
      </c>
      <c r="B1182" s="227" t="s">
        <v>13117</v>
      </c>
      <c r="C1182" s="214" t="s">
        <v>12461</v>
      </c>
      <c r="D1182" s="214">
        <v>29.33</v>
      </c>
    </row>
    <row r="1183" spans="1:4" ht="30">
      <c r="A1183" s="214">
        <v>1360</v>
      </c>
      <c r="B1183" s="227" t="s">
        <v>13118</v>
      </c>
      <c r="C1183" s="214" t="s">
        <v>12461</v>
      </c>
      <c r="D1183" s="214">
        <v>34.22</v>
      </c>
    </row>
    <row r="1184" spans="1:4" ht="30">
      <c r="A1184" s="214">
        <v>36524</v>
      </c>
      <c r="B1184" s="227" t="s">
        <v>13119</v>
      </c>
      <c r="C1184" s="214" t="s">
        <v>12101</v>
      </c>
      <c r="D1184" s="232">
        <v>189893.88</v>
      </c>
    </row>
    <row r="1185" spans="1:4" ht="30">
      <c r="A1185" s="214">
        <v>36526</v>
      </c>
      <c r="B1185" s="227" t="s">
        <v>13120</v>
      </c>
      <c r="C1185" s="214" t="s">
        <v>12101</v>
      </c>
      <c r="D1185" s="232">
        <v>153024.23000000001</v>
      </c>
    </row>
    <row r="1186" spans="1:4" ht="30">
      <c r="A1186" s="214">
        <v>36523</v>
      </c>
      <c r="B1186" s="227" t="s">
        <v>13121</v>
      </c>
      <c r="C1186" s="214" t="s">
        <v>12101</v>
      </c>
      <c r="D1186" s="232">
        <v>327604.21999999997</v>
      </c>
    </row>
    <row r="1187" spans="1:4" ht="30">
      <c r="A1187" s="214">
        <v>36527</v>
      </c>
      <c r="B1187" s="227" t="s">
        <v>13122</v>
      </c>
      <c r="C1187" s="214" t="s">
        <v>12101</v>
      </c>
      <c r="D1187" s="232">
        <v>355845.66</v>
      </c>
    </row>
    <row r="1188" spans="1:4" ht="30">
      <c r="A1188" s="214">
        <v>38642</v>
      </c>
      <c r="B1188" s="227" t="s">
        <v>13123</v>
      </c>
      <c r="C1188" s="214" t="s">
        <v>12101</v>
      </c>
      <c r="D1188" s="232">
        <v>82850</v>
      </c>
    </row>
    <row r="1189" spans="1:4" ht="30">
      <c r="A1189" s="214">
        <v>36522</v>
      </c>
      <c r="B1189" s="227" t="s">
        <v>13124</v>
      </c>
      <c r="C1189" s="214" t="s">
        <v>12101</v>
      </c>
      <c r="D1189" s="232">
        <v>96353.56</v>
      </c>
    </row>
    <row r="1190" spans="1:4" ht="30">
      <c r="A1190" s="214">
        <v>36525</v>
      </c>
      <c r="B1190" s="227" t="s">
        <v>13125</v>
      </c>
      <c r="C1190" s="214" t="s">
        <v>12101</v>
      </c>
      <c r="D1190" s="232">
        <v>129039.92</v>
      </c>
    </row>
    <row r="1191" spans="1:4" ht="30">
      <c r="A1191" s="214">
        <v>13803</v>
      </c>
      <c r="B1191" s="227" t="s">
        <v>20202</v>
      </c>
      <c r="C1191" s="214" t="s">
        <v>12101</v>
      </c>
      <c r="D1191" s="232">
        <v>128670.69</v>
      </c>
    </row>
    <row r="1192" spans="1:4" ht="30">
      <c r="A1192" s="214">
        <v>34348</v>
      </c>
      <c r="B1192" s="227" t="s">
        <v>13126</v>
      </c>
      <c r="C1192" s="214" t="s">
        <v>12144</v>
      </c>
      <c r="D1192" s="214">
        <v>17.28</v>
      </c>
    </row>
    <row r="1193" spans="1:4" ht="30">
      <c r="A1193" s="214">
        <v>34347</v>
      </c>
      <c r="B1193" s="227" t="s">
        <v>13127</v>
      </c>
      <c r="C1193" s="214" t="s">
        <v>12144</v>
      </c>
      <c r="D1193" s="214">
        <v>12.35</v>
      </c>
    </row>
    <row r="1194" spans="1:4" ht="45">
      <c r="A1194" s="214">
        <v>11146</v>
      </c>
      <c r="B1194" s="227" t="s">
        <v>20203</v>
      </c>
      <c r="C1194" s="214" t="s">
        <v>12219</v>
      </c>
      <c r="D1194" s="214">
        <v>483.85</v>
      </c>
    </row>
    <row r="1195" spans="1:4" ht="45">
      <c r="A1195" s="214">
        <v>11147</v>
      </c>
      <c r="B1195" s="227" t="s">
        <v>20204</v>
      </c>
      <c r="C1195" s="214" t="s">
        <v>12219</v>
      </c>
      <c r="D1195" s="214">
        <v>502.79</v>
      </c>
    </row>
    <row r="1196" spans="1:4" ht="45">
      <c r="A1196" s="214">
        <v>34872</v>
      </c>
      <c r="B1196" s="227" t="s">
        <v>20205</v>
      </c>
      <c r="C1196" s="214" t="s">
        <v>12219</v>
      </c>
      <c r="D1196" s="214">
        <v>508.44</v>
      </c>
    </row>
    <row r="1197" spans="1:4" ht="45">
      <c r="A1197" s="214">
        <v>34491</v>
      </c>
      <c r="B1197" s="227" t="s">
        <v>20206</v>
      </c>
      <c r="C1197" s="214" t="s">
        <v>12219</v>
      </c>
      <c r="D1197" s="214">
        <v>523.16999999999996</v>
      </c>
    </row>
    <row r="1198" spans="1:4" ht="45">
      <c r="A1198" s="214">
        <v>34770</v>
      </c>
      <c r="B1198" s="227" t="s">
        <v>13128</v>
      </c>
      <c r="C1198" s="214" t="s">
        <v>13005</v>
      </c>
      <c r="D1198" s="214">
        <v>504.17</v>
      </c>
    </row>
    <row r="1199" spans="1:4" ht="45">
      <c r="A1199" s="214">
        <v>1518</v>
      </c>
      <c r="B1199" s="227" t="s">
        <v>13129</v>
      </c>
      <c r="C1199" s="214" t="s">
        <v>13005</v>
      </c>
      <c r="D1199" s="214">
        <v>514</v>
      </c>
    </row>
    <row r="1200" spans="1:4" ht="45">
      <c r="A1200" s="214">
        <v>41965</v>
      </c>
      <c r="B1200" s="227" t="s">
        <v>13130</v>
      </c>
      <c r="C1200" s="214" t="s">
        <v>13005</v>
      </c>
      <c r="D1200" s="214">
        <v>450.69</v>
      </c>
    </row>
    <row r="1201" spans="1:4" ht="45">
      <c r="A1201" s="214">
        <v>1524</v>
      </c>
      <c r="B1201" s="227" t="s">
        <v>20207</v>
      </c>
      <c r="C1201" s="214" t="s">
        <v>12219</v>
      </c>
      <c r="D1201" s="214">
        <v>464.22</v>
      </c>
    </row>
    <row r="1202" spans="1:4" ht="45">
      <c r="A1202" s="214">
        <v>34492</v>
      </c>
      <c r="B1202" s="227" t="s">
        <v>13131</v>
      </c>
      <c r="C1202" s="214" t="s">
        <v>12219</v>
      </c>
      <c r="D1202" s="214">
        <v>430</v>
      </c>
    </row>
    <row r="1203" spans="1:4" ht="45">
      <c r="A1203" s="214">
        <v>38404</v>
      </c>
      <c r="B1203" s="227" t="s">
        <v>13132</v>
      </c>
      <c r="C1203" s="214" t="s">
        <v>12219</v>
      </c>
      <c r="D1203" s="214">
        <v>445.39</v>
      </c>
    </row>
    <row r="1204" spans="1:4" ht="45">
      <c r="A1204" s="214">
        <v>39849</v>
      </c>
      <c r="B1204" s="227" t="s">
        <v>20208</v>
      </c>
      <c r="C1204" s="214" t="s">
        <v>12219</v>
      </c>
      <c r="D1204" s="214">
        <v>510.42</v>
      </c>
    </row>
    <row r="1205" spans="1:4" ht="45">
      <c r="A1205" s="214">
        <v>38464</v>
      </c>
      <c r="B1205" s="227" t="s">
        <v>20209</v>
      </c>
      <c r="C1205" s="214" t="s">
        <v>12219</v>
      </c>
      <c r="D1205" s="214">
        <v>517.83000000000004</v>
      </c>
    </row>
    <row r="1206" spans="1:4" ht="45">
      <c r="A1206" s="214">
        <v>1527</v>
      </c>
      <c r="B1206" s="227" t="s">
        <v>20210</v>
      </c>
      <c r="C1206" s="214" t="s">
        <v>12219</v>
      </c>
      <c r="D1206" s="214">
        <v>478.96</v>
      </c>
    </row>
    <row r="1207" spans="1:4" ht="45">
      <c r="A1207" s="214">
        <v>34493</v>
      </c>
      <c r="B1207" s="227" t="s">
        <v>13133</v>
      </c>
      <c r="C1207" s="214" t="s">
        <v>12219</v>
      </c>
      <c r="D1207" s="214">
        <v>442.12</v>
      </c>
    </row>
    <row r="1208" spans="1:4" ht="45">
      <c r="A1208" s="214">
        <v>38405</v>
      </c>
      <c r="B1208" s="227" t="s">
        <v>13134</v>
      </c>
      <c r="C1208" s="214" t="s">
        <v>12219</v>
      </c>
      <c r="D1208" s="214">
        <v>459.13</v>
      </c>
    </row>
    <row r="1209" spans="1:4" ht="45">
      <c r="A1209" s="214">
        <v>38408</v>
      </c>
      <c r="B1209" s="227" t="s">
        <v>13135</v>
      </c>
      <c r="C1209" s="214" t="s">
        <v>12219</v>
      </c>
      <c r="D1209" s="214">
        <v>508.21</v>
      </c>
    </row>
    <row r="1210" spans="1:4" ht="45">
      <c r="A1210" s="214">
        <v>1525</v>
      </c>
      <c r="B1210" s="227" t="s">
        <v>20211</v>
      </c>
      <c r="C1210" s="214" t="s">
        <v>12219</v>
      </c>
      <c r="D1210" s="214">
        <v>493.7</v>
      </c>
    </row>
    <row r="1211" spans="1:4" ht="45">
      <c r="A1211" s="214">
        <v>34494</v>
      </c>
      <c r="B1211" s="227" t="s">
        <v>13136</v>
      </c>
      <c r="C1211" s="214" t="s">
        <v>12219</v>
      </c>
      <c r="D1211" s="214">
        <v>456.86</v>
      </c>
    </row>
    <row r="1212" spans="1:4" ht="45">
      <c r="A1212" s="214">
        <v>38406</v>
      </c>
      <c r="B1212" s="227" t="s">
        <v>13137</v>
      </c>
      <c r="C1212" s="214" t="s">
        <v>12219</v>
      </c>
      <c r="D1212" s="214">
        <v>484.81</v>
      </c>
    </row>
    <row r="1213" spans="1:4" ht="45">
      <c r="A1213" s="214">
        <v>38409</v>
      </c>
      <c r="B1213" s="227" t="s">
        <v>13138</v>
      </c>
      <c r="C1213" s="214" t="s">
        <v>12219</v>
      </c>
      <c r="D1213" s="214">
        <v>511.68</v>
      </c>
    </row>
    <row r="1214" spans="1:4" ht="45">
      <c r="A1214" s="214">
        <v>43360</v>
      </c>
      <c r="B1214" s="227" t="s">
        <v>13139</v>
      </c>
      <c r="C1214" s="214" t="s">
        <v>12219</v>
      </c>
      <c r="D1214" s="214">
        <v>533.53</v>
      </c>
    </row>
    <row r="1215" spans="1:4" ht="45">
      <c r="A1215" s="214">
        <v>11145</v>
      </c>
      <c r="B1215" s="227" t="s">
        <v>20212</v>
      </c>
      <c r="C1215" s="214" t="s">
        <v>12219</v>
      </c>
      <c r="D1215" s="214">
        <v>508.44</v>
      </c>
    </row>
    <row r="1216" spans="1:4" ht="45">
      <c r="A1216" s="214">
        <v>34495</v>
      </c>
      <c r="B1216" s="227" t="s">
        <v>13140</v>
      </c>
      <c r="C1216" s="214" t="s">
        <v>12219</v>
      </c>
      <c r="D1216" s="214">
        <v>471.59</v>
      </c>
    </row>
    <row r="1217" spans="1:4" ht="45">
      <c r="A1217" s="214">
        <v>34479</v>
      </c>
      <c r="B1217" s="227" t="s">
        <v>20213</v>
      </c>
      <c r="C1217" s="214" t="s">
        <v>12219</v>
      </c>
      <c r="D1217" s="214">
        <v>523.16999999999996</v>
      </c>
    </row>
    <row r="1218" spans="1:4" ht="45">
      <c r="A1218" s="214">
        <v>34496</v>
      </c>
      <c r="B1218" s="227" t="s">
        <v>13141</v>
      </c>
      <c r="C1218" s="214" t="s">
        <v>12219</v>
      </c>
      <c r="D1218" s="214">
        <v>491.95</v>
      </c>
    </row>
    <row r="1219" spans="1:4" ht="45">
      <c r="A1219" s="214">
        <v>34481</v>
      </c>
      <c r="B1219" s="227" t="s">
        <v>20214</v>
      </c>
      <c r="C1219" s="214" t="s">
        <v>12219</v>
      </c>
      <c r="D1219" s="214">
        <v>546.65</v>
      </c>
    </row>
    <row r="1220" spans="1:4" ht="45">
      <c r="A1220" s="214">
        <v>34483</v>
      </c>
      <c r="B1220" s="227" t="s">
        <v>20215</v>
      </c>
      <c r="C1220" s="214" t="s">
        <v>12219</v>
      </c>
      <c r="D1220" s="214">
        <v>584.05999999999995</v>
      </c>
    </row>
    <row r="1221" spans="1:4" ht="45">
      <c r="A1221" s="214">
        <v>34485</v>
      </c>
      <c r="B1221" s="227" t="s">
        <v>20216</v>
      </c>
      <c r="C1221" s="214" t="s">
        <v>12219</v>
      </c>
      <c r="D1221" s="214">
        <v>624.59</v>
      </c>
    </row>
    <row r="1222" spans="1:4" ht="45">
      <c r="A1222" s="214">
        <v>14041</v>
      </c>
      <c r="B1222" s="227" t="s">
        <v>13142</v>
      </c>
      <c r="C1222" s="214" t="s">
        <v>12219</v>
      </c>
      <c r="D1222" s="214">
        <v>406.01</v>
      </c>
    </row>
    <row r="1223" spans="1:4" ht="45">
      <c r="A1223" s="214">
        <v>1523</v>
      </c>
      <c r="B1223" s="227" t="s">
        <v>13143</v>
      </c>
      <c r="C1223" s="214" t="s">
        <v>12219</v>
      </c>
      <c r="D1223" s="214">
        <v>412.64</v>
      </c>
    </row>
    <row r="1224" spans="1:4" ht="30">
      <c r="A1224" s="214">
        <v>14052</v>
      </c>
      <c r="B1224" s="227" t="s">
        <v>13144</v>
      </c>
      <c r="C1224" s="214" t="s">
        <v>12101</v>
      </c>
      <c r="D1224" s="214">
        <v>13.01</v>
      </c>
    </row>
    <row r="1225" spans="1:4" ht="30">
      <c r="A1225" s="214">
        <v>14054</v>
      </c>
      <c r="B1225" s="227" t="s">
        <v>13145</v>
      </c>
      <c r="C1225" s="214" t="s">
        <v>12101</v>
      </c>
      <c r="D1225" s="214">
        <v>16.91</v>
      </c>
    </row>
    <row r="1226" spans="1:4" ht="30">
      <c r="A1226" s="214">
        <v>14053</v>
      </c>
      <c r="B1226" s="227" t="s">
        <v>13146</v>
      </c>
      <c r="C1226" s="214" t="s">
        <v>12101</v>
      </c>
      <c r="D1226" s="214">
        <v>13.21</v>
      </c>
    </row>
    <row r="1227" spans="1:4" ht="30">
      <c r="A1227" s="214">
        <v>2558</v>
      </c>
      <c r="B1227" s="227" t="s">
        <v>13147</v>
      </c>
      <c r="C1227" s="214" t="s">
        <v>12101</v>
      </c>
      <c r="D1227" s="214">
        <v>9.94</v>
      </c>
    </row>
    <row r="1228" spans="1:4" ht="30">
      <c r="A1228" s="214">
        <v>2560</v>
      </c>
      <c r="B1228" s="227" t="s">
        <v>13148</v>
      </c>
      <c r="C1228" s="214" t="s">
        <v>12101</v>
      </c>
      <c r="D1228" s="214">
        <v>17.5</v>
      </c>
    </row>
    <row r="1229" spans="1:4" ht="30">
      <c r="A1229" s="214">
        <v>2559</v>
      </c>
      <c r="B1229" s="227" t="s">
        <v>13149</v>
      </c>
      <c r="C1229" s="214" t="s">
        <v>12101</v>
      </c>
      <c r="D1229" s="214">
        <v>14</v>
      </c>
    </row>
    <row r="1230" spans="1:4" ht="30">
      <c r="A1230" s="214">
        <v>2592</v>
      </c>
      <c r="B1230" s="227" t="s">
        <v>13150</v>
      </c>
      <c r="C1230" s="214" t="s">
        <v>12101</v>
      </c>
      <c r="D1230" s="214">
        <v>232.09</v>
      </c>
    </row>
    <row r="1231" spans="1:4" ht="30">
      <c r="A1231" s="214">
        <v>2566</v>
      </c>
      <c r="B1231" s="227" t="s">
        <v>13151</v>
      </c>
      <c r="C1231" s="214" t="s">
        <v>12101</v>
      </c>
      <c r="D1231" s="214">
        <v>23.35</v>
      </c>
    </row>
    <row r="1232" spans="1:4" ht="30">
      <c r="A1232" s="214">
        <v>2589</v>
      </c>
      <c r="B1232" s="227" t="s">
        <v>13152</v>
      </c>
      <c r="C1232" s="214" t="s">
        <v>12101</v>
      </c>
      <c r="D1232" s="214">
        <v>31.04</v>
      </c>
    </row>
    <row r="1233" spans="1:4" ht="30">
      <c r="A1233" s="214">
        <v>2591</v>
      </c>
      <c r="B1233" s="227" t="s">
        <v>13153</v>
      </c>
      <c r="C1233" s="214" t="s">
        <v>12101</v>
      </c>
      <c r="D1233" s="214">
        <v>11.32</v>
      </c>
    </row>
    <row r="1234" spans="1:4" ht="30">
      <c r="A1234" s="214">
        <v>2590</v>
      </c>
      <c r="B1234" s="227" t="s">
        <v>13154</v>
      </c>
      <c r="C1234" s="214" t="s">
        <v>12101</v>
      </c>
      <c r="D1234" s="214">
        <v>19.05</v>
      </c>
    </row>
    <row r="1235" spans="1:4" ht="30">
      <c r="A1235" s="214">
        <v>2567</v>
      </c>
      <c r="B1235" s="227" t="s">
        <v>13155</v>
      </c>
      <c r="C1235" s="214" t="s">
        <v>12101</v>
      </c>
      <c r="D1235" s="214">
        <v>45.53</v>
      </c>
    </row>
    <row r="1236" spans="1:4" ht="30">
      <c r="A1236" s="214">
        <v>2565</v>
      </c>
      <c r="B1236" s="227" t="s">
        <v>13156</v>
      </c>
      <c r="C1236" s="214" t="s">
        <v>12101</v>
      </c>
      <c r="D1236" s="214">
        <v>11.34</v>
      </c>
    </row>
    <row r="1237" spans="1:4" ht="30">
      <c r="A1237" s="214">
        <v>2568</v>
      </c>
      <c r="B1237" s="227" t="s">
        <v>13157</v>
      </c>
      <c r="C1237" s="214" t="s">
        <v>12101</v>
      </c>
      <c r="D1237" s="214">
        <v>126.45</v>
      </c>
    </row>
    <row r="1238" spans="1:4" ht="30">
      <c r="A1238" s="214">
        <v>2594</v>
      </c>
      <c r="B1238" s="227" t="s">
        <v>13158</v>
      </c>
      <c r="C1238" s="214" t="s">
        <v>12101</v>
      </c>
      <c r="D1238" s="214">
        <v>210.65</v>
      </c>
    </row>
    <row r="1239" spans="1:4" ht="30">
      <c r="A1239" s="214">
        <v>2587</v>
      </c>
      <c r="B1239" s="227" t="s">
        <v>13159</v>
      </c>
      <c r="C1239" s="214" t="s">
        <v>12101</v>
      </c>
      <c r="D1239" s="214">
        <v>35.9</v>
      </c>
    </row>
    <row r="1240" spans="1:4" ht="30">
      <c r="A1240" s="214">
        <v>2588</v>
      </c>
      <c r="B1240" s="227" t="s">
        <v>13160</v>
      </c>
      <c r="C1240" s="214" t="s">
        <v>12101</v>
      </c>
      <c r="D1240" s="214">
        <v>28.52</v>
      </c>
    </row>
    <row r="1241" spans="1:4" ht="30">
      <c r="A1241" s="214">
        <v>2569</v>
      </c>
      <c r="B1241" s="227" t="s">
        <v>13161</v>
      </c>
      <c r="C1241" s="214" t="s">
        <v>12101</v>
      </c>
      <c r="D1241" s="214">
        <v>10.99</v>
      </c>
    </row>
    <row r="1242" spans="1:4" ht="30">
      <c r="A1242" s="214">
        <v>2570</v>
      </c>
      <c r="B1242" s="227" t="s">
        <v>13162</v>
      </c>
      <c r="C1242" s="214" t="s">
        <v>12101</v>
      </c>
      <c r="D1242" s="214">
        <v>18.420000000000002</v>
      </c>
    </row>
    <row r="1243" spans="1:4" ht="30">
      <c r="A1243" s="214">
        <v>2571</v>
      </c>
      <c r="B1243" s="227" t="s">
        <v>13163</v>
      </c>
      <c r="C1243" s="214" t="s">
        <v>12101</v>
      </c>
      <c r="D1243" s="214">
        <v>54.68</v>
      </c>
    </row>
    <row r="1244" spans="1:4" ht="30">
      <c r="A1244" s="214">
        <v>2593</v>
      </c>
      <c r="B1244" s="227" t="s">
        <v>13164</v>
      </c>
      <c r="C1244" s="214" t="s">
        <v>12101</v>
      </c>
      <c r="D1244" s="214">
        <v>11.71</v>
      </c>
    </row>
    <row r="1245" spans="1:4" ht="30">
      <c r="A1245" s="214">
        <v>2572</v>
      </c>
      <c r="B1245" s="227" t="s">
        <v>13165</v>
      </c>
      <c r="C1245" s="214" t="s">
        <v>12101</v>
      </c>
      <c r="D1245" s="214">
        <v>161.69999999999999</v>
      </c>
    </row>
    <row r="1246" spans="1:4" ht="30">
      <c r="A1246" s="214">
        <v>2595</v>
      </c>
      <c r="B1246" s="227" t="s">
        <v>13166</v>
      </c>
      <c r="C1246" s="214" t="s">
        <v>12101</v>
      </c>
      <c r="D1246" s="214">
        <v>252.29</v>
      </c>
    </row>
    <row r="1247" spans="1:4" ht="30">
      <c r="A1247" s="214">
        <v>2576</v>
      </c>
      <c r="B1247" s="227" t="s">
        <v>13167</v>
      </c>
      <c r="C1247" s="214" t="s">
        <v>12101</v>
      </c>
      <c r="D1247" s="214">
        <v>43.01</v>
      </c>
    </row>
    <row r="1248" spans="1:4" ht="30">
      <c r="A1248" s="214">
        <v>2575</v>
      </c>
      <c r="B1248" s="227" t="s">
        <v>13168</v>
      </c>
      <c r="C1248" s="214" t="s">
        <v>12101</v>
      </c>
      <c r="D1248" s="214">
        <v>32.33</v>
      </c>
    </row>
    <row r="1249" spans="1:4" ht="30">
      <c r="A1249" s="214">
        <v>2573</v>
      </c>
      <c r="B1249" s="227" t="s">
        <v>13169</v>
      </c>
      <c r="C1249" s="214" t="s">
        <v>12101</v>
      </c>
      <c r="D1249" s="214">
        <v>13.42</v>
      </c>
    </row>
    <row r="1250" spans="1:4" ht="30">
      <c r="A1250" s="214">
        <v>2586</v>
      </c>
      <c r="B1250" s="227" t="s">
        <v>13170</v>
      </c>
      <c r="C1250" s="214" t="s">
        <v>12101</v>
      </c>
      <c r="D1250" s="214">
        <v>21.76</v>
      </c>
    </row>
    <row r="1251" spans="1:4" ht="30">
      <c r="A1251" s="214">
        <v>2577</v>
      </c>
      <c r="B1251" s="227" t="s">
        <v>13171</v>
      </c>
      <c r="C1251" s="214" t="s">
        <v>12101</v>
      </c>
      <c r="D1251" s="214">
        <v>58.28</v>
      </c>
    </row>
    <row r="1252" spans="1:4" ht="30">
      <c r="A1252" s="214">
        <v>2574</v>
      </c>
      <c r="B1252" s="227" t="s">
        <v>13172</v>
      </c>
      <c r="C1252" s="214" t="s">
        <v>12101</v>
      </c>
      <c r="D1252" s="214">
        <v>13.51</v>
      </c>
    </row>
    <row r="1253" spans="1:4" ht="30">
      <c r="A1253" s="214">
        <v>2578</v>
      </c>
      <c r="B1253" s="227" t="s">
        <v>13173</v>
      </c>
      <c r="C1253" s="214" t="s">
        <v>12101</v>
      </c>
      <c r="D1253" s="214">
        <v>181.95</v>
      </c>
    </row>
    <row r="1254" spans="1:4" ht="30">
      <c r="A1254" s="214">
        <v>2585</v>
      </c>
      <c r="B1254" s="227" t="s">
        <v>13174</v>
      </c>
      <c r="C1254" s="214" t="s">
        <v>12101</v>
      </c>
      <c r="D1254" s="214">
        <v>249.67</v>
      </c>
    </row>
    <row r="1255" spans="1:4" ht="30">
      <c r="A1255" s="214">
        <v>12008</v>
      </c>
      <c r="B1255" s="227" t="s">
        <v>13175</v>
      </c>
      <c r="C1255" s="214" t="s">
        <v>12101</v>
      </c>
      <c r="D1255" s="214">
        <v>133.96</v>
      </c>
    </row>
    <row r="1256" spans="1:4" ht="30">
      <c r="A1256" s="214">
        <v>2582</v>
      </c>
      <c r="B1256" s="227" t="s">
        <v>13176</v>
      </c>
      <c r="C1256" s="214" t="s">
        <v>12101</v>
      </c>
      <c r="D1256" s="214">
        <v>39.89</v>
      </c>
    </row>
    <row r="1257" spans="1:4" ht="30">
      <c r="A1257" s="214">
        <v>2597</v>
      </c>
      <c r="B1257" s="227" t="s">
        <v>13177</v>
      </c>
      <c r="C1257" s="214" t="s">
        <v>12101</v>
      </c>
      <c r="D1257" s="214">
        <v>34.19</v>
      </c>
    </row>
    <row r="1258" spans="1:4" ht="30">
      <c r="A1258" s="214">
        <v>2579</v>
      </c>
      <c r="B1258" s="227" t="s">
        <v>13178</v>
      </c>
      <c r="C1258" s="214" t="s">
        <v>12101</v>
      </c>
      <c r="D1258" s="214">
        <v>16.28</v>
      </c>
    </row>
    <row r="1259" spans="1:4" ht="30">
      <c r="A1259" s="214">
        <v>2581</v>
      </c>
      <c r="B1259" s="227" t="s">
        <v>13179</v>
      </c>
      <c r="C1259" s="214" t="s">
        <v>12101</v>
      </c>
      <c r="D1259" s="214">
        <v>20.83</v>
      </c>
    </row>
    <row r="1260" spans="1:4" ht="30">
      <c r="A1260" s="214">
        <v>2596</v>
      </c>
      <c r="B1260" s="227" t="s">
        <v>13180</v>
      </c>
      <c r="C1260" s="214" t="s">
        <v>12101</v>
      </c>
      <c r="D1260" s="214">
        <v>61.6</v>
      </c>
    </row>
    <row r="1261" spans="1:4" ht="30">
      <c r="A1261" s="214">
        <v>2580</v>
      </c>
      <c r="B1261" s="227" t="s">
        <v>13181</v>
      </c>
      <c r="C1261" s="214" t="s">
        <v>12101</v>
      </c>
      <c r="D1261" s="214">
        <v>17.84</v>
      </c>
    </row>
    <row r="1262" spans="1:4" ht="30">
      <c r="A1262" s="214">
        <v>2583</v>
      </c>
      <c r="B1262" s="227" t="s">
        <v>13182</v>
      </c>
      <c r="C1262" s="214" t="s">
        <v>12101</v>
      </c>
      <c r="D1262" s="214">
        <v>149.83000000000001</v>
      </c>
    </row>
    <row r="1263" spans="1:4" ht="30">
      <c r="A1263" s="214">
        <v>2584</v>
      </c>
      <c r="B1263" s="227" t="s">
        <v>13183</v>
      </c>
      <c r="C1263" s="214" t="s">
        <v>12101</v>
      </c>
      <c r="D1263" s="214">
        <v>249.42</v>
      </c>
    </row>
    <row r="1264" spans="1:4">
      <c r="A1264" s="214">
        <v>12010</v>
      </c>
      <c r="B1264" s="227" t="s">
        <v>13184</v>
      </c>
      <c r="C1264" s="214" t="s">
        <v>12101</v>
      </c>
      <c r="D1264" s="214">
        <v>8.9600000000000009</v>
      </c>
    </row>
    <row r="1265" spans="1:4">
      <c r="A1265" s="214">
        <v>39329</v>
      </c>
      <c r="B1265" s="227" t="s">
        <v>13185</v>
      </c>
      <c r="C1265" s="214" t="s">
        <v>12101</v>
      </c>
      <c r="D1265" s="214">
        <v>9.3699999999999992</v>
      </c>
    </row>
    <row r="1266" spans="1:4">
      <c r="A1266" s="214">
        <v>39330</v>
      </c>
      <c r="B1266" s="227" t="s">
        <v>13186</v>
      </c>
      <c r="C1266" s="214" t="s">
        <v>12101</v>
      </c>
      <c r="D1266" s="214">
        <v>9.86</v>
      </c>
    </row>
    <row r="1267" spans="1:4">
      <c r="A1267" s="214">
        <v>39332</v>
      </c>
      <c r="B1267" s="227" t="s">
        <v>13187</v>
      </c>
      <c r="C1267" s="214" t="s">
        <v>12101</v>
      </c>
      <c r="D1267" s="214">
        <v>11.02</v>
      </c>
    </row>
    <row r="1268" spans="1:4">
      <c r="A1268" s="214">
        <v>39331</v>
      </c>
      <c r="B1268" s="227" t="s">
        <v>13188</v>
      </c>
      <c r="C1268" s="214" t="s">
        <v>12101</v>
      </c>
      <c r="D1268" s="214">
        <v>8.77</v>
      </c>
    </row>
    <row r="1269" spans="1:4">
      <c r="A1269" s="214">
        <v>39333</v>
      </c>
      <c r="B1269" s="227" t="s">
        <v>13189</v>
      </c>
      <c r="C1269" s="214" t="s">
        <v>12101</v>
      </c>
      <c r="D1269" s="214">
        <v>8.5500000000000007</v>
      </c>
    </row>
    <row r="1270" spans="1:4">
      <c r="A1270" s="214">
        <v>39335</v>
      </c>
      <c r="B1270" s="227" t="s">
        <v>13190</v>
      </c>
      <c r="C1270" s="214" t="s">
        <v>12101</v>
      </c>
      <c r="D1270" s="214">
        <v>9.9</v>
      </c>
    </row>
    <row r="1271" spans="1:4">
      <c r="A1271" s="214">
        <v>39334</v>
      </c>
      <c r="B1271" s="227" t="s">
        <v>13191</v>
      </c>
      <c r="C1271" s="214" t="s">
        <v>12101</v>
      </c>
      <c r="D1271" s="214">
        <v>7.87</v>
      </c>
    </row>
    <row r="1272" spans="1:4">
      <c r="A1272" s="214">
        <v>12016</v>
      </c>
      <c r="B1272" s="227" t="s">
        <v>13192</v>
      </c>
      <c r="C1272" s="214" t="s">
        <v>12101</v>
      </c>
      <c r="D1272" s="214">
        <v>9.8800000000000008</v>
      </c>
    </row>
    <row r="1273" spans="1:4">
      <c r="A1273" s="214">
        <v>12015</v>
      </c>
      <c r="B1273" s="227" t="s">
        <v>13193</v>
      </c>
      <c r="C1273" s="214" t="s">
        <v>12101</v>
      </c>
      <c r="D1273" s="214">
        <v>11.49</v>
      </c>
    </row>
    <row r="1274" spans="1:4">
      <c r="A1274" s="214">
        <v>12020</v>
      </c>
      <c r="B1274" s="227" t="s">
        <v>13194</v>
      </c>
      <c r="C1274" s="214" t="s">
        <v>12101</v>
      </c>
      <c r="D1274" s="214">
        <v>9.8800000000000008</v>
      </c>
    </row>
    <row r="1275" spans="1:4">
      <c r="A1275" s="214">
        <v>12019</v>
      </c>
      <c r="B1275" s="227" t="s">
        <v>13195</v>
      </c>
      <c r="C1275" s="214" t="s">
        <v>12101</v>
      </c>
      <c r="D1275" s="214">
        <v>11.49</v>
      </c>
    </row>
    <row r="1276" spans="1:4">
      <c r="A1276" s="214">
        <v>39336</v>
      </c>
      <c r="B1276" s="227" t="s">
        <v>13196</v>
      </c>
      <c r="C1276" s="214" t="s">
        <v>12101</v>
      </c>
      <c r="D1276" s="214">
        <v>9.86</v>
      </c>
    </row>
    <row r="1277" spans="1:4">
      <c r="A1277" s="214">
        <v>39338</v>
      </c>
      <c r="B1277" s="227" t="s">
        <v>13197</v>
      </c>
      <c r="C1277" s="214" t="s">
        <v>12101</v>
      </c>
      <c r="D1277" s="214">
        <v>11.02</v>
      </c>
    </row>
    <row r="1278" spans="1:4">
      <c r="A1278" s="214">
        <v>39337</v>
      </c>
      <c r="B1278" s="227" t="s">
        <v>13198</v>
      </c>
      <c r="C1278" s="214" t="s">
        <v>12101</v>
      </c>
      <c r="D1278" s="214">
        <v>8.77</v>
      </c>
    </row>
    <row r="1279" spans="1:4">
      <c r="A1279" s="214">
        <v>39341</v>
      </c>
      <c r="B1279" s="227" t="s">
        <v>13199</v>
      </c>
      <c r="C1279" s="214" t="s">
        <v>12101</v>
      </c>
      <c r="D1279" s="214">
        <v>14.37</v>
      </c>
    </row>
    <row r="1280" spans="1:4">
      <c r="A1280" s="214">
        <v>39340</v>
      </c>
      <c r="B1280" s="227" t="s">
        <v>13200</v>
      </c>
      <c r="C1280" s="214" t="s">
        <v>12101</v>
      </c>
      <c r="D1280" s="214">
        <v>10.55</v>
      </c>
    </row>
    <row r="1281" spans="1:4">
      <c r="A1281" s="214">
        <v>12025</v>
      </c>
      <c r="B1281" s="227" t="s">
        <v>13201</v>
      </c>
      <c r="C1281" s="214" t="s">
        <v>12101</v>
      </c>
      <c r="D1281" s="214">
        <v>10.89</v>
      </c>
    </row>
    <row r="1282" spans="1:4">
      <c r="A1282" s="214">
        <v>39342</v>
      </c>
      <c r="B1282" s="227" t="s">
        <v>13202</v>
      </c>
      <c r="C1282" s="214" t="s">
        <v>12101</v>
      </c>
      <c r="D1282" s="214">
        <v>14.37</v>
      </c>
    </row>
    <row r="1283" spans="1:4">
      <c r="A1283" s="214">
        <v>39343</v>
      </c>
      <c r="B1283" s="227" t="s">
        <v>13203</v>
      </c>
      <c r="C1283" s="214" t="s">
        <v>12101</v>
      </c>
      <c r="D1283" s="214">
        <v>12.13</v>
      </c>
    </row>
    <row r="1284" spans="1:4">
      <c r="A1284" s="214">
        <v>39345</v>
      </c>
      <c r="B1284" s="227" t="s">
        <v>13204</v>
      </c>
      <c r="C1284" s="214" t="s">
        <v>12101</v>
      </c>
      <c r="D1284" s="214">
        <v>16.420000000000002</v>
      </c>
    </row>
    <row r="1285" spans="1:4">
      <c r="A1285" s="214">
        <v>39344</v>
      </c>
      <c r="B1285" s="227" t="s">
        <v>13205</v>
      </c>
      <c r="C1285" s="214" t="s">
        <v>12101</v>
      </c>
      <c r="D1285" s="214">
        <v>11.73</v>
      </c>
    </row>
    <row r="1286" spans="1:4" ht="30">
      <c r="A1286" s="214">
        <v>12623</v>
      </c>
      <c r="B1286" s="227" t="s">
        <v>20217</v>
      </c>
      <c r="C1286" s="214" t="s">
        <v>12144</v>
      </c>
      <c r="D1286" s="214">
        <v>39.79</v>
      </c>
    </row>
    <row r="1287" spans="1:4">
      <c r="A1287" s="214">
        <v>34498</v>
      </c>
      <c r="B1287" s="227" t="s">
        <v>13206</v>
      </c>
      <c r="C1287" s="214" t="s">
        <v>12101</v>
      </c>
      <c r="D1287" s="214">
        <v>118.78</v>
      </c>
    </row>
    <row r="1288" spans="1:4" ht="30">
      <c r="A1288" s="214">
        <v>13244</v>
      </c>
      <c r="B1288" s="227" t="s">
        <v>13207</v>
      </c>
      <c r="C1288" s="214" t="s">
        <v>12101</v>
      </c>
      <c r="D1288" s="214">
        <v>50</v>
      </c>
    </row>
    <row r="1289" spans="1:4" ht="30">
      <c r="A1289" s="214">
        <v>38998</v>
      </c>
      <c r="B1289" s="227" t="s">
        <v>20218</v>
      </c>
      <c r="C1289" s="214" t="s">
        <v>12101</v>
      </c>
      <c r="D1289" s="214">
        <v>9.9700000000000006</v>
      </c>
    </row>
    <row r="1290" spans="1:4" ht="30">
      <c r="A1290" s="214">
        <v>38999</v>
      </c>
      <c r="B1290" s="227" t="s">
        <v>20219</v>
      </c>
      <c r="C1290" s="214" t="s">
        <v>12101</v>
      </c>
      <c r="D1290" s="214">
        <v>25.2</v>
      </c>
    </row>
    <row r="1291" spans="1:4" ht="30">
      <c r="A1291" s="214">
        <v>38996</v>
      </c>
      <c r="B1291" s="227" t="s">
        <v>20220</v>
      </c>
      <c r="C1291" s="214" t="s">
        <v>12101</v>
      </c>
      <c r="D1291" s="214">
        <v>17.809999999999999</v>
      </c>
    </row>
    <row r="1292" spans="1:4" ht="30">
      <c r="A1292" s="214">
        <v>44173</v>
      </c>
      <c r="B1292" s="227" t="s">
        <v>20221</v>
      </c>
      <c r="C1292" s="214" t="s">
        <v>12101</v>
      </c>
      <c r="D1292" s="214">
        <v>17.32</v>
      </c>
    </row>
    <row r="1293" spans="1:4" ht="30">
      <c r="A1293" s="214">
        <v>44174</v>
      </c>
      <c r="B1293" s="227" t="s">
        <v>20222</v>
      </c>
      <c r="C1293" s="214" t="s">
        <v>12101</v>
      </c>
      <c r="D1293" s="214">
        <v>28.36</v>
      </c>
    </row>
    <row r="1294" spans="1:4" ht="30">
      <c r="A1294" s="214">
        <v>38997</v>
      </c>
      <c r="B1294" s="227" t="s">
        <v>20223</v>
      </c>
      <c r="C1294" s="214" t="s">
        <v>12101</v>
      </c>
      <c r="D1294" s="214">
        <v>25.48</v>
      </c>
    </row>
    <row r="1295" spans="1:4" ht="30">
      <c r="A1295" s="214">
        <v>39600</v>
      </c>
      <c r="B1295" s="227" t="s">
        <v>13208</v>
      </c>
      <c r="C1295" s="214" t="s">
        <v>12101</v>
      </c>
      <c r="D1295" s="214">
        <v>16.100000000000001</v>
      </c>
    </row>
    <row r="1296" spans="1:4" ht="30">
      <c r="A1296" s="214">
        <v>39601</v>
      </c>
      <c r="B1296" s="227" t="s">
        <v>13209</v>
      </c>
      <c r="C1296" s="214" t="s">
        <v>12101</v>
      </c>
      <c r="D1296" s="214">
        <v>34.14</v>
      </c>
    </row>
    <row r="1297" spans="1:4" ht="30">
      <c r="A1297" s="214">
        <v>39862</v>
      </c>
      <c r="B1297" s="227" t="s">
        <v>13210</v>
      </c>
      <c r="C1297" s="214" t="s">
        <v>12101</v>
      </c>
      <c r="D1297" s="214">
        <v>13.13</v>
      </c>
    </row>
    <row r="1298" spans="1:4" ht="30">
      <c r="A1298" s="214">
        <v>39863</v>
      </c>
      <c r="B1298" s="227" t="s">
        <v>13211</v>
      </c>
      <c r="C1298" s="214" t="s">
        <v>12101</v>
      </c>
      <c r="D1298" s="214">
        <v>13.31</v>
      </c>
    </row>
    <row r="1299" spans="1:4" ht="30">
      <c r="A1299" s="214">
        <v>39864</v>
      </c>
      <c r="B1299" s="227" t="s">
        <v>13212</v>
      </c>
      <c r="C1299" s="214" t="s">
        <v>12101</v>
      </c>
      <c r="D1299" s="214">
        <v>16.52</v>
      </c>
    </row>
    <row r="1300" spans="1:4" ht="30">
      <c r="A1300" s="214">
        <v>39865</v>
      </c>
      <c r="B1300" s="227" t="s">
        <v>13213</v>
      </c>
      <c r="C1300" s="214" t="s">
        <v>12101</v>
      </c>
      <c r="D1300" s="214">
        <v>23.29</v>
      </c>
    </row>
    <row r="1301" spans="1:4" ht="45">
      <c r="A1301" s="214">
        <v>2517</v>
      </c>
      <c r="B1301" s="227" t="s">
        <v>13214</v>
      </c>
      <c r="C1301" s="214" t="s">
        <v>12101</v>
      </c>
      <c r="D1301" s="214">
        <v>24.85</v>
      </c>
    </row>
    <row r="1302" spans="1:4" ht="45">
      <c r="A1302" s="214">
        <v>2522</v>
      </c>
      <c r="B1302" s="227" t="s">
        <v>13215</v>
      </c>
      <c r="C1302" s="214" t="s">
        <v>12101</v>
      </c>
      <c r="D1302" s="214">
        <v>16.059999999999999</v>
      </c>
    </row>
    <row r="1303" spans="1:4" ht="45">
      <c r="A1303" s="214">
        <v>2548</v>
      </c>
      <c r="B1303" s="227" t="s">
        <v>13216</v>
      </c>
      <c r="C1303" s="214" t="s">
        <v>12101</v>
      </c>
      <c r="D1303" s="214">
        <v>9.8800000000000008</v>
      </c>
    </row>
    <row r="1304" spans="1:4" ht="45">
      <c r="A1304" s="214">
        <v>2516</v>
      </c>
      <c r="B1304" s="227" t="s">
        <v>13217</v>
      </c>
      <c r="C1304" s="214" t="s">
        <v>12101</v>
      </c>
      <c r="D1304" s="214">
        <v>12.89</v>
      </c>
    </row>
    <row r="1305" spans="1:4" ht="45">
      <c r="A1305" s="214">
        <v>2518</v>
      </c>
      <c r="B1305" s="227" t="s">
        <v>13218</v>
      </c>
      <c r="C1305" s="214" t="s">
        <v>12101</v>
      </c>
      <c r="D1305" s="214">
        <v>118.29</v>
      </c>
    </row>
    <row r="1306" spans="1:4" ht="45">
      <c r="A1306" s="214">
        <v>2521</v>
      </c>
      <c r="B1306" s="227" t="s">
        <v>13219</v>
      </c>
      <c r="C1306" s="214" t="s">
        <v>12101</v>
      </c>
      <c r="D1306" s="214">
        <v>50.35</v>
      </c>
    </row>
    <row r="1307" spans="1:4" ht="45">
      <c r="A1307" s="214">
        <v>2515</v>
      </c>
      <c r="B1307" s="227" t="s">
        <v>13220</v>
      </c>
      <c r="C1307" s="214" t="s">
        <v>12101</v>
      </c>
      <c r="D1307" s="214">
        <v>10.73</v>
      </c>
    </row>
    <row r="1308" spans="1:4" ht="45">
      <c r="A1308" s="214">
        <v>2519</v>
      </c>
      <c r="B1308" s="227" t="s">
        <v>13221</v>
      </c>
      <c r="C1308" s="214" t="s">
        <v>12101</v>
      </c>
      <c r="D1308" s="214">
        <v>142.63</v>
      </c>
    </row>
    <row r="1309" spans="1:4" ht="45">
      <c r="A1309" s="214">
        <v>2520</v>
      </c>
      <c r="B1309" s="227" t="s">
        <v>13222</v>
      </c>
      <c r="C1309" s="214" t="s">
        <v>12101</v>
      </c>
      <c r="D1309" s="214">
        <v>262.51</v>
      </c>
    </row>
    <row r="1310" spans="1:4" ht="30">
      <c r="A1310" s="214">
        <v>1602</v>
      </c>
      <c r="B1310" s="227" t="s">
        <v>13223</v>
      </c>
      <c r="C1310" s="214" t="s">
        <v>12101</v>
      </c>
      <c r="D1310" s="214">
        <v>48.56</v>
      </c>
    </row>
    <row r="1311" spans="1:4" ht="30">
      <c r="A1311" s="214">
        <v>1601</v>
      </c>
      <c r="B1311" s="227" t="s">
        <v>13224</v>
      </c>
      <c r="C1311" s="214" t="s">
        <v>12101</v>
      </c>
      <c r="D1311" s="214">
        <v>43.28</v>
      </c>
    </row>
    <row r="1312" spans="1:4" ht="30">
      <c r="A1312" s="214">
        <v>1598</v>
      </c>
      <c r="B1312" s="227" t="s">
        <v>13225</v>
      </c>
      <c r="C1312" s="214" t="s">
        <v>12101</v>
      </c>
      <c r="D1312" s="214">
        <v>12.81</v>
      </c>
    </row>
    <row r="1313" spans="1:4" ht="30">
      <c r="A1313" s="214">
        <v>1600</v>
      </c>
      <c r="B1313" s="227" t="s">
        <v>13226</v>
      </c>
      <c r="C1313" s="214" t="s">
        <v>12101</v>
      </c>
      <c r="D1313" s="214">
        <v>18.899999999999999</v>
      </c>
    </row>
    <row r="1314" spans="1:4" ht="30">
      <c r="A1314" s="214">
        <v>1603</v>
      </c>
      <c r="B1314" s="227" t="s">
        <v>13227</v>
      </c>
      <c r="C1314" s="214" t="s">
        <v>12101</v>
      </c>
      <c r="D1314" s="214">
        <v>73.319999999999993</v>
      </c>
    </row>
    <row r="1315" spans="1:4" ht="30">
      <c r="A1315" s="214">
        <v>1599</v>
      </c>
      <c r="B1315" s="227" t="s">
        <v>13228</v>
      </c>
      <c r="C1315" s="214" t="s">
        <v>12101</v>
      </c>
      <c r="D1315" s="214">
        <v>14.86</v>
      </c>
    </row>
    <row r="1316" spans="1:4" ht="30">
      <c r="A1316" s="214">
        <v>1597</v>
      </c>
      <c r="B1316" s="227" t="s">
        <v>13229</v>
      </c>
      <c r="C1316" s="214" t="s">
        <v>12101</v>
      </c>
      <c r="D1316" s="214">
        <v>12.04</v>
      </c>
    </row>
    <row r="1317" spans="1:4">
      <c r="A1317" s="214">
        <v>39602</v>
      </c>
      <c r="B1317" s="227" t="s">
        <v>13230</v>
      </c>
      <c r="C1317" s="214" t="s">
        <v>12101</v>
      </c>
      <c r="D1317" s="214">
        <v>1.7</v>
      </c>
    </row>
    <row r="1318" spans="1:4">
      <c r="A1318" s="214">
        <v>39603</v>
      </c>
      <c r="B1318" s="227" t="s">
        <v>13231</v>
      </c>
      <c r="C1318" s="214" t="s">
        <v>12101</v>
      </c>
      <c r="D1318" s="214">
        <v>3.64</v>
      </c>
    </row>
    <row r="1319" spans="1:4" ht="30">
      <c r="A1319" s="214">
        <v>11821</v>
      </c>
      <c r="B1319" s="227" t="s">
        <v>13232</v>
      </c>
      <c r="C1319" s="214" t="s">
        <v>12101</v>
      </c>
      <c r="D1319" s="214">
        <v>9.89</v>
      </c>
    </row>
    <row r="1320" spans="1:4" ht="30">
      <c r="A1320" s="214">
        <v>1562</v>
      </c>
      <c r="B1320" s="227" t="s">
        <v>13233</v>
      </c>
      <c r="C1320" s="214" t="s">
        <v>12101</v>
      </c>
      <c r="D1320" s="214">
        <v>16.2</v>
      </c>
    </row>
    <row r="1321" spans="1:4" ht="30">
      <c r="A1321" s="214">
        <v>1563</v>
      </c>
      <c r="B1321" s="227" t="s">
        <v>13234</v>
      </c>
      <c r="C1321" s="214" t="s">
        <v>12101</v>
      </c>
      <c r="D1321" s="214">
        <v>21.74</v>
      </c>
    </row>
    <row r="1322" spans="1:4" ht="30">
      <c r="A1322" s="214">
        <v>11856</v>
      </c>
      <c r="B1322" s="227" t="s">
        <v>13235</v>
      </c>
      <c r="C1322" s="214" t="s">
        <v>12101</v>
      </c>
      <c r="D1322" s="214">
        <v>6.48</v>
      </c>
    </row>
    <row r="1323" spans="1:4" ht="30">
      <c r="A1323" s="214">
        <v>11857</v>
      </c>
      <c r="B1323" s="227" t="s">
        <v>13236</v>
      </c>
      <c r="C1323" s="214" t="s">
        <v>12101</v>
      </c>
      <c r="D1323" s="214">
        <v>34.1</v>
      </c>
    </row>
    <row r="1324" spans="1:4" ht="30">
      <c r="A1324" s="214">
        <v>11858</v>
      </c>
      <c r="B1324" s="227" t="s">
        <v>13237</v>
      </c>
      <c r="C1324" s="214" t="s">
        <v>12101</v>
      </c>
      <c r="D1324" s="214">
        <v>42.33</v>
      </c>
    </row>
    <row r="1325" spans="1:4" ht="30">
      <c r="A1325" s="214">
        <v>1539</v>
      </c>
      <c r="B1325" s="227" t="s">
        <v>13238</v>
      </c>
      <c r="C1325" s="214" t="s">
        <v>12101</v>
      </c>
      <c r="D1325" s="214">
        <v>7.61</v>
      </c>
    </row>
    <row r="1326" spans="1:4" ht="30">
      <c r="A1326" s="214">
        <v>11859</v>
      </c>
      <c r="B1326" s="227" t="s">
        <v>13239</v>
      </c>
      <c r="C1326" s="214" t="s">
        <v>12101</v>
      </c>
      <c r="D1326" s="214">
        <v>57.59</v>
      </c>
    </row>
    <row r="1327" spans="1:4" ht="30">
      <c r="A1327" s="214">
        <v>1550</v>
      </c>
      <c r="B1327" s="227" t="s">
        <v>13240</v>
      </c>
      <c r="C1327" s="214" t="s">
        <v>12101</v>
      </c>
      <c r="D1327" s="214">
        <v>8.0299999999999994</v>
      </c>
    </row>
    <row r="1328" spans="1:4" ht="30">
      <c r="A1328" s="214">
        <v>11854</v>
      </c>
      <c r="B1328" s="227" t="s">
        <v>13241</v>
      </c>
      <c r="C1328" s="214" t="s">
        <v>12101</v>
      </c>
      <c r="D1328" s="214">
        <v>10.039999999999999</v>
      </c>
    </row>
    <row r="1329" spans="1:4" ht="30">
      <c r="A1329" s="214">
        <v>11862</v>
      </c>
      <c r="B1329" s="227" t="s">
        <v>13242</v>
      </c>
      <c r="C1329" s="214" t="s">
        <v>12101</v>
      </c>
      <c r="D1329" s="214">
        <v>14.08</v>
      </c>
    </row>
    <row r="1330" spans="1:4" ht="30">
      <c r="A1330" s="214">
        <v>11863</v>
      </c>
      <c r="B1330" s="227" t="s">
        <v>13243</v>
      </c>
      <c r="C1330" s="214" t="s">
        <v>12101</v>
      </c>
      <c r="D1330" s="214">
        <v>5.68</v>
      </c>
    </row>
    <row r="1331" spans="1:4" ht="30">
      <c r="A1331" s="214">
        <v>11855</v>
      </c>
      <c r="B1331" s="227" t="s">
        <v>13244</v>
      </c>
      <c r="C1331" s="214" t="s">
        <v>12101</v>
      </c>
      <c r="D1331" s="214">
        <v>21.02</v>
      </c>
    </row>
    <row r="1332" spans="1:4" ht="30">
      <c r="A1332" s="214">
        <v>11864</v>
      </c>
      <c r="B1332" s="227" t="s">
        <v>13245</v>
      </c>
      <c r="C1332" s="214" t="s">
        <v>12101</v>
      </c>
      <c r="D1332" s="214">
        <v>31.78</v>
      </c>
    </row>
    <row r="1333" spans="1:4" ht="45">
      <c r="A1333" s="214">
        <v>2527</v>
      </c>
      <c r="B1333" s="227" t="s">
        <v>13246</v>
      </c>
      <c r="C1333" s="214" t="s">
        <v>12101</v>
      </c>
      <c r="D1333" s="214">
        <v>8.89</v>
      </c>
    </row>
    <row r="1334" spans="1:4" ht="45">
      <c r="A1334" s="214">
        <v>2526</v>
      </c>
      <c r="B1334" s="227" t="s">
        <v>13247</v>
      </c>
      <c r="C1334" s="214" t="s">
        <v>12101</v>
      </c>
      <c r="D1334" s="214">
        <v>5.7</v>
      </c>
    </row>
    <row r="1335" spans="1:4" ht="45">
      <c r="A1335" s="214">
        <v>2487</v>
      </c>
      <c r="B1335" s="227" t="s">
        <v>13248</v>
      </c>
      <c r="C1335" s="214" t="s">
        <v>12101</v>
      </c>
      <c r="D1335" s="214">
        <v>1.94</v>
      </c>
    </row>
    <row r="1336" spans="1:4" ht="45">
      <c r="A1336" s="214">
        <v>2483</v>
      </c>
      <c r="B1336" s="227" t="s">
        <v>13249</v>
      </c>
      <c r="C1336" s="214" t="s">
        <v>12101</v>
      </c>
      <c r="D1336" s="214">
        <v>4.0599999999999996</v>
      </c>
    </row>
    <row r="1337" spans="1:4" ht="45">
      <c r="A1337" s="214">
        <v>2528</v>
      </c>
      <c r="B1337" s="227" t="s">
        <v>13250</v>
      </c>
      <c r="C1337" s="214" t="s">
        <v>12101</v>
      </c>
      <c r="D1337" s="214">
        <v>22.38</v>
      </c>
    </row>
    <row r="1338" spans="1:4" ht="45">
      <c r="A1338" s="214">
        <v>2489</v>
      </c>
      <c r="B1338" s="227" t="s">
        <v>13251</v>
      </c>
      <c r="C1338" s="214" t="s">
        <v>12101</v>
      </c>
      <c r="D1338" s="214">
        <v>9.86</v>
      </c>
    </row>
    <row r="1339" spans="1:4" ht="45">
      <c r="A1339" s="214">
        <v>2488</v>
      </c>
      <c r="B1339" s="227" t="s">
        <v>13252</v>
      </c>
      <c r="C1339" s="214" t="s">
        <v>12101</v>
      </c>
      <c r="D1339" s="214">
        <v>2.2799999999999998</v>
      </c>
    </row>
    <row r="1340" spans="1:4" ht="45">
      <c r="A1340" s="214">
        <v>2484</v>
      </c>
      <c r="B1340" s="227" t="s">
        <v>13253</v>
      </c>
      <c r="C1340" s="214" t="s">
        <v>12101</v>
      </c>
      <c r="D1340" s="214">
        <v>32.51</v>
      </c>
    </row>
    <row r="1341" spans="1:4" ht="45">
      <c r="A1341" s="214">
        <v>2485</v>
      </c>
      <c r="B1341" s="227" t="s">
        <v>13254</v>
      </c>
      <c r="C1341" s="214" t="s">
        <v>12101</v>
      </c>
      <c r="D1341" s="214">
        <v>50.95</v>
      </c>
    </row>
    <row r="1342" spans="1:4" ht="45">
      <c r="A1342" s="214">
        <v>39279</v>
      </c>
      <c r="B1342" s="227" t="s">
        <v>20224</v>
      </c>
      <c r="C1342" s="214" t="s">
        <v>12101</v>
      </c>
      <c r="D1342" s="214">
        <v>8.35</v>
      </c>
    </row>
    <row r="1343" spans="1:4" ht="45">
      <c r="A1343" s="214">
        <v>39280</v>
      </c>
      <c r="B1343" s="227" t="s">
        <v>20225</v>
      </c>
      <c r="C1343" s="214" t="s">
        <v>12101</v>
      </c>
      <c r="D1343" s="214">
        <v>9.36</v>
      </c>
    </row>
    <row r="1344" spans="1:4" ht="45">
      <c r="A1344" s="214">
        <v>39281</v>
      </c>
      <c r="B1344" s="227" t="s">
        <v>20226</v>
      </c>
      <c r="C1344" s="214" t="s">
        <v>12101</v>
      </c>
      <c r="D1344" s="214">
        <v>12.37</v>
      </c>
    </row>
    <row r="1345" spans="1:4" ht="45">
      <c r="A1345" s="214">
        <v>39282</v>
      </c>
      <c r="B1345" s="227" t="s">
        <v>20227</v>
      </c>
      <c r="C1345" s="214" t="s">
        <v>12101</v>
      </c>
      <c r="D1345" s="214">
        <v>17.260000000000002</v>
      </c>
    </row>
    <row r="1346" spans="1:4" ht="45">
      <c r="A1346" s="214">
        <v>38844</v>
      </c>
      <c r="B1346" s="227" t="s">
        <v>20228</v>
      </c>
      <c r="C1346" s="214" t="s">
        <v>12101</v>
      </c>
      <c r="D1346" s="214">
        <v>8.4700000000000006</v>
      </c>
    </row>
    <row r="1347" spans="1:4" ht="45">
      <c r="A1347" s="214">
        <v>38846</v>
      </c>
      <c r="B1347" s="227" t="s">
        <v>20229</v>
      </c>
      <c r="C1347" s="214" t="s">
        <v>12101</v>
      </c>
      <c r="D1347" s="214">
        <v>8.6199999999999992</v>
      </c>
    </row>
    <row r="1348" spans="1:4" ht="45">
      <c r="A1348" s="214">
        <v>38847</v>
      </c>
      <c r="B1348" s="227" t="s">
        <v>20230</v>
      </c>
      <c r="C1348" s="214" t="s">
        <v>12101</v>
      </c>
      <c r="D1348" s="214">
        <v>10.09</v>
      </c>
    </row>
    <row r="1349" spans="1:4" ht="45">
      <c r="A1349" s="214">
        <v>38850</v>
      </c>
      <c r="B1349" s="227" t="s">
        <v>20231</v>
      </c>
      <c r="C1349" s="214" t="s">
        <v>12101</v>
      </c>
      <c r="D1349" s="214">
        <v>18.23</v>
      </c>
    </row>
    <row r="1350" spans="1:4" ht="45">
      <c r="A1350" s="214">
        <v>38848</v>
      </c>
      <c r="B1350" s="227" t="s">
        <v>20232</v>
      </c>
      <c r="C1350" s="214" t="s">
        <v>12101</v>
      </c>
      <c r="D1350" s="214">
        <v>11.95</v>
      </c>
    </row>
    <row r="1351" spans="1:4" ht="45">
      <c r="A1351" s="214">
        <v>38851</v>
      </c>
      <c r="B1351" s="227" t="s">
        <v>20233</v>
      </c>
      <c r="C1351" s="214" t="s">
        <v>12101</v>
      </c>
      <c r="D1351" s="214">
        <v>20.61</v>
      </c>
    </row>
    <row r="1352" spans="1:4" ht="45">
      <c r="A1352" s="214">
        <v>38854</v>
      </c>
      <c r="B1352" s="227" t="s">
        <v>20234</v>
      </c>
      <c r="C1352" s="214" t="s">
        <v>12101</v>
      </c>
      <c r="D1352" s="214">
        <v>8.9499999999999993</v>
      </c>
    </row>
    <row r="1353" spans="1:4">
      <c r="A1353" s="214">
        <v>44247</v>
      </c>
      <c r="B1353" s="227" t="s">
        <v>20235</v>
      </c>
      <c r="C1353" s="214" t="s">
        <v>12101</v>
      </c>
      <c r="D1353" s="232">
        <v>1278.1500000000001</v>
      </c>
    </row>
    <row r="1354" spans="1:4">
      <c r="A1354" s="214">
        <v>38005</v>
      </c>
      <c r="B1354" s="227" t="s">
        <v>13255</v>
      </c>
      <c r="C1354" s="214" t="s">
        <v>12101</v>
      </c>
      <c r="D1354" s="214">
        <v>15.2</v>
      </c>
    </row>
    <row r="1355" spans="1:4">
      <c r="A1355" s="214">
        <v>38006</v>
      </c>
      <c r="B1355" s="227" t="s">
        <v>13256</v>
      </c>
      <c r="C1355" s="214" t="s">
        <v>12101</v>
      </c>
      <c r="D1355" s="214">
        <v>20.190000000000001</v>
      </c>
    </row>
    <row r="1356" spans="1:4">
      <c r="A1356" s="214">
        <v>38428</v>
      </c>
      <c r="B1356" s="227" t="s">
        <v>13257</v>
      </c>
      <c r="C1356" s="214" t="s">
        <v>12101</v>
      </c>
      <c r="D1356" s="214">
        <v>18.079999999999998</v>
      </c>
    </row>
    <row r="1357" spans="1:4">
      <c r="A1357" s="214">
        <v>38007</v>
      </c>
      <c r="B1357" s="227" t="s">
        <v>13258</v>
      </c>
      <c r="C1357" s="214" t="s">
        <v>12101</v>
      </c>
      <c r="D1357" s="214">
        <v>23.3</v>
      </c>
    </row>
    <row r="1358" spans="1:4">
      <c r="A1358" s="214">
        <v>38008</v>
      </c>
      <c r="B1358" s="227" t="s">
        <v>13259</v>
      </c>
      <c r="C1358" s="214" t="s">
        <v>12101</v>
      </c>
      <c r="D1358" s="214">
        <v>37.28</v>
      </c>
    </row>
    <row r="1359" spans="1:4">
      <c r="A1359" s="214">
        <v>38009</v>
      </c>
      <c r="B1359" s="227" t="s">
        <v>13260</v>
      </c>
      <c r="C1359" s="214" t="s">
        <v>12101</v>
      </c>
      <c r="D1359" s="214">
        <v>45.64</v>
      </c>
    </row>
    <row r="1360" spans="1:4">
      <c r="A1360" s="214">
        <v>44248</v>
      </c>
      <c r="B1360" s="227" t="s">
        <v>20236</v>
      </c>
      <c r="C1360" s="214" t="s">
        <v>12101</v>
      </c>
      <c r="D1360" s="214">
        <v>74.400000000000006</v>
      </c>
    </row>
    <row r="1361" spans="1:4">
      <c r="A1361" s="214">
        <v>44249</v>
      </c>
      <c r="B1361" s="227" t="s">
        <v>20237</v>
      </c>
      <c r="C1361" s="214" t="s">
        <v>12101</v>
      </c>
      <c r="D1361" s="214">
        <v>287.05</v>
      </c>
    </row>
    <row r="1362" spans="1:4">
      <c r="A1362" s="214">
        <v>44250</v>
      </c>
      <c r="B1362" s="227" t="s">
        <v>20238</v>
      </c>
      <c r="C1362" s="214" t="s">
        <v>12101</v>
      </c>
      <c r="D1362" s="214">
        <v>416.87</v>
      </c>
    </row>
    <row r="1363" spans="1:4" ht="75">
      <c r="A1363" s="214">
        <v>3104</v>
      </c>
      <c r="B1363" s="227" t="s">
        <v>13261</v>
      </c>
      <c r="C1363" s="214" t="s">
        <v>13262</v>
      </c>
      <c r="D1363" s="214">
        <v>237.4</v>
      </c>
    </row>
    <row r="1364" spans="1:4" ht="45">
      <c r="A1364" s="214">
        <v>1607</v>
      </c>
      <c r="B1364" s="227" t="s">
        <v>13263</v>
      </c>
      <c r="C1364" s="214" t="s">
        <v>13262</v>
      </c>
      <c r="D1364" s="214">
        <v>0.28000000000000003</v>
      </c>
    </row>
    <row r="1365" spans="1:4" ht="45">
      <c r="A1365" s="214">
        <v>38169</v>
      </c>
      <c r="B1365" s="227" t="s">
        <v>13264</v>
      </c>
      <c r="C1365" s="214" t="s">
        <v>13262</v>
      </c>
      <c r="D1365" s="214">
        <v>71.14</v>
      </c>
    </row>
    <row r="1366" spans="1:4" ht="30">
      <c r="A1366" s="214">
        <v>6142</v>
      </c>
      <c r="B1366" s="227" t="s">
        <v>20239</v>
      </c>
      <c r="C1366" s="214" t="s">
        <v>12101</v>
      </c>
      <c r="D1366" s="214">
        <v>9.99</v>
      </c>
    </row>
    <row r="1367" spans="1:4" ht="45">
      <c r="A1367" s="214">
        <v>11686</v>
      </c>
      <c r="B1367" s="227" t="s">
        <v>20240</v>
      </c>
      <c r="C1367" s="214" t="s">
        <v>12101</v>
      </c>
      <c r="D1367" s="214">
        <v>13.88</v>
      </c>
    </row>
    <row r="1368" spans="1:4" ht="30">
      <c r="A1368" s="214">
        <v>37598</v>
      </c>
      <c r="B1368" s="227" t="s">
        <v>13265</v>
      </c>
      <c r="C1368" s="214" t="s">
        <v>12101</v>
      </c>
      <c r="D1368" s="214">
        <v>38.86</v>
      </c>
    </row>
    <row r="1369" spans="1:4" ht="60">
      <c r="A1369" s="214">
        <v>25398</v>
      </c>
      <c r="B1369" s="227" t="s">
        <v>20241</v>
      </c>
      <c r="C1369" s="214" t="s">
        <v>12101</v>
      </c>
      <c r="D1369" s="232">
        <v>3691.33</v>
      </c>
    </row>
    <row r="1370" spans="1:4" ht="60">
      <c r="A1370" s="214">
        <v>25399</v>
      </c>
      <c r="B1370" s="227" t="s">
        <v>13266</v>
      </c>
      <c r="C1370" s="214" t="s">
        <v>12101</v>
      </c>
      <c r="D1370" s="232">
        <v>2240.96</v>
      </c>
    </row>
    <row r="1371" spans="1:4" ht="45">
      <c r="A1371" s="214">
        <v>43440</v>
      </c>
      <c r="B1371" s="227" t="s">
        <v>13267</v>
      </c>
      <c r="C1371" s="214" t="s">
        <v>12101</v>
      </c>
      <c r="D1371" s="214">
        <v>496.53</v>
      </c>
    </row>
    <row r="1372" spans="1:4" ht="45">
      <c r="A1372" s="214">
        <v>10667</v>
      </c>
      <c r="B1372" s="227" t="s">
        <v>13268</v>
      </c>
      <c r="C1372" s="214" t="s">
        <v>12101</v>
      </c>
      <c r="D1372" s="232">
        <v>19404</v>
      </c>
    </row>
    <row r="1373" spans="1:4" ht="30">
      <c r="A1373" s="214">
        <v>1613</v>
      </c>
      <c r="B1373" s="227" t="s">
        <v>13269</v>
      </c>
      <c r="C1373" s="214" t="s">
        <v>12101</v>
      </c>
      <c r="D1373" s="232">
        <v>1896.69</v>
      </c>
    </row>
    <row r="1374" spans="1:4" ht="30">
      <c r="A1374" s="214">
        <v>1626</v>
      </c>
      <c r="B1374" s="227" t="s">
        <v>13270</v>
      </c>
      <c r="C1374" s="214" t="s">
        <v>12101</v>
      </c>
      <c r="D1374" s="232">
        <v>2836.72</v>
      </c>
    </row>
    <row r="1375" spans="1:4" ht="30">
      <c r="A1375" s="214">
        <v>1625</v>
      </c>
      <c r="B1375" s="227" t="s">
        <v>13271</v>
      </c>
      <c r="C1375" s="214" t="s">
        <v>12101</v>
      </c>
      <c r="D1375" s="214">
        <v>198.13</v>
      </c>
    </row>
    <row r="1376" spans="1:4" ht="30">
      <c r="A1376" s="214">
        <v>1622</v>
      </c>
      <c r="B1376" s="227" t="s">
        <v>13272</v>
      </c>
      <c r="C1376" s="214" t="s">
        <v>12101</v>
      </c>
      <c r="D1376" s="232">
        <v>6401.32</v>
      </c>
    </row>
    <row r="1377" spans="1:4" ht="30">
      <c r="A1377" s="214">
        <v>1620</v>
      </c>
      <c r="B1377" s="227" t="s">
        <v>13273</v>
      </c>
      <c r="C1377" s="214" t="s">
        <v>12101</v>
      </c>
      <c r="D1377" s="214">
        <v>417.38</v>
      </c>
    </row>
    <row r="1378" spans="1:4" ht="30">
      <c r="A1378" s="214">
        <v>1629</v>
      </c>
      <c r="B1378" s="227" t="s">
        <v>13274</v>
      </c>
      <c r="C1378" s="214" t="s">
        <v>12101</v>
      </c>
      <c r="D1378" s="232">
        <v>15579.3</v>
      </c>
    </row>
    <row r="1379" spans="1:4" ht="30">
      <c r="A1379" s="214">
        <v>1627</v>
      </c>
      <c r="B1379" s="227" t="s">
        <v>13275</v>
      </c>
      <c r="C1379" s="214" t="s">
        <v>12101</v>
      </c>
      <c r="D1379" s="214">
        <v>797.8</v>
      </c>
    </row>
    <row r="1380" spans="1:4" ht="30">
      <c r="A1380" s="214">
        <v>1623</v>
      </c>
      <c r="B1380" s="227" t="s">
        <v>13276</v>
      </c>
      <c r="C1380" s="214" t="s">
        <v>12101</v>
      </c>
      <c r="D1380" s="214">
        <v>161.59</v>
      </c>
    </row>
    <row r="1381" spans="1:4" ht="30">
      <c r="A1381" s="214">
        <v>1619</v>
      </c>
      <c r="B1381" s="227" t="s">
        <v>13277</v>
      </c>
      <c r="C1381" s="214" t="s">
        <v>12101</v>
      </c>
      <c r="D1381" s="214">
        <v>222.27</v>
      </c>
    </row>
    <row r="1382" spans="1:4" ht="30">
      <c r="A1382" s="214">
        <v>1630</v>
      </c>
      <c r="B1382" s="227" t="s">
        <v>13278</v>
      </c>
      <c r="C1382" s="214" t="s">
        <v>12101</v>
      </c>
      <c r="D1382" s="232">
        <v>4893.95</v>
      </c>
    </row>
    <row r="1383" spans="1:4" ht="30">
      <c r="A1383" s="214">
        <v>1616</v>
      </c>
      <c r="B1383" s="227" t="s">
        <v>13279</v>
      </c>
      <c r="C1383" s="214" t="s">
        <v>12101</v>
      </c>
      <c r="D1383" s="232">
        <v>7526.98</v>
      </c>
    </row>
    <row r="1384" spans="1:4" ht="30">
      <c r="A1384" s="214">
        <v>1614</v>
      </c>
      <c r="B1384" s="227" t="s">
        <v>13280</v>
      </c>
      <c r="C1384" s="214" t="s">
        <v>12101</v>
      </c>
      <c r="D1384" s="214">
        <v>344.01</v>
      </c>
    </row>
    <row r="1385" spans="1:4" ht="30">
      <c r="A1385" s="214">
        <v>1617</v>
      </c>
      <c r="B1385" s="227" t="s">
        <v>13281</v>
      </c>
      <c r="C1385" s="214" t="s">
        <v>12101</v>
      </c>
      <c r="D1385" s="232">
        <v>8985.58</v>
      </c>
    </row>
    <row r="1386" spans="1:4" ht="30">
      <c r="A1386" s="214">
        <v>1621</v>
      </c>
      <c r="B1386" s="227" t="s">
        <v>13282</v>
      </c>
      <c r="C1386" s="214" t="s">
        <v>12101</v>
      </c>
      <c r="D1386" s="214">
        <v>615.25</v>
      </c>
    </row>
    <row r="1387" spans="1:4" ht="30">
      <c r="A1387" s="214">
        <v>1624</v>
      </c>
      <c r="B1387" s="227" t="s">
        <v>13283</v>
      </c>
      <c r="C1387" s="214" t="s">
        <v>12101</v>
      </c>
      <c r="D1387" s="232">
        <v>22086.99</v>
      </c>
    </row>
    <row r="1388" spans="1:4" ht="30">
      <c r="A1388" s="214">
        <v>1615</v>
      </c>
      <c r="B1388" s="227" t="s">
        <v>13284</v>
      </c>
      <c r="C1388" s="214" t="s">
        <v>12101</v>
      </c>
      <c r="D1388" s="232">
        <v>1155.3499999999999</v>
      </c>
    </row>
    <row r="1389" spans="1:4" ht="30">
      <c r="A1389" s="214">
        <v>1612</v>
      </c>
      <c r="B1389" s="227" t="s">
        <v>13285</v>
      </c>
      <c r="C1389" s="214" t="s">
        <v>12101</v>
      </c>
      <c r="D1389" s="214">
        <v>152.16999999999999</v>
      </c>
    </row>
    <row r="1390" spans="1:4" ht="30">
      <c r="A1390" s="214">
        <v>1618</v>
      </c>
      <c r="B1390" s="227" t="s">
        <v>13286</v>
      </c>
      <c r="C1390" s="214" t="s">
        <v>12101</v>
      </c>
      <c r="D1390" s="232">
        <v>1587.62</v>
      </c>
    </row>
    <row r="1391" spans="1:4" ht="30">
      <c r="A1391" s="214">
        <v>14211</v>
      </c>
      <c r="B1391" s="227" t="s">
        <v>13287</v>
      </c>
      <c r="C1391" s="214" t="s">
        <v>12101</v>
      </c>
      <c r="D1391" s="214">
        <v>47.39</v>
      </c>
    </row>
    <row r="1392" spans="1:4" ht="45">
      <c r="A1392" s="214">
        <v>43657</v>
      </c>
      <c r="B1392" s="227" t="s">
        <v>13288</v>
      </c>
      <c r="C1392" s="214" t="s">
        <v>12144</v>
      </c>
      <c r="D1392" s="214">
        <v>7.42</v>
      </c>
    </row>
    <row r="1393" spans="1:4" ht="30">
      <c r="A1393" s="214">
        <v>38200</v>
      </c>
      <c r="B1393" s="227" t="s">
        <v>13289</v>
      </c>
      <c r="C1393" s="214" t="s">
        <v>13290</v>
      </c>
      <c r="D1393" s="214">
        <v>640.24</v>
      </c>
    </row>
    <row r="1394" spans="1:4" ht="30">
      <c r="A1394" s="214">
        <v>39269</v>
      </c>
      <c r="B1394" s="227" t="s">
        <v>13291</v>
      </c>
      <c r="C1394" s="214" t="s">
        <v>12144</v>
      </c>
      <c r="D1394" s="214">
        <v>1.05</v>
      </c>
    </row>
    <row r="1395" spans="1:4" ht="30">
      <c r="A1395" s="214">
        <v>11889</v>
      </c>
      <c r="B1395" s="227" t="s">
        <v>13292</v>
      </c>
      <c r="C1395" s="214" t="s">
        <v>12144</v>
      </c>
      <c r="D1395" s="214">
        <v>1.45</v>
      </c>
    </row>
    <row r="1396" spans="1:4" ht="30">
      <c r="A1396" s="214">
        <v>39270</v>
      </c>
      <c r="B1396" s="227" t="s">
        <v>13293</v>
      </c>
      <c r="C1396" s="214" t="s">
        <v>12144</v>
      </c>
      <c r="D1396" s="214">
        <v>1.88</v>
      </c>
    </row>
    <row r="1397" spans="1:4" ht="30">
      <c r="A1397" s="214">
        <v>11890</v>
      </c>
      <c r="B1397" s="227" t="s">
        <v>13294</v>
      </c>
      <c r="C1397" s="214" t="s">
        <v>12144</v>
      </c>
      <c r="D1397" s="214">
        <v>2.56</v>
      </c>
    </row>
    <row r="1398" spans="1:4" ht="30">
      <c r="A1398" s="214">
        <v>11891</v>
      </c>
      <c r="B1398" s="227" t="s">
        <v>13295</v>
      </c>
      <c r="C1398" s="214" t="s">
        <v>12144</v>
      </c>
      <c r="D1398" s="214">
        <v>4.16</v>
      </c>
    </row>
    <row r="1399" spans="1:4" ht="30">
      <c r="A1399" s="214">
        <v>11892</v>
      </c>
      <c r="B1399" s="227" t="s">
        <v>13296</v>
      </c>
      <c r="C1399" s="214" t="s">
        <v>12144</v>
      </c>
      <c r="D1399" s="214">
        <v>6.8</v>
      </c>
    </row>
    <row r="1400" spans="1:4">
      <c r="A1400" s="214">
        <v>37601</v>
      </c>
      <c r="B1400" s="227" t="s">
        <v>13297</v>
      </c>
      <c r="C1400" s="214" t="s">
        <v>12144</v>
      </c>
      <c r="D1400" s="214">
        <v>8.6300000000000008</v>
      </c>
    </row>
    <row r="1401" spans="1:4">
      <c r="A1401" s="214">
        <v>1634</v>
      </c>
      <c r="B1401" s="227" t="s">
        <v>13298</v>
      </c>
      <c r="C1401" s="214" t="s">
        <v>12144</v>
      </c>
      <c r="D1401" s="214">
        <v>8.92</v>
      </c>
    </row>
    <row r="1402" spans="1:4" ht="30">
      <c r="A1402" s="214">
        <v>5086</v>
      </c>
      <c r="B1402" s="227" t="s">
        <v>13299</v>
      </c>
      <c r="C1402" s="214" t="s">
        <v>12148</v>
      </c>
      <c r="D1402" s="214">
        <v>29.45</v>
      </c>
    </row>
    <row r="1403" spans="1:4" ht="45">
      <c r="A1403" s="214">
        <v>11280</v>
      </c>
      <c r="B1403" s="227" t="s">
        <v>13300</v>
      </c>
      <c r="C1403" s="214" t="s">
        <v>12101</v>
      </c>
      <c r="D1403" s="232">
        <v>13801.74</v>
      </c>
    </row>
    <row r="1404" spans="1:4" ht="45">
      <c r="A1404" s="214">
        <v>40519</v>
      </c>
      <c r="B1404" s="227" t="s">
        <v>13301</v>
      </c>
      <c r="C1404" s="214" t="s">
        <v>12101</v>
      </c>
      <c r="D1404" s="232">
        <v>113776.86</v>
      </c>
    </row>
    <row r="1405" spans="1:4" ht="30">
      <c r="A1405" s="214">
        <v>39869</v>
      </c>
      <c r="B1405" s="227" t="s">
        <v>13302</v>
      </c>
      <c r="C1405" s="214" t="s">
        <v>12101</v>
      </c>
      <c r="D1405" s="214">
        <v>13.04</v>
      </c>
    </row>
    <row r="1406" spans="1:4" ht="30">
      <c r="A1406" s="214">
        <v>39870</v>
      </c>
      <c r="B1406" s="227" t="s">
        <v>13303</v>
      </c>
      <c r="C1406" s="214" t="s">
        <v>12101</v>
      </c>
      <c r="D1406" s="214">
        <v>19.940000000000001</v>
      </c>
    </row>
    <row r="1407" spans="1:4" ht="30">
      <c r="A1407" s="214">
        <v>39871</v>
      </c>
      <c r="B1407" s="227" t="s">
        <v>13304</v>
      </c>
      <c r="C1407" s="214" t="s">
        <v>12101</v>
      </c>
      <c r="D1407" s="214">
        <v>22.36</v>
      </c>
    </row>
    <row r="1408" spans="1:4" ht="30">
      <c r="A1408" s="214">
        <v>12722</v>
      </c>
      <c r="B1408" s="227" t="s">
        <v>13305</v>
      </c>
      <c r="C1408" s="214" t="s">
        <v>12101</v>
      </c>
      <c r="D1408" s="214">
        <v>748.18</v>
      </c>
    </row>
    <row r="1409" spans="1:4" ht="30">
      <c r="A1409" s="214">
        <v>12714</v>
      </c>
      <c r="B1409" s="227" t="s">
        <v>13306</v>
      </c>
      <c r="C1409" s="214" t="s">
        <v>12101</v>
      </c>
      <c r="D1409" s="214">
        <v>4.88</v>
      </c>
    </row>
    <row r="1410" spans="1:4" ht="30">
      <c r="A1410" s="214">
        <v>12715</v>
      </c>
      <c r="B1410" s="227" t="s">
        <v>13307</v>
      </c>
      <c r="C1410" s="214" t="s">
        <v>12101</v>
      </c>
      <c r="D1410" s="214">
        <v>11.02</v>
      </c>
    </row>
    <row r="1411" spans="1:4" ht="30">
      <c r="A1411" s="214">
        <v>12716</v>
      </c>
      <c r="B1411" s="227" t="s">
        <v>13308</v>
      </c>
      <c r="C1411" s="214" t="s">
        <v>12101</v>
      </c>
      <c r="D1411" s="214">
        <v>18.940000000000001</v>
      </c>
    </row>
    <row r="1412" spans="1:4" ht="30">
      <c r="A1412" s="214">
        <v>12717</v>
      </c>
      <c r="B1412" s="227" t="s">
        <v>13309</v>
      </c>
      <c r="C1412" s="214" t="s">
        <v>12101</v>
      </c>
      <c r="D1412" s="214">
        <v>37.22</v>
      </c>
    </row>
    <row r="1413" spans="1:4" ht="30">
      <c r="A1413" s="214">
        <v>12718</v>
      </c>
      <c r="B1413" s="227" t="s">
        <v>13310</v>
      </c>
      <c r="C1413" s="214" t="s">
        <v>12101</v>
      </c>
      <c r="D1413" s="214">
        <v>57.12</v>
      </c>
    </row>
    <row r="1414" spans="1:4" ht="30">
      <c r="A1414" s="214">
        <v>12719</v>
      </c>
      <c r="B1414" s="227" t="s">
        <v>13311</v>
      </c>
      <c r="C1414" s="214" t="s">
        <v>12101</v>
      </c>
      <c r="D1414" s="214">
        <v>90.68</v>
      </c>
    </row>
    <row r="1415" spans="1:4" ht="30">
      <c r="A1415" s="214">
        <v>12720</v>
      </c>
      <c r="B1415" s="227" t="s">
        <v>13312</v>
      </c>
      <c r="C1415" s="214" t="s">
        <v>12101</v>
      </c>
      <c r="D1415" s="214">
        <v>315.75</v>
      </c>
    </row>
    <row r="1416" spans="1:4" ht="30">
      <c r="A1416" s="214">
        <v>12721</v>
      </c>
      <c r="B1416" s="227" t="s">
        <v>13313</v>
      </c>
      <c r="C1416" s="214" t="s">
        <v>12101</v>
      </c>
      <c r="D1416" s="214">
        <v>302.79000000000002</v>
      </c>
    </row>
    <row r="1417" spans="1:4" ht="30">
      <c r="A1417" s="214">
        <v>3468</v>
      </c>
      <c r="B1417" s="227" t="s">
        <v>13314</v>
      </c>
      <c r="C1417" s="214" t="s">
        <v>12101</v>
      </c>
      <c r="D1417" s="214">
        <v>47.39</v>
      </c>
    </row>
    <row r="1418" spans="1:4" ht="30">
      <c r="A1418" s="214">
        <v>3465</v>
      </c>
      <c r="B1418" s="227" t="s">
        <v>13315</v>
      </c>
      <c r="C1418" s="214" t="s">
        <v>12101</v>
      </c>
      <c r="D1418" s="214">
        <v>47.37</v>
      </c>
    </row>
    <row r="1419" spans="1:4" ht="30">
      <c r="A1419" s="214">
        <v>12403</v>
      </c>
      <c r="B1419" s="227" t="s">
        <v>13316</v>
      </c>
      <c r="C1419" s="214" t="s">
        <v>12101</v>
      </c>
      <c r="D1419" s="214">
        <v>33.76</v>
      </c>
    </row>
    <row r="1420" spans="1:4" ht="30">
      <c r="A1420" s="214">
        <v>3463</v>
      </c>
      <c r="B1420" s="227" t="s">
        <v>13317</v>
      </c>
      <c r="C1420" s="214" t="s">
        <v>12101</v>
      </c>
      <c r="D1420" s="214">
        <v>19.73</v>
      </c>
    </row>
    <row r="1421" spans="1:4" ht="30">
      <c r="A1421" s="214">
        <v>3464</v>
      </c>
      <c r="B1421" s="227" t="s">
        <v>13318</v>
      </c>
      <c r="C1421" s="214" t="s">
        <v>12101</v>
      </c>
      <c r="D1421" s="214">
        <v>19.73</v>
      </c>
    </row>
    <row r="1422" spans="1:4" ht="30">
      <c r="A1422" s="214">
        <v>3466</v>
      </c>
      <c r="B1422" s="227" t="s">
        <v>13319</v>
      </c>
      <c r="C1422" s="214" t="s">
        <v>12101</v>
      </c>
      <c r="D1422" s="214">
        <v>120.31</v>
      </c>
    </row>
    <row r="1423" spans="1:4" ht="30">
      <c r="A1423" s="214">
        <v>3467</v>
      </c>
      <c r="B1423" s="227" t="s">
        <v>13320</v>
      </c>
      <c r="C1423" s="214" t="s">
        <v>12101</v>
      </c>
      <c r="D1423" s="214">
        <v>67.95</v>
      </c>
    </row>
    <row r="1424" spans="1:4" ht="30">
      <c r="A1424" s="214">
        <v>3462</v>
      </c>
      <c r="B1424" s="227" t="s">
        <v>13321</v>
      </c>
      <c r="C1424" s="214" t="s">
        <v>12101</v>
      </c>
      <c r="D1424" s="214">
        <v>13.01</v>
      </c>
    </row>
    <row r="1425" spans="1:4" ht="30">
      <c r="A1425" s="214">
        <v>3446</v>
      </c>
      <c r="B1425" s="227" t="s">
        <v>13322</v>
      </c>
      <c r="C1425" s="214" t="s">
        <v>12101</v>
      </c>
      <c r="D1425" s="214">
        <v>40.06</v>
      </c>
    </row>
    <row r="1426" spans="1:4" ht="30">
      <c r="A1426" s="214">
        <v>3445</v>
      </c>
      <c r="B1426" s="227" t="s">
        <v>13323</v>
      </c>
      <c r="C1426" s="214" t="s">
        <v>12101</v>
      </c>
      <c r="D1426" s="214">
        <v>32.700000000000003</v>
      </c>
    </row>
    <row r="1427" spans="1:4" ht="30">
      <c r="A1427" s="214">
        <v>3441</v>
      </c>
      <c r="B1427" s="227" t="s">
        <v>13324</v>
      </c>
      <c r="C1427" s="214" t="s">
        <v>12101</v>
      </c>
      <c r="D1427" s="214">
        <v>9.23</v>
      </c>
    </row>
    <row r="1428" spans="1:4" ht="30">
      <c r="A1428" s="214">
        <v>3444</v>
      </c>
      <c r="B1428" s="227" t="s">
        <v>13325</v>
      </c>
      <c r="C1428" s="214" t="s">
        <v>12101</v>
      </c>
      <c r="D1428" s="214">
        <v>20.13</v>
      </c>
    </row>
    <row r="1429" spans="1:4" ht="30">
      <c r="A1429" s="214">
        <v>12402</v>
      </c>
      <c r="B1429" s="227" t="s">
        <v>13326</v>
      </c>
      <c r="C1429" s="214" t="s">
        <v>12101</v>
      </c>
      <c r="D1429" s="214">
        <v>112.6</v>
      </c>
    </row>
    <row r="1430" spans="1:4" ht="30">
      <c r="A1430" s="214">
        <v>3447</v>
      </c>
      <c r="B1430" s="227" t="s">
        <v>13327</v>
      </c>
      <c r="C1430" s="214" t="s">
        <v>12101</v>
      </c>
      <c r="D1430" s="214">
        <v>58.25</v>
      </c>
    </row>
    <row r="1431" spans="1:4" ht="30">
      <c r="A1431" s="214">
        <v>3442</v>
      </c>
      <c r="B1431" s="227" t="s">
        <v>13328</v>
      </c>
      <c r="C1431" s="214" t="s">
        <v>12101</v>
      </c>
      <c r="D1431" s="214">
        <v>13.8</v>
      </c>
    </row>
    <row r="1432" spans="1:4" ht="30">
      <c r="A1432" s="214">
        <v>3448</v>
      </c>
      <c r="B1432" s="227" t="s">
        <v>13329</v>
      </c>
      <c r="C1432" s="214" t="s">
        <v>12101</v>
      </c>
      <c r="D1432" s="214">
        <v>164.62</v>
      </c>
    </row>
    <row r="1433" spans="1:4" ht="30">
      <c r="A1433" s="214">
        <v>3449</v>
      </c>
      <c r="B1433" s="227" t="s">
        <v>13330</v>
      </c>
      <c r="C1433" s="214" t="s">
        <v>12101</v>
      </c>
      <c r="D1433" s="214">
        <v>288.45</v>
      </c>
    </row>
    <row r="1434" spans="1:4">
      <c r="A1434" s="214">
        <v>37438</v>
      </c>
      <c r="B1434" s="227" t="s">
        <v>13331</v>
      </c>
      <c r="C1434" s="214" t="s">
        <v>12101</v>
      </c>
      <c r="D1434" s="214">
        <v>228.21</v>
      </c>
    </row>
    <row r="1435" spans="1:4">
      <c r="A1435" s="214">
        <v>37439</v>
      </c>
      <c r="B1435" s="227" t="s">
        <v>13332</v>
      </c>
      <c r="C1435" s="214" t="s">
        <v>12101</v>
      </c>
      <c r="D1435" s="232">
        <v>1492.05</v>
      </c>
    </row>
    <row r="1436" spans="1:4">
      <c r="A1436" s="214">
        <v>37435</v>
      </c>
      <c r="B1436" s="227" t="s">
        <v>13333</v>
      </c>
      <c r="C1436" s="214" t="s">
        <v>12101</v>
      </c>
      <c r="D1436" s="214">
        <v>26.82</v>
      </c>
    </row>
    <row r="1437" spans="1:4">
      <c r="A1437" s="214">
        <v>37436</v>
      </c>
      <c r="B1437" s="227" t="s">
        <v>13334</v>
      </c>
      <c r="C1437" s="214" t="s">
        <v>12101</v>
      </c>
      <c r="D1437" s="214">
        <v>31.65</v>
      </c>
    </row>
    <row r="1438" spans="1:4">
      <c r="A1438" s="214">
        <v>37437</v>
      </c>
      <c r="B1438" s="227" t="s">
        <v>13335</v>
      </c>
      <c r="C1438" s="214" t="s">
        <v>12101</v>
      </c>
      <c r="D1438" s="214">
        <v>45.78</v>
      </c>
    </row>
    <row r="1439" spans="1:4" ht="30">
      <c r="A1439" s="214">
        <v>3473</v>
      </c>
      <c r="B1439" s="227" t="s">
        <v>13336</v>
      </c>
      <c r="C1439" s="214" t="s">
        <v>12101</v>
      </c>
      <c r="D1439" s="214">
        <v>45.29</v>
      </c>
    </row>
    <row r="1440" spans="1:4" ht="30">
      <c r="A1440" s="214">
        <v>3474</v>
      </c>
      <c r="B1440" s="227" t="s">
        <v>13337</v>
      </c>
      <c r="C1440" s="214" t="s">
        <v>12101</v>
      </c>
      <c r="D1440" s="214">
        <v>37.33</v>
      </c>
    </row>
    <row r="1441" spans="1:4" ht="30">
      <c r="A1441" s="214">
        <v>3450</v>
      </c>
      <c r="B1441" s="227" t="s">
        <v>13338</v>
      </c>
      <c r="C1441" s="214" t="s">
        <v>12101</v>
      </c>
      <c r="D1441" s="214">
        <v>10.82</v>
      </c>
    </row>
    <row r="1442" spans="1:4" ht="30">
      <c r="A1442" s="214">
        <v>3443</v>
      </c>
      <c r="B1442" s="227" t="s">
        <v>13339</v>
      </c>
      <c r="C1442" s="214" t="s">
        <v>12101</v>
      </c>
      <c r="D1442" s="214">
        <v>23.22</v>
      </c>
    </row>
    <row r="1443" spans="1:4" ht="30">
      <c r="A1443" s="214">
        <v>3453</v>
      </c>
      <c r="B1443" s="227" t="s">
        <v>13340</v>
      </c>
      <c r="C1443" s="214" t="s">
        <v>12101</v>
      </c>
      <c r="D1443" s="214">
        <v>132.19999999999999</v>
      </c>
    </row>
    <row r="1444" spans="1:4" ht="30">
      <c r="A1444" s="214">
        <v>3452</v>
      </c>
      <c r="B1444" s="227" t="s">
        <v>13341</v>
      </c>
      <c r="C1444" s="214" t="s">
        <v>12101</v>
      </c>
      <c r="D1444" s="214">
        <v>65.25</v>
      </c>
    </row>
    <row r="1445" spans="1:4" ht="30">
      <c r="A1445" s="214">
        <v>3451</v>
      </c>
      <c r="B1445" s="227" t="s">
        <v>13342</v>
      </c>
      <c r="C1445" s="214" t="s">
        <v>12101</v>
      </c>
      <c r="D1445" s="214">
        <v>12.94</v>
      </c>
    </row>
    <row r="1446" spans="1:4" ht="30">
      <c r="A1446" s="214">
        <v>3454</v>
      </c>
      <c r="B1446" s="227" t="s">
        <v>13343</v>
      </c>
      <c r="C1446" s="214" t="s">
        <v>12101</v>
      </c>
      <c r="D1446" s="214">
        <v>201.07</v>
      </c>
    </row>
    <row r="1447" spans="1:4" ht="30">
      <c r="A1447" s="214">
        <v>3458</v>
      </c>
      <c r="B1447" s="227" t="s">
        <v>13344</v>
      </c>
      <c r="C1447" s="214" t="s">
        <v>12101</v>
      </c>
      <c r="D1447" s="214">
        <v>36.299999999999997</v>
      </c>
    </row>
    <row r="1448" spans="1:4" ht="30">
      <c r="A1448" s="214">
        <v>3457</v>
      </c>
      <c r="B1448" s="227" t="s">
        <v>13345</v>
      </c>
      <c r="C1448" s="214" t="s">
        <v>12101</v>
      </c>
      <c r="D1448" s="214">
        <v>27.25</v>
      </c>
    </row>
    <row r="1449" spans="1:4" ht="30">
      <c r="A1449" s="214">
        <v>3455</v>
      </c>
      <c r="B1449" s="227" t="s">
        <v>13346</v>
      </c>
      <c r="C1449" s="214" t="s">
        <v>12101</v>
      </c>
      <c r="D1449" s="214">
        <v>7.74</v>
      </c>
    </row>
    <row r="1450" spans="1:4" ht="30">
      <c r="A1450" s="214">
        <v>3472</v>
      </c>
      <c r="B1450" s="227" t="s">
        <v>13347</v>
      </c>
      <c r="C1450" s="214" t="s">
        <v>12101</v>
      </c>
      <c r="D1450" s="214">
        <v>17.39</v>
      </c>
    </row>
    <row r="1451" spans="1:4" ht="30">
      <c r="A1451" s="214">
        <v>3470</v>
      </c>
      <c r="B1451" s="227" t="s">
        <v>13348</v>
      </c>
      <c r="C1451" s="214" t="s">
        <v>12101</v>
      </c>
      <c r="D1451" s="214">
        <v>101.37</v>
      </c>
    </row>
    <row r="1452" spans="1:4" ht="30">
      <c r="A1452" s="214">
        <v>3471</v>
      </c>
      <c r="B1452" s="227" t="s">
        <v>13349</v>
      </c>
      <c r="C1452" s="214" t="s">
        <v>12101</v>
      </c>
      <c r="D1452" s="214">
        <v>55.7</v>
      </c>
    </row>
    <row r="1453" spans="1:4" ht="30">
      <c r="A1453" s="214">
        <v>3456</v>
      </c>
      <c r="B1453" s="227" t="s">
        <v>13350</v>
      </c>
      <c r="C1453" s="214" t="s">
        <v>12101</v>
      </c>
      <c r="D1453" s="214">
        <v>11.58</v>
      </c>
    </row>
    <row r="1454" spans="1:4" ht="30">
      <c r="A1454" s="214">
        <v>3459</v>
      </c>
      <c r="B1454" s="227" t="s">
        <v>13351</v>
      </c>
      <c r="C1454" s="214" t="s">
        <v>12101</v>
      </c>
      <c r="D1454" s="214">
        <v>142.97999999999999</v>
      </c>
    </row>
    <row r="1455" spans="1:4" ht="30">
      <c r="A1455" s="214">
        <v>3469</v>
      </c>
      <c r="B1455" s="227" t="s">
        <v>13352</v>
      </c>
      <c r="C1455" s="214" t="s">
        <v>12101</v>
      </c>
      <c r="D1455" s="214">
        <v>271.92</v>
      </c>
    </row>
    <row r="1456" spans="1:4" ht="30">
      <c r="A1456" s="214">
        <v>3460</v>
      </c>
      <c r="B1456" s="227" t="s">
        <v>13353</v>
      </c>
      <c r="C1456" s="214" t="s">
        <v>12101</v>
      </c>
      <c r="D1456" s="214">
        <v>396.77</v>
      </c>
    </row>
    <row r="1457" spans="1:4" ht="30">
      <c r="A1457" s="214">
        <v>3461</v>
      </c>
      <c r="B1457" s="227" t="s">
        <v>13354</v>
      </c>
      <c r="C1457" s="214" t="s">
        <v>12101</v>
      </c>
      <c r="D1457" s="232">
        <v>1014.11</v>
      </c>
    </row>
    <row r="1458" spans="1:4">
      <c r="A1458" s="214">
        <v>37433</v>
      </c>
      <c r="B1458" s="227" t="s">
        <v>13355</v>
      </c>
      <c r="C1458" s="214" t="s">
        <v>12101</v>
      </c>
      <c r="D1458" s="214">
        <v>228.21</v>
      </c>
    </row>
    <row r="1459" spans="1:4">
      <c r="A1459" s="214">
        <v>37430</v>
      </c>
      <c r="B1459" s="227" t="s">
        <v>13356</v>
      </c>
      <c r="C1459" s="214" t="s">
        <v>12101</v>
      </c>
      <c r="D1459" s="214">
        <v>28.6</v>
      </c>
    </row>
    <row r="1460" spans="1:4">
      <c r="A1460" s="214">
        <v>37434</v>
      </c>
      <c r="B1460" s="227" t="s">
        <v>13357</v>
      </c>
      <c r="C1460" s="214" t="s">
        <v>12101</v>
      </c>
      <c r="D1460" s="232">
        <v>2127.86</v>
      </c>
    </row>
    <row r="1461" spans="1:4">
      <c r="A1461" s="214">
        <v>37431</v>
      </c>
      <c r="B1461" s="227" t="s">
        <v>13358</v>
      </c>
      <c r="C1461" s="214" t="s">
        <v>12101</v>
      </c>
      <c r="D1461" s="214">
        <v>38.79</v>
      </c>
    </row>
    <row r="1462" spans="1:4">
      <c r="A1462" s="214">
        <v>37432</v>
      </c>
      <c r="B1462" s="227" t="s">
        <v>13359</v>
      </c>
      <c r="C1462" s="214" t="s">
        <v>12101</v>
      </c>
      <c r="D1462" s="214">
        <v>71.56</v>
      </c>
    </row>
    <row r="1463" spans="1:4" ht="45">
      <c r="A1463" s="214">
        <v>37413</v>
      </c>
      <c r="B1463" s="227" t="s">
        <v>13360</v>
      </c>
      <c r="C1463" s="214" t="s">
        <v>12101</v>
      </c>
      <c r="D1463" s="214">
        <v>3.8</v>
      </c>
    </row>
    <row r="1464" spans="1:4" ht="45">
      <c r="A1464" s="214">
        <v>37414</v>
      </c>
      <c r="B1464" s="227" t="s">
        <v>13361</v>
      </c>
      <c r="C1464" s="214" t="s">
        <v>12101</v>
      </c>
      <c r="D1464" s="214">
        <v>4.3099999999999996</v>
      </c>
    </row>
    <row r="1465" spans="1:4" ht="45">
      <c r="A1465" s="214">
        <v>37415</v>
      </c>
      <c r="B1465" s="227" t="s">
        <v>13362</v>
      </c>
      <c r="C1465" s="214" t="s">
        <v>12101</v>
      </c>
      <c r="D1465" s="214">
        <v>7.84</v>
      </c>
    </row>
    <row r="1466" spans="1:4" ht="30">
      <c r="A1466" s="214">
        <v>37416</v>
      </c>
      <c r="B1466" s="227" t="s">
        <v>13363</v>
      </c>
      <c r="C1466" s="214" t="s">
        <v>12101</v>
      </c>
      <c r="D1466" s="214">
        <v>3.55</v>
      </c>
    </row>
    <row r="1467" spans="1:4" ht="30">
      <c r="A1467" s="214">
        <v>37417</v>
      </c>
      <c r="B1467" s="227" t="s">
        <v>13364</v>
      </c>
      <c r="C1467" s="214" t="s">
        <v>12101</v>
      </c>
      <c r="D1467" s="214">
        <v>5.1100000000000003</v>
      </c>
    </row>
    <row r="1468" spans="1:4" ht="45">
      <c r="A1468" s="214">
        <v>43590</v>
      </c>
      <c r="B1468" s="227" t="s">
        <v>13365</v>
      </c>
      <c r="C1468" s="214" t="s">
        <v>12101</v>
      </c>
      <c r="D1468" s="214">
        <v>136.91999999999999</v>
      </c>
    </row>
    <row r="1469" spans="1:4" ht="30">
      <c r="A1469" s="214">
        <v>43589</v>
      </c>
      <c r="B1469" s="227" t="s">
        <v>13366</v>
      </c>
      <c r="C1469" s="214" t="s">
        <v>12101</v>
      </c>
      <c r="D1469" s="214">
        <v>24.77</v>
      </c>
    </row>
    <row r="1470" spans="1:4">
      <c r="A1470" s="214">
        <v>34519</v>
      </c>
      <c r="B1470" s="227" t="s">
        <v>13367</v>
      </c>
      <c r="C1470" s="214" t="s">
        <v>12101</v>
      </c>
      <c r="D1470" s="214">
        <v>81.2</v>
      </c>
    </row>
    <row r="1471" spans="1:4">
      <c r="A1471" s="214">
        <v>1649</v>
      </c>
      <c r="B1471" s="227" t="s">
        <v>13368</v>
      </c>
      <c r="C1471" s="214" t="s">
        <v>12101</v>
      </c>
      <c r="D1471" s="214">
        <v>85.61</v>
      </c>
    </row>
    <row r="1472" spans="1:4">
      <c r="A1472" s="214">
        <v>1653</v>
      </c>
      <c r="B1472" s="227" t="s">
        <v>13369</v>
      </c>
      <c r="C1472" s="214" t="s">
        <v>12101</v>
      </c>
      <c r="D1472" s="214">
        <v>67.06</v>
      </c>
    </row>
    <row r="1473" spans="1:4">
      <c r="A1473" s="214">
        <v>1647</v>
      </c>
      <c r="B1473" s="227" t="s">
        <v>13370</v>
      </c>
      <c r="C1473" s="214" t="s">
        <v>12101</v>
      </c>
      <c r="D1473" s="214">
        <v>24.01</v>
      </c>
    </row>
    <row r="1474" spans="1:4">
      <c r="A1474" s="214">
        <v>1648</v>
      </c>
      <c r="B1474" s="227" t="s">
        <v>13371</v>
      </c>
      <c r="C1474" s="214" t="s">
        <v>12101</v>
      </c>
      <c r="D1474" s="214">
        <v>46.11</v>
      </c>
    </row>
    <row r="1475" spans="1:4">
      <c r="A1475" s="214">
        <v>1651</v>
      </c>
      <c r="B1475" s="227" t="s">
        <v>13372</v>
      </c>
      <c r="C1475" s="214" t="s">
        <v>12101</v>
      </c>
      <c r="D1475" s="214">
        <v>213.9</v>
      </c>
    </row>
    <row r="1476" spans="1:4">
      <c r="A1476" s="214">
        <v>1650</v>
      </c>
      <c r="B1476" s="227" t="s">
        <v>13373</v>
      </c>
      <c r="C1476" s="214" t="s">
        <v>12101</v>
      </c>
      <c r="D1476" s="214">
        <v>118.23</v>
      </c>
    </row>
    <row r="1477" spans="1:4">
      <c r="A1477" s="214">
        <v>1654</v>
      </c>
      <c r="B1477" s="227" t="s">
        <v>13374</v>
      </c>
      <c r="C1477" s="214" t="s">
        <v>12101</v>
      </c>
      <c r="D1477" s="214">
        <v>32.96</v>
      </c>
    </row>
    <row r="1478" spans="1:4">
      <c r="A1478" s="214">
        <v>1652</v>
      </c>
      <c r="B1478" s="227" t="s">
        <v>13375</v>
      </c>
      <c r="C1478" s="214" t="s">
        <v>12101</v>
      </c>
      <c r="D1478" s="214">
        <v>307.01</v>
      </c>
    </row>
    <row r="1479" spans="1:4" ht="30">
      <c r="A1479" s="214">
        <v>10510</v>
      </c>
      <c r="B1479" s="227" t="s">
        <v>13376</v>
      </c>
      <c r="C1479" s="214" t="s">
        <v>12101</v>
      </c>
      <c r="D1479" s="214">
        <v>129.16</v>
      </c>
    </row>
    <row r="1480" spans="1:4" ht="30">
      <c r="A1480" s="214">
        <v>1747</v>
      </c>
      <c r="B1480" s="227" t="s">
        <v>13377</v>
      </c>
      <c r="C1480" s="214" t="s">
        <v>12101</v>
      </c>
      <c r="D1480" s="214">
        <v>191.36</v>
      </c>
    </row>
    <row r="1481" spans="1:4" ht="30">
      <c r="A1481" s="214">
        <v>1744</v>
      </c>
      <c r="B1481" s="227" t="s">
        <v>13378</v>
      </c>
      <c r="C1481" s="214" t="s">
        <v>12101</v>
      </c>
      <c r="D1481" s="214">
        <v>132.55000000000001</v>
      </c>
    </row>
    <row r="1482" spans="1:4" ht="30">
      <c r="A1482" s="214">
        <v>1743</v>
      </c>
      <c r="B1482" s="227" t="s">
        <v>13379</v>
      </c>
      <c r="C1482" s="214" t="s">
        <v>12101</v>
      </c>
      <c r="D1482" s="214">
        <v>174.06</v>
      </c>
    </row>
    <row r="1483" spans="1:4" ht="45">
      <c r="A1483" s="214">
        <v>39640</v>
      </c>
      <c r="B1483" s="227" t="s">
        <v>13380</v>
      </c>
      <c r="C1483" s="214" t="s">
        <v>12101</v>
      </c>
      <c r="D1483" s="214">
        <v>11.35</v>
      </c>
    </row>
    <row r="1484" spans="1:4" ht="30">
      <c r="A1484" s="214">
        <v>7216</v>
      </c>
      <c r="B1484" s="227" t="s">
        <v>13381</v>
      </c>
      <c r="C1484" s="214" t="s">
        <v>12101</v>
      </c>
      <c r="D1484" s="214">
        <v>61</v>
      </c>
    </row>
    <row r="1485" spans="1:4" ht="30">
      <c r="A1485" s="214">
        <v>20235</v>
      </c>
      <c r="B1485" s="227" t="s">
        <v>13382</v>
      </c>
      <c r="C1485" s="214" t="s">
        <v>12101</v>
      </c>
      <c r="D1485" s="214">
        <v>49.04</v>
      </c>
    </row>
    <row r="1486" spans="1:4" ht="30">
      <c r="A1486" s="214">
        <v>7181</v>
      </c>
      <c r="B1486" s="227" t="s">
        <v>13383</v>
      </c>
      <c r="C1486" s="214" t="s">
        <v>12101</v>
      </c>
      <c r="D1486" s="214">
        <v>5.79</v>
      </c>
    </row>
    <row r="1487" spans="1:4" ht="30">
      <c r="A1487" s="214">
        <v>40742</v>
      </c>
      <c r="B1487" s="227" t="s">
        <v>13384</v>
      </c>
      <c r="C1487" s="214" t="s">
        <v>12101</v>
      </c>
      <c r="D1487" s="214">
        <v>11.14</v>
      </c>
    </row>
    <row r="1488" spans="1:4" ht="30">
      <c r="A1488" s="214">
        <v>7214</v>
      </c>
      <c r="B1488" s="227" t="s">
        <v>13385</v>
      </c>
      <c r="C1488" s="214" t="s">
        <v>12101</v>
      </c>
      <c r="D1488" s="214">
        <v>59.57</v>
      </c>
    </row>
    <row r="1489" spans="1:4" ht="30">
      <c r="A1489" s="214">
        <v>7219</v>
      </c>
      <c r="B1489" s="227" t="s">
        <v>13386</v>
      </c>
      <c r="C1489" s="214" t="s">
        <v>12101</v>
      </c>
      <c r="D1489" s="214">
        <v>52.83</v>
      </c>
    </row>
    <row r="1490" spans="1:4">
      <c r="A1490" s="214">
        <v>37971</v>
      </c>
      <c r="B1490" s="227" t="s">
        <v>20242</v>
      </c>
      <c r="C1490" s="214" t="s">
        <v>12101</v>
      </c>
      <c r="D1490" s="214">
        <v>4.13</v>
      </c>
    </row>
    <row r="1491" spans="1:4">
      <c r="A1491" s="214">
        <v>37972</v>
      </c>
      <c r="B1491" s="227" t="s">
        <v>13387</v>
      </c>
      <c r="C1491" s="214" t="s">
        <v>12101</v>
      </c>
      <c r="D1491" s="214">
        <v>5.86</v>
      </c>
    </row>
    <row r="1492" spans="1:4">
      <c r="A1492" s="214">
        <v>37973</v>
      </c>
      <c r="B1492" s="227" t="s">
        <v>13388</v>
      </c>
      <c r="C1492" s="214" t="s">
        <v>12101</v>
      </c>
      <c r="D1492" s="214">
        <v>11.01</v>
      </c>
    </row>
    <row r="1493" spans="1:4" ht="30">
      <c r="A1493" s="214">
        <v>1926</v>
      </c>
      <c r="B1493" s="227" t="s">
        <v>20243</v>
      </c>
      <c r="C1493" s="214" t="s">
        <v>12101</v>
      </c>
      <c r="D1493" s="214">
        <v>1.9</v>
      </c>
    </row>
    <row r="1494" spans="1:4" ht="30">
      <c r="A1494" s="214">
        <v>1927</v>
      </c>
      <c r="B1494" s="227" t="s">
        <v>20244</v>
      </c>
      <c r="C1494" s="214" t="s">
        <v>12101</v>
      </c>
      <c r="D1494" s="214">
        <v>2.13</v>
      </c>
    </row>
    <row r="1495" spans="1:4" ht="30">
      <c r="A1495" s="214">
        <v>1923</v>
      </c>
      <c r="B1495" s="227" t="s">
        <v>20245</v>
      </c>
      <c r="C1495" s="214" t="s">
        <v>12101</v>
      </c>
      <c r="D1495" s="214">
        <v>3.88</v>
      </c>
    </row>
    <row r="1496" spans="1:4" ht="30">
      <c r="A1496" s="214">
        <v>1929</v>
      </c>
      <c r="B1496" s="227" t="s">
        <v>20246</v>
      </c>
      <c r="C1496" s="214" t="s">
        <v>12101</v>
      </c>
      <c r="D1496" s="214">
        <v>4.71</v>
      </c>
    </row>
    <row r="1497" spans="1:4" ht="30">
      <c r="A1497" s="214">
        <v>1930</v>
      </c>
      <c r="B1497" s="227" t="s">
        <v>20247</v>
      </c>
      <c r="C1497" s="214" t="s">
        <v>12101</v>
      </c>
      <c r="D1497" s="214">
        <v>8.06</v>
      </c>
    </row>
    <row r="1498" spans="1:4" ht="30">
      <c r="A1498" s="214">
        <v>1924</v>
      </c>
      <c r="B1498" s="227" t="s">
        <v>20248</v>
      </c>
      <c r="C1498" s="214" t="s">
        <v>12101</v>
      </c>
      <c r="D1498" s="214">
        <v>13.01</v>
      </c>
    </row>
    <row r="1499" spans="1:4" ht="30">
      <c r="A1499" s="214">
        <v>1922</v>
      </c>
      <c r="B1499" s="227" t="s">
        <v>20249</v>
      </c>
      <c r="C1499" s="214" t="s">
        <v>12101</v>
      </c>
      <c r="D1499" s="214">
        <v>26.91</v>
      </c>
    </row>
    <row r="1500" spans="1:4" ht="30">
      <c r="A1500" s="214">
        <v>1953</v>
      </c>
      <c r="B1500" s="227" t="s">
        <v>20250</v>
      </c>
      <c r="C1500" s="214" t="s">
        <v>12101</v>
      </c>
      <c r="D1500" s="214">
        <v>32.85</v>
      </c>
    </row>
    <row r="1501" spans="1:4" ht="30">
      <c r="A1501" s="214">
        <v>1962</v>
      </c>
      <c r="B1501" s="227" t="s">
        <v>20251</v>
      </c>
      <c r="C1501" s="214" t="s">
        <v>12101</v>
      </c>
      <c r="D1501" s="214">
        <v>159.58000000000001</v>
      </c>
    </row>
    <row r="1502" spans="1:4" ht="30">
      <c r="A1502" s="214">
        <v>1955</v>
      </c>
      <c r="B1502" s="227" t="s">
        <v>20252</v>
      </c>
      <c r="C1502" s="214" t="s">
        <v>12101</v>
      </c>
      <c r="D1502" s="214">
        <v>1.83</v>
      </c>
    </row>
    <row r="1503" spans="1:4" ht="30">
      <c r="A1503" s="214">
        <v>1956</v>
      </c>
      <c r="B1503" s="227" t="s">
        <v>20253</v>
      </c>
      <c r="C1503" s="214" t="s">
        <v>12101</v>
      </c>
      <c r="D1503" s="214">
        <v>2.59</v>
      </c>
    </row>
    <row r="1504" spans="1:4" ht="30">
      <c r="A1504" s="214">
        <v>1957</v>
      </c>
      <c r="B1504" s="227" t="s">
        <v>20254</v>
      </c>
      <c r="C1504" s="214" t="s">
        <v>12101</v>
      </c>
      <c r="D1504" s="214">
        <v>5.61</v>
      </c>
    </row>
    <row r="1505" spans="1:4" ht="30">
      <c r="A1505" s="214">
        <v>1958</v>
      </c>
      <c r="B1505" s="227" t="s">
        <v>20255</v>
      </c>
      <c r="C1505" s="214" t="s">
        <v>12101</v>
      </c>
      <c r="D1505" s="214">
        <v>10.45</v>
      </c>
    </row>
    <row r="1506" spans="1:4" ht="30">
      <c r="A1506" s="214">
        <v>1959</v>
      </c>
      <c r="B1506" s="227" t="s">
        <v>20256</v>
      </c>
      <c r="C1506" s="214" t="s">
        <v>12101</v>
      </c>
      <c r="D1506" s="214">
        <v>11.34</v>
      </c>
    </row>
    <row r="1507" spans="1:4" ht="30">
      <c r="A1507" s="214">
        <v>1925</v>
      </c>
      <c r="B1507" s="227" t="s">
        <v>20257</v>
      </c>
      <c r="C1507" s="214" t="s">
        <v>12101</v>
      </c>
      <c r="D1507" s="214">
        <v>29.63</v>
      </c>
    </row>
    <row r="1508" spans="1:4" ht="30">
      <c r="A1508" s="214">
        <v>1960</v>
      </c>
      <c r="B1508" s="227" t="s">
        <v>20258</v>
      </c>
      <c r="C1508" s="214" t="s">
        <v>12101</v>
      </c>
      <c r="D1508" s="214">
        <v>45.51</v>
      </c>
    </row>
    <row r="1509" spans="1:4" ht="30">
      <c r="A1509" s="214">
        <v>1961</v>
      </c>
      <c r="B1509" s="227" t="s">
        <v>20259</v>
      </c>
      <c r="C1509" s="214" t="s">
        <v>12101</v>
      </c>
      <c r="D1509" s="214">
        <v>58.3</v>
      </c>
    </row>
    <row r="1510" spans="1:4" ht="30">
      <c r="A1510" s="214">
        <v>38423</v>
      </c>
      <c r="B1510" s="227" t="s">
        <v>20260</v>
      </c>
      <c r="C1510" s="214" t="s">
        <v>12101</v>
      </c>
      <c r="D1510" s="214">
        <v>32.049999999999997</v>
      </c>
    </row>
    <row r="1511" spans="1:4" ht="30">
      <c r="A1511" s="214">
        <v>39866</v>
      </c>
      <c r="B1511" s="227" t="s">
        <v>13389</v>
      </c>
      <c r="C1511" s="214" t="s">
        <v>12101</v>
      </c>
      <c r="D1511" s="214">
        <v>17.27</v>
      </c>
    </row>
    <row r="1512" spans="1:4" ht="30">
      <c r="A1512" s="214">
        <v>39867</v>
      </c>
      <c r="B1512" s="227" t="s">
        <v>13390</v>
      </c>
      <c r="C1512" s="214" t="s">
        <v>12101</v>
      </c>
      <c r="D1512" s="214">
        <v>38.4</v>
      </c>
    </row>
    <row r="1513" spans="1:4" ht="30">
      <c r="A1513" s="214">
        <v>39868</v>
      </c>
      <c r="B1513" s="227" t="s">
        <v>13391</v>
      </c>
      <c r="C1513" s="214" t="s">
        <v>12101</v>
      </c>
      <c r="D1513" s="214">
        <v>69.17</v>
      </c>
    </row>
    <row r="1514" spans="1:4">
      <c r="A1514" s="214">
        <v>37999</v>
      </c>
      <c r="B1514" s="227" t="s">
        <v>13392</v>
      </c>
      <c r="C1514" s="214" t="s">
        <v>12101</v>
      </c>
      <c r="D1514" s="214">
        <v>6.96</v>
      </c>
    </row>
    <row r="1515" spans="1:4">
      <c r="A1515" s="214">
        <v>38000</v>
      </c>
      <c r="B1515" s="227" t="s">
        <v>13393</v>
      </c>
      <c r="C1515" s="214" t="s">
        <v>12101</v>
      </c>
      <c r="D1515" s="214">
        <v>8.1300000000000008</v>
      </c>
    </row>
    <row r="1516" spans="1:4" ht="30">
      <c r="A1516" s="214">
        <v>38129</v>
      </c>
      <c r="B1516" s="227" t="s">
        <v>20261</v>
      </c>
      <c r="C1516" s="214" t="s">
        <v>12101</v>
      </c>
      <c r="D1516" s="214">
        <v>4.28</v>
      </c>
    </row>
    <row r="1517" spans="1:4" ht="30">
      <c r="A1517" s="214">
        <v>38025</v>
      </c>
      <c r="B1517" s="227" t="s">
        <v>20262</v>
      </c>
      <c r="C1517" s="214" t="s">
        <v>12101</v>
      </c>
      <c r="D1517" s="214">
        <v>5.81</v>
      </c>
    </row>
    <row r="1518" spans="1:4" ht="30">
      <c r="A1518" s="214">
        <v>38026</v>
      </c>
      <c r="B1518" s="227" t="s">
        <v>20263</v>
      </c>
      <c r="C1518" s="214" t="s">
        <v>12101</v>
      </c>
      <c r="D1518" s="214">
        <v>14.34</v>
      </c>
    </row>
    <row r="1519" spans="1:4" ht="30">
      <c r="A1519" s="214">
        <v>1858</v>
      </c>
      <c r="B1519" s="227" t="s">
        <v>20264</v>
      </c>
      <c r="C1519" s="214" t="s">
        <v>12101</v>
      </c>
      <c r="D1519" s="214">
        <v>49.66</v>
      </c>
    </row>
    <row r="1520" spans="1:4" ht="30">
      <c r="A1520" s="214">
        <v>1844</v>
      </c>
      <c r="B1520" s="227" t="s">
        <v>20265</v>
      </c>
      <c r="C1520" s="214" t="s">
        <v>12101</v>
      </c>
      <c r="D1520" s="214">
        <v>113.74</v>
      </c>
    </row>
    <row r="1521" spans="1:4" ht="30">
      <c r="A1521" s="214">
        <v>1863</v>
      </c>
      <c r="B1521" s="227" t="s">
        <v>20266</v>
      </c>
      <c r="C1521" s="214" t="s">
        <v>12101</v>
      </c>
      <c r="D1521" s="214">
        <v>52.85</v>
      </c>
    </row>
    <row r="1522" spans="1:4" ht="30">
      <c r="A1522" s="214">
        <v>1865</v>
      </c>
      <c r="B1522" s="227" t="s">
        <v>20267</v>
      </c>
      <c r="C1522" s="214" t="s">
        <v>12101</v>
      </c>
      <c r="D1522" s="214">
        <v>137.69999999999999</v>
      </c>
    </row>
    <row r="1523" spans="1:4">
      <c r="A1523" s="214">
        <v>36355</v>
      </c>
      <c r="B1523" s="227" t="s">
        <v>20268</v>
      </c>
      <c r="C1523" s="214" t="s">
        <v>12101</v>
      </c>
      <c r="D1523" s="214">
        <v>9.4600000000000009</v>
      </c>
    </row>
    <row r="1524" spans="1:4">
      <c r="A1524" s="214">
        <v>36356</v>
      </c>
      <c r="B1524" s="227" t="s">
        <v>20269</v>
      </c>
      <c r="C1524" s="214" t="s">
        <v>12101</v>
      </c>
      <c r="D1524" s="214">
        <v>15.22</v>
      </c>
    </row>
    <row r="1525" spans="1:4">
      <c r="A1525" s="214">
        <v>1966</v>
      </c>
      <c r="B1525" s="227" t="s">
        <v>20270</v>
      </c>
      <c r="C1525" s="214" t="s">
        <v>12101</v>
      </c>
      <c r="D1525" s="214">
        <v>21.07</v>
      </c>
    </row>
    <row r="1526" spans="1:4">
      <c r="A1526" s="214">
        <v>1933</v>
      </c>
      <c r="B1526" s="227" t="s">
        <v>13394</v>
      </c>
      <c r="C1526" s="214" t="s">
        <v>12101</v>
      </c>
      <c r="D1526" s="214">
        <v>4.54</v>
      </c>
    </row>
    <row r="1527" spans="1:4">
      <c r="A1527" s="214">
        <v>1932</v>
      </c>
      <c r="B1527" s="227" t="s">
        <v>20271</v>
      </c>
      <c r="C1527" s="214" t="s">
        <v>12101</v>
      </c>
      <c r="D1527" s="214">
        <v>10.39</v>
      </c>
    </row>
    <row r="1528" spans="1:4">
      <c r="A1528" s="214">
        <v>1951</v>
      </c>
      <c r="B1528" s="227" t="s">
        <v>13395</v>
      </c>
      <c r="C1528" s="214" t="s">
        <v>12101</v>
      </c>
      <c r="D1528" s="214">
        <v>21.68</v>
      </c>
    </row>
    <row r="1529" spans="1:4">
      <c r="A1529" s="214">
        <v>1970</v>
      </c>
      <c r="B1529" s="227" t="s">
        <v>20272</v>
      </c>
      <c r="C1529" s="214" t="s">
        <v>12101</v>
      </c>
      <c r="D1529" s="214">
        <v>52.68</v>
      </c>
    </row>
    <row r="1530" spans="1:4">
      <c r="A1530" s="214">
        <v>1967</v>
      </c>
      <c r="B1530" s="227" t="s">
        <v>20273</v>
      </c>
      <c r="C1530" s="214" t="s">
        <v>12101</v>
      </c>
      <c r="D1530" s="214">
        <v>6.25</v>
      </c>
    </row>
    <row r="1531" spans="1:4">
      <c r="A1531" s="214">
        <v>1968</v>
      </c>
      <c r="B1531" s="227" t="s">
        <v>20274</v>
      </c>
      <c r="C1531" s="214" t="s">
        <v>12101</v>
      </c>
      <c r="D1531" s="214">
        <v>12.36</v>
      </c>
    </row>
    <row r="1532" spans="1:4">
      <c r="A1532" s="214">
        <v>1969</v>
      </c>
      <c r="B1532" s="227" t="s">
        <v>20275</v>
      </c>
      <c r="C1532" s="214" t="s">
        <v>12101</v>
      </c>
      <c r="D1532" s="214">
        <v>40.25</v>
      </c>
    </row>
    <row r="1533" spans="1:4" ht="30">
      <c r="A1533" s="214">
        <v>1827</v>
      </c>
      <c r="B1533" s="227" t="s">
        <v>20276</v>
      </c>
      <c r="C1533" s="214" t="s">
        <v>12101</v>
      </c>
      <c r="D1533" s="214">
        <v>110.03</v>
      </c>
    </row>
    <row r="1534" spans="1:4" ht="30">
      <c r="A1534" s="214">
        <v>1831</v>
      </c>
      <c r="B1534" s="227" t="s">
        <v>20277</v>
      </c>
      <c r="C1534" s="214" t="s">
        <v>12101</v>
      </c>
      <c r="D1534" s="214">
        <v>24.02</v>
      </c>
    </row>
    <row r="1535" spans="1:4" ht="30">
      <c r="A1535" s="214">
        <v>1825</v>
      </c>
      <c r="B1535" s="227" t="s">
        <v>20278</v>
      </c>
      <c r="C1535" s="214" t="s">
        <v>12101</v>
      </c>
      <c r="D1535" s="214">
        <v>59.28</v>
      </c>
    </row>
    <row r="1536" spans="1:4" ht="30">
      <c r="A1536" s="214">
        <v>1828</v>
      </c>
      <c r="B1536" s="227" t="s">
        <v>20279</v>
      </c>
      <c r="C1536" s="214" t="s">
        <v>12101</v>
      </c>
      <c r="D1536" s="214">
        <v>134.27000000000001</v>
      </c>
    </row>
    <row r="1537" spans="1:4" ht="30">
      <c r="A1537" s="214">
        <v>1845</v>
      </c>
      <c r="B1537" s="227" t="s">
        <v>20280</v>
      </c>
      <c r="C1537" s="214" t="s">
        <v>12101</v>
      </c>
      <c r="D1537" s="214">
        <v>30.1</v>
      </c>
    </row>
    <row r="1538" spans="1:4" ht="30">
      <c r="A1538" s="214">
        <v>1824</v>
      </c>
      <c r="B1538" s="227" t="s">
        <v>20281</v>
      </c>
      <c r="C1538" s="214" t="s">
        <v>12101</v>
      </c>
      <c r="D1538" s="214">
        <v>71.06</v>
      </c>
    </row>
    <row r="1539" spans="1:4" ht="30">
      <c r="A1539" s="214">
        <v>1940</v>
      </c>
      <c r="B1539" s="227" t="s">
        <v>20282</v>
      </c>
      <c r="C1539" s="214" t="s">
        <v>12101</v>
      </c>
      <c r="D1539" s="214">
        <v>28.96</v>
      </c>
    </row>
    <row r="1540" spans="1:4" ht="30">
      <c r="A1540" s="214">
        <v>1937</v>
      </c>
      <c r="B1540" s="227" t="s">
        <v>20283</v>
      </c>
      <c r="C1540" s="214" t="s">
        <v>12101</v>
      </c>
      <c r="D1540" s="214">
        <v>4.8899999999999997</v>
      </c>
    </row>
    <row r="1541" spans="1:4" ht="30">
      <c r="A1541" s="214">
        <v>1939</v>
      </c>
      <c r="B1541" s="227" t="s">
        <v>20284</v>
      </c>
      <c r="C1541" s="214" t="s">
        <v>12101</v>
      </c>
      <c r="D1541" s="214">
        <v>7.94</v>
      </c>
    </row>
    <row r="1542" spans="1:4" ht="30">
      <c r="A1542" s="214">
        <v>1938</v>
      </c>
      <c r="B1542" s="227" t="s">
        <v>20285</v>
      </c>
      <c r="C1542" s="214" t="s">
        <v>12101</v>
      </c>
      <c r="D1542" s="214">
        <v>5.56</v>
      </c>
    </row>
    <row r="1543" spans="1:4" ht="30">
      <c r="A1543" s="214">
        <v>42693</v>
      </c>
      <c r="B1543" s="227" t="s">
        <v>20286</v>
      </c>
      <c r="C1543" s="214" t="s">
        <v>12101</v>
      </c>
      <c r="D1543" s="214">
        <v>386.83</v>
      </c>
    </row>
    <row r="1544" spans="1:4" ht="30">
      <c r="A1544" s="214">
        <v>42695</v>
      </c>
      <c r="B1544" s="227" t="s">
        <v>20287</v>
      </c>
      <c r="C1544" s="214" t="s">
        <v>12101</v>
      </c>
      <c r="D1544" s="214">
        <v>270.26</v>
      </c>
    </row>
    <row r="1545" spans="1:4" ht="30">
      <c r="A1545" s="214">
        <v>42694</v>
      </c>
      <c r="B1545" s="227" t="s">
        <v>20288</v>
      </c>
      <c r="C1545" s="214" t="s">
        <v>12101</v>
      </c>
      <c r="D1545" s="214">
        <v>517.66</v>
      </c>
    </row>
    <row r="1546" spans="1:4" ht="30">
      <c r="A1546" s="214">
        <v>20097</v>
      </c>
      <c r="B1546" s="227" t="s">
        <v>20289</v>
      </c>
      <c r="C1546" s="214" t="s">
        <v>12101</v>
      </c>
      <c r="D1546" s="214">
        <v>22.44</v>
      </c>
    </row>
    <row r="1547" spans="1:4" ht="30">
      <c r="A1547" s="214">
        <v>20098</v>
      </c>
      <c r="B1547" s="227" t="s">
        <v>20290</v>
      </c>
      <c r="C1547" s="214" t="s">
        <v>12101</v>
      </c>
      <c r="D1547" s="214">
        <v>91.73</v>
      </c>
    </row>
    <row r="1548" spans="1:4" ht="30">
      <c r="A1548" s="214">
        <v>20096</v>
      </c>
      <c r="B1548" s="227" t="s">
        <v>20291</v>
      </c>
      <c r="C1548" s="214" t="s">
        <v>12101</v>
      </c>
      <c r="D1548" s="214">
        <v>23.23</v>
      </c>
    </row>
    <row r="1549" spans="1:4" ht="30">
      <c r="A1549" s="214">
        <v>2628</v>
      </c>
      <c r="B1549" s="227" t="s">
        <v>20292</v>
      </c>
      <c r="C1549" s="214" t="s">
        <v>12101</v>
      </c>
      <c r="D1549" s="214">
        <v>197.46</v>
      </c>
    </row>
    <row r="1550" spans="1:4" ht="45">
      <c r="A1550" s="214">
        <v>2622</v>
      </c>
      <c r="B1550" s="227" t="s">
        <v>20293</v>
      </c>
      <c r="C1550" s="214" t="s">
        <v>12101</v>
      </c>
      <c r="D1550" s="214">
        <v>4.6900000000000004</v>
      </c>
    </row>
    <row r="1551" spans="1:4" ht="45">
      <c r="A1551" s="214">
        <v>2623</v>
      </c>
      <c r="B1551" s="227" t="s">
        <v>20294</v>
      </c>
      <c r="C1551" s="214" t="s">
        <v>12101</v>
      </c>
      <c r="D1551" s="214">
        <v>5.64</v>
      </c>
    </row>
    <row r="1552" spans="1:4" ht="45">
      <c r="A1552" s="214">
        <v>2624</v>
      </c>
      <c r="B1552" s="227" t="s">
        <v>20295</v>
      </c>
      <c r="C1552" s="214" t="s">
        <v>12101</v>
      </c>
      <c r="D1552" s="214">
        <v>8.9700000000000006</v>
      </c>
    </row>
    <row r="1553" spans="1:4" ht="45">
      <c r="A1553" s="214">
        <v>2625</v>
      </c>
      <c r="B1553" s="227" t="s">
        <v>20296</v>
      </c>
      <c r="C1553" s="214" t="s">
        <v>12101</v>
      </c>
      <c r="D1553" s="214">
        <v>18.95</v>
      </c>
    </row>
    <row r="1554" spans="1:4" ht="45">
      <c r="A1554" s="214">
        <v>2626</v>
      </c>
      <c r="B1554" s="227" t="s">
        <v>20297</v>
      </c>
      <c r="C1554" s="214" t="s">
        <v>12101</v>
      </c>
      <c r="D1554" s="214">
        <v>27.76</v>
      </c>
    </row>
    <row r="1555" spans="1:4" ht="30">
      <c r="A1555" s="214">
        <v>2630</v>
      </c>
      <c r="B1555" s="227" t="s">
        <v>20298</v>
      </c>
      <c r="C1555" s="214" t="s">
        <v>12101</v>
      </c>
      <c r="D1555" s="214">
        <v>42.22</v>
      </c>
    </row>
    <row r="1556" spans="1:4" ht="30">
      <c r="A1556" s="214">
        <v>2627</v>
      </c>
      <c r="B1556" s="227" t="s">
        <v>20299</v>
      </c>
      <c r="C1556" s="214" t="s">
        <v>12101</v>
      </c>
      <c r="D1556" s="214">
        <v>74.38</v>
      </c>
    </row>
    <row r="1557" spans="1:4" ht="30">
      <c r="A1557" s="214">
        <v>2629</v>
      </c>
      <c r="B1557" s="227" t="s">
        <v>20300</v>
      </c>
      <c r="C1557" s="214" t="s">
        <v>12101</v>
      </c>
      <c r="D1557" s="214">
        <v>100.6</v>
      </c>
    </row>
    <row r="1558" spans="1:4" ht="30">
      <c r="A1558" s="214">
        <v>1880</v>
      </c>
      <c r="B1558" s="227" t="s">
        <v>13396</v>
      </c>
      <c r="C1558" s="214" t="s">
        <v>12101</v>
      </c>
      <c r="D1558" s="214">
        <v>2.93</v>
      </c>
    </row>
    <row r="1559" spans="1:4" ht="30">
      <c r="A1559" s="214">
        <v>39274</v>
      </c>
      <c r="B1559" s="227" t="s">
        <v>13397</v>
      </c>
      <c r="C1559" s="214" t="s">
        <v>12101</v>
      </c>
      <c r="D1559" s="214">
        <v>2.27</v>
      </c>
    </row>
    <row r="1560" spans="1:4" ht="30">
      <c r="A1560" s="214">
        <v>12033</v>
      </c>
      <c r="B1560" s="227" t="s">
        <v>13398</v>
      </c>
      <c r="C1560" s="214" t="s">
        <v>12101</v>
      </c>
      <c r="D1560" s="214">
        <v>9.36</v>
      </c>
    </row>
    <row r="1561" spans="1:4" ht="30">
      <c r="A1561" s="214">
        <v>40408</v>
      </c>
      <c r="B1561" s="227" t="s">
        <v>13399</v>
      </c>
      <c r="C1561" s="214" t="s">
        <v>12101</v>
      </c>
      <c r="D1561" s="214">
        <v>6.15</v>
      </c>
    </row>
    <row r="1562" spans="1:4" ht="30">
      <c r="A1562" s="214">
        <v>40409</v>
      </c>
      <c r="B1562" s="227" t="s">
        <v>13400</v>
      </c>
      <c r="C1562" s="214" t="s">
        <v>12101</v>
      </c>
      <c r="D1562" s="214">
        <v>2.17</v>
      </c>
    </row>
    <row r="1563" spans="1:4" ht="30">
      <c r="A1563" s="214">
        <v>39276</v>
      </c>
      <c r="B1563" s="227" t="s">
        <v>13401</v>
      </c>
      <c r="C1563" s="214" t="s">
        <v>12101</v>
      </c>
      <c r="D1563" s="214">
        <v>5.54</v>
      </c>
    </row>
    <row r="1564" spans="1:4" ht="30">
      <c r="A1564" s="214">
        <v>39277</v>
      </c>
      <c r="B1564" s="227" t="s">
        <v>13402</v>
      </c>
      <c r="C1564" s="214" t="s">
        <v>12101</v>
      </c>
      <c r="D1564" s="214">
        <v>14.96</v>
      </c>
    </row>
    <row r="1565" spans="1:4" ht="30">
      <c r="A1565" s="214">
        <v>12034</v>
      </c>
      <c r="B1565" s="227" t="s">
        <v>13403</v>
      </c>
      <c r="C1565" s="214" t="s">
        <v>12101</v>
      </c>
      <c r="D1565" s="214">
        <v>4.24</v>
      </c>
    </row>
    <row r="1566" spans="1:4" ht="30">
      <c r="A1566" s="214">
        <v>39879</v>
      </c>
      <c r="B1566" s="227" t="s">
        <v>13404</v>
      </c>
      <c r="C1566" s="214" t="s">
        <v>12101</v>
      </c>
      <c r="D1566" s="214">
        <v>4.8499999999999996</v>
      </c>
    </row>
    <row r="1567" spans="1:4" ht="30">
      <c r="A1567" s="214">
        <v>39880</v>
      </c>
      <c r="B1567" s="227" t="s">
        <v>13405</v>
      </c>
      <c r="C1567" s="214" t="s">
        <v>12101</v>
      </c>
      <c r="D1567" s="214">
        <v>10.75</v>
      </c>
    </row>
    <row r="1568" spans="1:4" ht="30">
      <c r="A1568" s="214">
        <v>39881</v>
      </c>
      <c r="B1568" s="227" t="s">
        <v>13406</v>
      </c>
      <c r="C1568" s="214" t="s">
        <v>12101</v>
      </c>
      <c r="D1568" s="214">
        <v>17.260000000000002</v>
      </c>
    </row>
    <row r="1569" spans="1:4" ht="30">
      <c r="A1569" s="214">
        <v>39882</v>
      </c>
      <c r="B1569" s="227" t="s">
        <v>13407</v>
      </c>
      <c r="C1569" s="214" t="s">
        <v>12101</v>
      </c>
      <c r="D1569" s="214">
        <v>45.45</v>
      </c>
    </row>
    <row r="1570" spans="1:4" ht="30">
      <c r="A1570" s="214">
        <v>39883</v>
      </c>
      <c r="B1570" s="227" t="s">
        <v>13408</v>
      </c>
      <c r="C1570" s="214" t="s">
        <v>12101</v>
      </c>
      <c r="D1570" s="214">
        <v>72.58</v>
      </c>
    </row>
    <row r="1571" spans="1:4" ht="30">
      <c r="A1571" s="214">
        <v>39884</v>
      </c>
      <c r="B1571" s="227" t="s">
        <v>13409</v>
      </c>
      <c r="C1571" s="214" t="s">
        <v>12101</v>
      </c>
      <c r="D1571" s="214">
        <v>107.8</v>
      </c>
    </row>
    <row r="1572" spans="1:4" ht="30">
      <c r="A1572" s="214">
        <v>39885</v>
      </c>
      <c r="B1572" s="227" t="s">
        <v>13410</v>
      </c>
      <c r="C1572" s="214" t="s">
        <v>12101</v>
      </c>
      <c r="D1572" s="214">
        <v>256.20999999999998</v>
      </c>
    </row>
    <row r="1573" spans="1:4" ht="30">
      <c r="A1573" s="214">
        <v>1777</v>
      </c>
      <c r="B1573" s="227" t="s">
        <v>13411</v>
      </c>
      <c r="C1573" s="214" t="s">
        <v>12101</v>
      </c>
      <c r="D1573" s="214">
        <v>92.31</v>
      </c>
    </row>
    <row r="1574" spans="1:4" ht="30">
      <c r="A1574" s="214">
        <v>1819</v>
      </c>
      <c r="B1574" s="227" t="s">
        <v>13412</v>
      </c>
      <c r="C1574" s="214" t="s">
        <v>12101</v>
      </c>
      <c r="D1574" s="214">
        <v>67.16</v>
      </c>
    </row>
    <row r="1575" spans="1:4" ht="30">
      <c r="A1575" s="214">
        <v>1775</v>
      </c>
      <c r="B1575" s="227" t="s">
        <v>13413</v>
      </c>
      <c r="C1575" s="214" t="s">
        <v>12101</v>
      </c>
      <c r="D1575" s="214">
        <v>20.079999999999998</v>
      </c>
    </row>
    <row r="1576" spans="1:4" ht="30">
      <c r="A1576" s="214">
        <v>1776</v>
      </c>
      <c r="B1576" s="227" t="s">
        <v>13414</v>
      </c>
      <c r="C1576" s="214" t="s">
        <v>12101</v>
      </c>
      <c r="D1576" s="214">
        <v>54.64</v>
      </c>
    </row>
    <row r="1577" spans="1:4" ht="30">
      <c r="A1577" s="214">
        <v>1778</v>
      </c>
      <c r="B1577" s="227" t="s">
        <v>13415</v>
      </c>
      <c r="C1577" s="214" t="s">
        <v>12101</v>
      </c>
      <c r="D1577" s="214">
        <v>223.44</v>
      </c>
    </row>
    <row r="1578" spans="1:4" ht="30">
      <c r="A1578" s="214">
        <v>1818</v>
      </c>
      <c r="B1578" s="227" t="s">
        <v>13416</v>
      </c>
      <c r="C1578" s="214" t="s">
        <v>12101</v>
      </c>
      <c r="D1578" s="214">
        <v>148.32</v>
      </c>
    </row>
    <row r="1579" spans="1:4" ht="30">
      <c r="A1579" s="214">
        <v>1820</v>
      </c>
      <c r="B1579" s="227" t="s">
        <v>13417</v>
      </c>
      <c r="C1579" s="214" t="s">
        <v>12101</v>
      </c>
      <c r="D1579" s="214">
        <v>29</v>
      </c>
    </row>
    <row r="1580" spans="1:4" ht="30">
      <c r="A1580" s="214">
        <v>1779</v>
      </c>
      <c r="B1580" s="227" t="s">
        <v>13418</v>
      </c>
      <c r="C1580" s="214" t="s">
        <v>12101</v>
      </c>
      <c r="D1580" s="214">
        <v>324.95999999999998</v>
      </c>
    </row>
    <row r="1581" spans="1:4" ht="30">
      <c r="A1581" s="214">
        <v>1780</v>
      </c>
      <c r="B1581" s="227" t="s">
        <v>13419</v>
      </c>
      <c r="C1581" s="214" t="s">
        <v>12101</v>
      </c>
      <c r="D1581" s="214">
        <v>669.91</v>
      </c>
    </row>
    <row r="1582" spans="1:4" ht="30">
      <c r="A1582" s="214">
        <v>1783</v>
      </c>
      <c r="B1582" s="227" t="s">
        <v>13420</v>
      </c>
      <c r="C1582" s="214" t="s">
        <v>12101</v>
      </c>
      <c r="D1582" s="214">
        <v>70.83</v>
      </c>
    </row>
    <row r="1583" spans="1:4" ht="30">
      <c r="A1583" s="214">
        <v>1782</v>
      </c>
      <c r="B1583" s="227" t="s">
        <v>13421</v>
      </c>
      <c r="C1583" s="214" t="s">
        <v>12101</v>
      </c>
      <c r="D1583" s="214">
        <v>56</v>
      </c>
    </row>
    <row r="1584" spans="1:4" ht="30">
      <c r="A1584" s="214">
        <v>1817</v>
      </c>
      <c r="B1584" s="227" t="s">
        <v>13422</v>
      </c>
      <c r="C1584" s="214" t="s">
        <v>12101</v>
      </c>
      <c r="D1584" s="214">
        <v>16.690000000000001</v>
      </c>
    </row>
    <row r="1585" spans="1:4" ht="30">
      <c r="A1585" s="214">
        <v>1781</v>
      </c>
      <c r="B1585" s="227" t="s">
        <v>13423</v>
      </c>
      <c r="C1585" s="214" t="s">
        <v>12101</v>
      </c>
      <c r="D1585" s="214">
        <v>36.49</v>
      </c>
    </row>
    <row r="1586" spans="1:4" ht="30">
      <c r="A1586" s="214">
        <v>1784</v>
      </c>
      <c r="B1586" s="227" t="s">
        <v>13424</v>
      </c>
      <c r="C1586" s="214" t="s">
        <v>12101</v>
      </c>
      <c r="D1586" s="214">
        <v>200.01</v>
      </c>
    </row>
    <row r="1587" spans="1:4" ht="30">
      <c r="A1587" s="214">
        <v>1810</v>
      </c>
      <c r="B1587" s="227" t="s">
        <v>13425</v>
      </c>
      <c r="C1587" s="214" t="s">
        <v>12101</v>
      </c>
      <c r="D1587" s="214">
        <v>110.94</v>
      </c>
    </row>
    <row r="1588" spans="1:4" ht="30">
      <c r="A1588" s="214">
        <v>1811</v>
      </c>
      <c r="B1588" s="227" t="s">
        <v>13426</v>
      </c>
      <c r="C1588" s="214" t="s">
        <v>12101</v>
      </c>
      <c r="D1588" s="214">
        <v>24</v>
      </c>
    </row>
    <row r="1589" spans="1:4" ht="30">
      <c r="A1589" s="214">
        <v>1812</v>
      </c>
      <c r="B1589" s="227" t="s">
        <v>13427</v>
      </c>
      <c r="C1589" s="214" t="s">
        <v>12101</v>
      </c>
      <c r="D1589" s="214">
        <v>280.05</v>
      </c>
    </row>
    <row r="1590" spans="1:4" ht="30">
      <c r="A1590" s="214">
        <v>40386</v>
      </c>
      <c r="B1590" s="227" t="s">
        <v>13428</v>
      </c>
      <c r="C1590" s="214" t="s">
        <v>12101</v>
      </c>
      <c r="D1590" s="214">
        <v>88.26</v>
      </c>
    </row>
    <row r="1591" spans="1:4" ht="30">
      <c r="A1591" s="214">
        <v>40384</v>
      </c>
      <c r="B1591" s="227" t="s">
        <v>13429</v>
      </c>
      <c r="C1591" s="214" t="s">
        <v>12101</v>
      </c>
      <c r="D1591" s="214">
        <v>60.42</v>
      </c>
    </row>
    <row r="1592" spans="1:4" ht="30">
      <c r="A1592" s="214">
        <v>40379</v>
      </c>
      <c r="B1592" s="227" t="s">
        <v>13430</v>
      </c>
      <c r="C1592" s="214" t="s">
        <v>12101</v>
      </c>
      <c r="D1592" s="214">
        <v>20.89</v>
      </c>
    </row>
    <row r="1593" spans="1:4" ht="30">
      <c r="A1593" s="214">
        <v>40423</v>
      </c>
      <c r="B1593" s="227" t="s">
        <v>13431</v>
      </c>
      <c r="C1593" s="214" t="s">
        <v>12101</v>
      </c>
      <c r="D1593" s="214">
        <v>39.53</v>
      </c>
    </row>
    <row r="1594" spans="1:4" ht="30">
      <c r="A1594" s="214">
        <v>40389</v>
      </c>
      <c r="B1594" s="227" t="s">
        <v>13432</v>
      </c>
      <c r="C1594" s="214" t="s">
        <v>12101</v>
      </c>
      <c r="D1594" s="214">
        <v>250.69</v>
      </c>
    </row>
    <row r="1595" spans="1:4" ht="30">
      <c r="A1595" s="214">
        <v>40388</v>
      </c>
      <c r="B1595" s="227" t="s">
        <v>13433</v>
      </c>
      <c r="C1595" s="214" t="s">
        <v>12101</v>
      </c>
      <c r="D1595" s="214">
        <v>125.48</v>
      </c>
    </row>
    <row r="1596" spans="1:4" ht="30">
      <c r="A1596" s="214">
        <v>40381</v>
      </c>
      <c r="B1596" s="227" t="s">
        <v>13434</v>
      </c>
      <c r="C1596" s="214" t="s">
        <v>12101</v>
      </c>
      <c r="D1596" s="214">
        <v>27.85</v>
      </c>
    </row>
    <row r="1597" spans="1:4" ht="30">
      <c r="A1597" s="214">
        <v>40391</v>
      </c>
      <c r="B1597" s="227" t="s">
        <v>13435</v>
      </c>
      <c r="C1597" s="214" t="s">
        <v>12101</v>
      </c>
      <c r="D1597" s="214">
        <v>650.66999999999996</v>
      </c>
    </row>
    <row r="1598" spans="1:4" ht="45">
      <c r="A1598" s="214">
        <v>2609</v>
      </c>
      <c r="B1598" s="227" t="s">
        <v>20301</v>
      </c>
      <c r="C1598" s="214" t="s">
        <v>12101</v>
      </c>
      <c r="D1598" s="214">
        <v>4.4000000000000004</v>
      </c>
    </row>
    <row r="1599" spans="1:4" ht="45">
      <c r="A1599" s="214">
        <v>2634</v>
      </c>
      <c r="B1599" s="227" t="s">
        <v>20302</v>
      </c>
      <c r="C1599" s="214" t="s">
        <v>12101</v>
      </c>
      <c r="D1599" s="214">
        <v>5.78</v>
      </c>
    </row>
    <row r="1600" spans="1:4" ht="45">
      <c r="A1600" s="214">
        <v>2611</v>
      </c>
      <c r="B1600" s="227" t="s">
        <v>20303</v>
      </c>
      <c r="C1600" s="214" t="s">
        <v>12101</v>
      </c>
      <c r="D1600" s="214">
        <v>16.3</v>
      </c>
    </row>
    <row r="1601" spans="1:4">
      <c r="A1601" s="214">
        <v>40414</v>
      </c>
      <c r="B1601" s="227" t="s">
        <v>13436</v>
      </c>
      <c r="C1601" s="214" t="s">
        <v>12101</v>
      </c>
      <c r="D1601" s="214">
        <v>17.510000000000002</v>
      </c>
    </row>
    <row r="1602" spans="1:4" ht="30">
      <c r="A1602" s="214">
        <v>40416</v>
      </c>
      <c r="B1602" s="227" t="s">
        <v>13437</v>
      </c>
      <c r="C1602" s="214" t="s">
        <v>12101</v>
      </c>
      <c r="D1602" s="214">
        <v>24.2</v>
      </c>
    </row>
    <row r="1603" spans="1:4">
      <c r="A1603" s="214">
        <v>40418</v>
      </c>
      <c r="B1603" s="227" t="s">
        <v>13438</v>
      </c>
      <c r="C1603" s="214" t="s">
        <v>12101</v>
      </c>
      <c r="D1603" s="214">
        <v>28.87</v>
      </c>
    </row>
    <row r="1604" spans="1:4" ht="30">
      <c r="A1604" s="214">
        <v>34359</v>
      </c>
      <c r="B1604" s="227" t="s">
        <v>20304</v>
      </c>
      <c r="C1604" s="214" t="s">
        <v>12101</v>
      </c>
      <c r="D1604" s="214">
        <v>9.39</v>
      </c>
    </row>
    <row r="1605" spans="1:4" ht="30">
      <c r="A1605" s="214">
        <v>1789</v>
      </c>
      <c r="B1605" s="227" t="s">
        <v>13439</v>
      </c>
      <c r="C1605" s="214" t="s">
        <v>12101</v>
      </c>
      <c r="D1605" s="214">
        <v>88.6</v>
      </c>
    </row>
    <row r="1606" spans="1:4" ht="30">
      <c r="A1606" s="214">
        <v>1788</v>
      </c>
      <c r="B1606" s="227" t="s">
        <v>13440</v>
      </c>
      <c r="C1606" s="214" t="s">
        <v>12101</v>
      </c>
      <c r="D1606" s="214">
        <v>71.02</v>
      </c>
    </row>
    <row r="1607" spans="1:4" ht="30">
      <c r="A1607" s="214">
        <v>1786</v>
      </c>
      <c r="B1607" s="227" t="s">
        <v>13441</v>
      </c>
      <c r="C1607" s="214" t="s">
        <v>12101</v>
      </c>
      <c r="D1607" s="214">
        <v>17.63</v>
      </c>
    </row>
    <row r="1608" spans="1:4" ht="30">
      <c r="A1608" s="214">
        <v>1787</v>
      </c>
      <c r="B1608" s="227" t="s">
        <v>13442</v>
      </c>
      <c r="C1608" s="214" t="s">
        <v>12101</v>
      </c>
      <c r="D1608" s="214">
        <v>42.22</v>
      </c>
    </row>
    <row r="1609" spans="1:4" ht="30">
      <c r="A1609" s="214">
        <v>1791</v>
      </c>
      <c r="B1609" s="227" t="s">
        <v>13443</v>
      </c>
      <c r="C1609" s="214" t="s">
        <v>12101</v>
      </c>
      <c r="D1609" s="214">
        <v>256.04000000000002</v>
      </c>
    </row>
    <row r="1610" spans="1:4" ht="30">
      <c r="A1610" s="214">
        <v>1790</v>
      </c>
      <c r="B1610" s="227" t="s">
        <v>13444</v>
      </c>
      <c r="C1610" s="214" t="s">
        <v>12101</v>
      </c>
      <c r="D1610" s="214">
        <v>147.54</v>
      </c>
    </row>
    <row r="1611" spans="1:4" ht="30">
      <c r="A1611" s="214">
        <v>1813</v>
      </c>
      <c r="B1611" s="227" t="s">
        <v>13445</v>
      </c>
      <c r="C1611" s="214" t="s">
        <v>12101</v>
      </c>
      <c r="D1611" s="214">
        <v>27.98</v>
      </c>
    </row>
    <row r="1612" spans="1:4" ht="30">
      <c r="A1612" s="214">
        <v>1792</v>
      </c>
      <c r="B1612" s="227" t="s">
        <v>13446</v>
      </c>
      <c r="C1612" s="214" t="s">
        <v>12101</v>
      </c>
      <c r="D1612" s="214">
        <v>345.62</v>
      </c>
    </row>
    <row r="1613" spans="1:4" ht="30">
      <c r="A1613" s="214">
        <v>1793</v>
      </c>
      <c r="B1613" s="227" t="s">
        <v>13447</v>
      </c>
      <c r="C1613" s="214" t="s">
        <v>12101</v>
      </c>
      <c r="D1613" s="214">
        <v>698.39</v>
      </c>
    </row>
    <row r="1614" spans="1:4" ht="30">
      <c r="A1614" s="214">
        <v>1809</v>
      </c>
      <c r="B1614" s="227" t="s">
        <v>13448</v>
      </c>
      <c r="C1614" s="214" t="s">
        <v>12101</v>
      </c>
      <c r="D1614" s="214">
        <v>83.06</v>
      </c>
    </row>
    <row r="1615" spans="1:4" ht="30">
      <c r="A1615" s="214">
        <v>1814</v>
      </c>
      <c r="B1615" s="227" t="s">
        <v>13449</v>
      </c>
      <c r="C1615" s="214" t="s">
        <v>12101</v>
      </c>
      <c r="D1615" s="214">
        <v>68.23</v>
      </c>
    </row>
    <row r="1616" spans="1:4" ht="30">
      <c r="A1616" s="214">
        <v>1803</v>
      </c>
      <c r="B1616" s="227" t="s">
        <v>13450</v>
      </c>
      <c r="C1616" s="214" t="s">
        <v>12101</v>
      </c>
      <c r="D1616" s="214">
        <v>17.239999999999998</v>
      </c>
    </row>
    <row r="1617" spans="1:4" ht="30">
      <c r="A1617" s="214">
        <v>1805</v>
      </c>
      <c r="B1617" s="227" t="s">
        <v>13451</v>
      </c>
      <c r="C1617" s="214" t="s">
        <v>12101</v>
      </c>
      <c r="D1617" s="214">
        <v>39.6</v>
      </c>
    </row>
    <row r="1618" spans="1:4" ht="30">
      <c r="A1618" s="214">
        <v>1821</v>
      </c>
      <c r="B1618" s="227" t="s">
        <v>13452</v>
      </c>
      <c r="C1618" s="214" t="s">
        <v>12101</v>
      </c>
      <c r="D1618" s="214">
        <v>233.93</v>
      </c>
    </row>
    <row r="1619" spans="1:4" ht="30">
      <c r="A1619" s="214">
        <v>1806</v>
      </c>
      <c r="B1619" s="227" t="s">
        <v>13453</v>
      </c>
      <c r="C1619" s="214" t="s">
        <v>12101</v>
      </c>
      <c r="D1619" s="214">
        <v>139.24</v>
      </c>
    </row>
    <row r="1620" spans="1:4" ht="30">
      <c r="A1620" s="214">
        <v>1804</v>
      </c>
      <c r="B1620" s="227" t="s">
        <v>13454</v>
      </c>
      <c r="C1620" s="214" t="s">
        <v>12101</v>
      </c>
      <c r="D1620" s="214">
        <v>24.54</v>
      </c>
    </row>
    <row r="1621" spans="1:4" ht="30">
      <c r="A1621" s="214">
        <v>1807</v>
      </c>
      <c r="B1621" s="227" t="s">
        <v>13455</v>
      </c>
      <c r="C1621" s="214" t="s">
        <v>12101</v>
      </c>
      <c r="D1621" s="214">
        <v>334.56</v>
      </c>
    </row>
    <row r="1622" spans="1:4" ht="30">
      <c r="A1622" s="214">
        <v>1808</v>
      </c>
      <c r="B1622" s="227" t="s">
        <v>13456</v>
      </c>
      <c r="C1622" s="214" t="s">
        <v>12101</v>
      </c>
      <c r="D1622" s="214">
        <v>670.74</v>
      </c>
    </row>
    <row r="1623" spans="1:4" ht="30">
      <c r="A1623" s="214">
        <v>1797</v>
      </c>
      <c r="B1623" s="227" t="s">
        <v>13457</v>
      </c>
      <c r="C1623" s="214" t="s">
        <v>12101</v>
      </c>
      <c r="D1623" s="214">
        <v>100.6</v>
      </c>
    </row>
    <row r="1624" spans="1:4" ht="30">
      <c r="A1624" s="214">
        <v>1796</v>
      </c>
      <c r="B1624" s="227" t="s">
        <v>13458</v>
      </c>
      <c r="C1624" s="214" t="s">
        <v>12101</v>
      </c>
      <c r="D1624" s="214">
        <v>77.17</v>
      </c>
    </row>
    <row r="1625" spans="1:4" ht="30">
      <c r="A1625" s="214">
        <v>1794</v>
      </c>
      <c r="B1625" s="227" t="s">
        <v>13459</v>
      </c>
      <c r="C1625" s="214" t="s">
        <v>12101</v>
      </c>
      <c r="D1625" s="214">
        <v>18.420000000000002</v>
      </c>
    </row>
    <row r="1626" spans="1:4" ht="30">
      <c r="A1626" s="214">
        <v>1816</v>
      </c>
      <c r="B1626" s="227" t="s">
        <v>13460</v>
      </c>
      <c r="C1626" s="214" t="s">
        <v>12101</v>
      </c>
      <c r="D1626" s="214">
        <v>41.53</v>
      </c>
    </row>
    <row r="1627" spans="1:4" ht="30">
      <c r="A1627" s="214">
        <v>1815</v>
      </c>
      <c r="B1627" s="227" t="s">
        <v>13461</v>
      </c>
      <c r="C1627" s="214" t="s">
        <v>12101</v>
      </c>
      <c r="D1627" s="214">
        <v>318.95999999999998</v>
      </c>
    </row>
    <row r="1628" spans="1:4" ht="30">
      <c r="A1628" s="214">
        <v>1798</v>
      </c>
      <c r="B1628" s="227" t="s">
        <v>13462</v>
      </c>
      <c r="C1628" s="214" t="s">
        <v>12101</v>
      </c>
      <c r="D1628" s="214">
        <v>142.72</v>
      </c>
    </row>
    <row r="1629" spans="1:4" ht="30">
      <c r="A1629" s="214">
        <v>1795</v>
      </c>
      <c r="B1629" s="227" t="s">
        <v>13463</v>
      </c>
      <c r="C1629" s="214" t="s">
        <v>12101</v>
      </c>
      <c r="D1629" s="214">
        <v>25.52</v>
      </c>
    </row>
    <row r="1630" spans="1:4" ht="30">
      <c r="A1630" s="214">
        <v>1799</v>
      </c>
      <c r="B1630" s="227" t="s">
        <v>13464</v>
      </c>
      <c r="C1630" s="214" t="s">
        <v>12101</v>
      </c>
      <c r="D1630" s="214">
        <v>415.42</v>
      </c>
    </row>
    <row r="1631" spans="1:4" ht="30">
      <c r="A1631" s="214">
        <v>1800</v>
      </c>
      <c r="B1631" s="227" t="s">
        <v>13465</v>
      </c>
      <c r="C1631" s="214" t="s">
        <v>12101</v>
      </c>
      <c r="D1631" s="214">
        <v>793.11</v>
      </c>
    </row>
    <row r="1632" spans="1:4" ht="30">
      <c r="A1632" s="214">
        <v>1802</v>
      </c>
      <c r="B1632" s="227" t="s">
        <v>13466</v>
      </c>
      <c r="C1632" s="214" t="s">
        <v>12101</v>
      </c>
      <c r="D1632" s="232">
        <v>1983.88</v>
      </c>
    </row>
    <row r="1633" spans="1:4" ht="30">
      <c r="A1633" s="214">
        <v>40385</v>
      </c>
      <c r="B1633" s="227" t="s">
        <v>13467</v>
      </c>
      <c r="C1633" s="214" t="s">
        <v>12101</v>
      </c>
      <c r="D1633" s="214">
        <v>88.26</v>
      </c>
    </row>
    <row r="1634" spans="1:4" ht="30">
      <c r="A1634" s="214">
        <v>40383</v>
      </c>
      <c r="B1634" s="227" t="s">
        <v>13468</v>
      </c>
      <c r="C1634" s="214" t="s">
        <v>12101</v>
      </c>
      <c r="D1634" s="214">
        <v>60.42</v>
      </c>
    </row>
    <row r="1635" spans="1:4" ht="30">
      <c r="A1635" s="214">
        <v>40378</v>
      </c>
      <c r="B1635" s="227" t="s">
        <v>13469</v>
      </c>
      <c r="C1635" s="214" t="s">
        <v>12101</v>
      </c>
      <c r="D1635" s="214">
        <v>20.89</v>
      </c>
    </row>
    <row r="1636" spans="1:4" ht="30">
      <c r="A1636" s="214">
        <v>40382</v>
      </c>
      <c r="B1636" s="227" t="s">
        <v>13470</v>
      </c>
      <c r="C1636" s="214" t="s">
        <v>12101</v>
      </c>
      <c r="D1636" s="214">
        <v>39.53</v>
      </c>
    </row>
    <row r="1637" spans="1:4" ht="30">
      <c r="A1637" s="214">
        <v>40422</v>
      </c>
      <c r="B1637" s="227" t="s">
        <v>13471</v>
      </c>
      <c r="C1637" s="214" t="s">
        <v>12101</v>
      </c>
      <c r="D1637" s="214">
        <v>269.3</v>
      </c>
    </row>
    <row r="1638" spans="1:4" ht="30">
      <c r="A1638" s="214">
        <v>40387</v>
      </c>
      <c r="B1638" s="227" t="s">
        <v>13472</v>
      </c>
      <c r="C1638" s="214" t="s">
        <v>12101</v>
      </c>
      <c r="D1638" s="214">
        <v>137.12</v>
      </c>
    </row>
    <row r="1639" spans="1:4" ht="30">
      <c r="A1639" s="214">
        <v>40380</v>
      </c>
      <c r="B1639" s="227" t="s">
        <v>13473</v>
      </c>
      <c r="C1639" s="214" t="s">
        <v>12101</v>
      </c>
      <c r="D1639" s="214">
        <v>27.85</v>
      </c>
    </row>
    <row r="1640" spans="1:4" ht="30">
      <c r="A1640" s="214">
        <v>40390</v>
      </c>
      <c r="B1640" s="227" t="s">
        <v>13474</v>
      </c>
      <c r="C1640" s="214" t="s">
        <v>12101</v>
      </c>
      <c r="D1640" s="214">
        <v>567.17999999999995</v>
      </c>
    </row>
    <row r="1641" spans="1:4" ht="30">
      <c r="A1641" s="214">
        <v>2621</v>
      </c>
      <c r="B1641" s="227" t="s">
        <v>20305</v>
      </c>
      <c r="C1641" s="214" t="s">
        <v>12101</v>
      </c>
      <c r="D1641" s="214">
        <v>139.51</v>
      </c>
    </row>
    <row r="1642" spans="1:4" ht="45">
      <c r="A1642" s="214">
        <v>2616</v>
      </c>
      <c r="B1642" s="227" t="s">
        <v>20306</v>
      </c>
      <c r="C1642" s="214" t="s">
        <v>12101</v>
      </c>
      <c r="D1642" s="214">
        <v>3.95</v>
      </c>
    </row>
    <row r="1643" spans="1:4" ht="45">
      <c r="A1643" s="214">
        <v>2633</v>
      </c>
      <c r="B1643" s="227" t="s">
        <v>20307</v>
      </c>
      <c r="C1643" s="214" t="s">
        <v>12101</v>
      </c>
      <c r="D1643" s="214">
        <v>4.46</v>
      </c>
    </row>
    <row r="1644" spans="1:4" ht="45">
      <c r="A1644" s="214">
        <v>2617</v>
      </c>
      <c r="B1644" s="227" t="s">
        <v>20308</v>
      </c>
      <c r="C1644" s="214" t="s">
        <v>12101</v>
      </c>
      <c r="D1644" s="214">
        <v>6.07</v>
      </c>
    </row>
    <row r="1645" spans="1:4" ht="45">
      <c r="A1645" s="214">
        <v>2618</v>
      </c>
      <c r="B1645" s="227" t="s">
        <v>20309</v>
      </c>
      <c r="C1645" s="214" t="s">
        <v>12101</v>
      </c>
      <c r="D1645" s="214">
        <v>13.82</v>
      </c>
    </row>
    <row r="1646" spans="1:4" ht="45">
      <c r="A1646" s="214">
        <v>2632</v>
      </c>
      <c r="B1646" s="227" t="s">
        <v>20310</v>
      </c>
      <c r="C1646" s="214" t="s">
        <v>12101</v>
      </c>
      <c r="D1646" s="214">
        <v>16.850000000000001</v>
      </c>
    </row>
    <row r="1647" spans="1:4" ht="30">
      <c r="A1647" s="214">
        <v>2631</v>
      </c>
      <c r="B1647" s="227" t="s">
        <v>20311</v>
      </c>
      <c r="C1647" s="214" t="s">
        <v>12101</v>
      </c>
      <c r="D1647" s="214">
        <v>24.74</v>
      </c>
    </row>
    <row r="1648" spans="1:4" ht="30">
      <c r="A1648" s="214">
        <v>2619</v>
      </c>
      <c r="B1648" s="227" t="s">
        <v>20312</v>
      </c>
      <c r="C1648" s="214" t="s">
        <v>12101</v>
      </c>
      <c r="D1648" s="214">
        <v>62.66</v>
      </c>
    </row>
    <row r="1649" spans="1:4" ht="30">
      <c r="A1649" s="214">
        <v>2620</v>
      </c>
      <c r="B1649" s="227" t="s">
        <v>20313</v>
      </c>
      <c r="C1649" s="214" t="s">
        <v>12101</v>
      </c>
      <c r="D1649" s="214">
        <v>82.26</v>
      </c>
    </row>
    <row r="1650" spans="1:4">
      <c r="A1650" s="214">
        <v>40413</v>
      </c>
      <c r="B1650" s="227" t="s">
        <v>13475</v>
      </c>
      <c r="C1650" s="214" t="s">
        <v>12101</v>
      </c>
      <c r="D1650" s="214">
        <v>19.02</v>
      </c>
    </row>
    <row r="1651" spans="1:4" ht="30">
      <c r="A1651" s="214">
        <v>40415</v>
      </c>
      <c r="B1651" s="227" t="s">
        <v>13476</v>
      </c>
      <c r="C1651" s="214" t="s">
        <v>12101</v>
      </c>
      <c r="D1651" s="214">
        <v>27.1</v>
      </c>
    </row>
    <row r="1652" spans="1:4">
      <c r="A1652" s="214">
        <v>40417</v>
      </c>
      <c r="B1652" s="227" t="s">
        <v>13477</v>
      </c>
      <c r="C1652" s="214" t="s">
        <v>12101</v>
      </c>
      <c r="D1652" s="214">
        <v>31.97</v>
      </c>
    </row>
    <row r="1653" spans="1:4" ht="30">
      <c r="A1653" s="214">
        <v>39271</v>
      </c>
      <c r="B1653" s="227" t="s">
        <v>13478</v>
      </c>
      <c r="C1653" s="214" t="s">
        <v>12101</v>
      </c>
      <c r="D1653" s="214">
        <v>1.88</v>
      </c>
    </row>
    <row r="1654" spans="1:4" ht="30">
      <c r="A1654" s="214">
        <v>39273</v>
      </c>
      <c r="B1654" s="227" t="s">
        <v>13479</v>
      </c>
      <c r="C1654" s="214" t="s">
        <v>12101</v>
      </c>
      <c r="D1654" s="214">
        <v>3.2</v>
      </c>
    </row>
    <row r="1655" spans="1:4" ht="30">
      <c r="A1655" s="214">
        <v>39272</v>
      </c>
      <c r="B1655" s="227" t="s">
        <v>13480</v>
      </c>
      <c r="C1655" s="214" t="s">
        <v>12101</v>
      </c>
      <c r="D1655" s="214">
        <v>2.31</v>
      </c>
    </row>
    <row r="1656" spans="1:4" ht="30">
      <c r="A1656" s="214">
        <v>1875</v>
      </c>
      <c r="B1656" s="227" t="s">
        <v>13481</v>
      </c>
      <c r="C1656" s="214" t="s">
        <v>12101</v>
      </c>
      <c r="D1656" s="214">
        <v>5.12</v>
      </c>
    </row>
    <row r="1657" spans="1:4" ht="30">
      <c r="A1657" s="214">
        <v>1874</v>
      </c>
      <c r="B1657" s="227" t="s">
        <v>13482</v>
      </c>
      <c r="C1657" s="214" t="s">
        <v>12101</v>
      </c>
      <c r="D1657" s="214">
        <v>4.22</v>
      </c>
    </row>
    <row r="1658" spans="1:4" ht="30">
      <c r="A1658" s="214">
        <v>1870</v>
      </c>
      <c r="B1658" s="227" t="s">
        <v>13483</v>
      </c>
      <c r="C1658" s="214" t="s">
        <v>12101</v>
      </c>
      <c r="D1658" s="214">
        <v>2.44</v>
      </c>
    </row>
    <row r="1659" spans="1:4" ht="30">
      <c r="A1659" s="214">
        <v>1884</v>
      </c>
      <c r="B1659" s="227" t="s">
        <v>13484</v>
      </c>
      <c r="C1659" s="214" t="s">
        <v>12101</v>
      </c>
      <c r="D1659" s="214">
        <v>3.74</v>
      </c>
    </row>
    <row r="1660" spans="1:4" ht="30">
      <c r="A1660" s="214">
        <v>1887</v>
      </c>
      <c r="B1660" s="227" t="s">
        <v>13485</v>
      </c>
      <c r="C1660" s="214" t="s">
        <v>12101</v>
      </c>
      <c r="D1660" s="214">
        <v>21.21</v>
      </c>
    </row>
    <row r="1661" spans="1:4" ht="30">
      <c r="A1661" s="214">
        <v>1876</v>
      </c>
      <c r="B1661" s="227" t="s">
        <v>13486</v>
      </c>
      <c r="C1661" s="214" t="s">
        <v>12101</v>
      </c>
      <c r="D1661" s="214">
        <v>8.31</v>
      </c>
    </row>
    <row r="1662" spans="1:4" ht="30">
      <c r="A1662" s="214">
        <v>1879</v>
      </c>
      <c r="B1662" s="227" t="s">
        <v>13487</v>
      </c>
      <c r="C1662" s="214" t="s">
        <v>12101</v>
      </c>
      <c r="D1662" s="214">
        <v>2.4700000000000002</v>
      </c>
    </row>
    <row r="1663" spans="1:4" ht="30">
      <c r="A1663" s="214">
        <v>1877</v>
      </c>
      <c r="B1663" s="227" t="s">
        <v>13488</v>
      </c>
      <c r="C1663" s="214" t="s">
        <v>12101</v>
      </c>
      <c r="D1663" s="214">
        <v>21.24</v>
      </c>
    </row>
    <row r="1664" spans="1:4" ht="30">
      <c r="A1664" s="214">
        <v>1878</v>
      </c>
      <c r="B1664" s="227" t="s">
        <v>13489</v>
      </c>
      <c r="C1664" s="214" t="s">
        <v>12101</v>
      </c>
      <c r="D1664" s="214">
        <v>42.68</v>
      </c>
    </row>
    <row r="1665" spans="1:4">
      <c r="A1665" s="214">
        <v>44472</v>
      </c>
      <c r="B1665" s="227" t="s">
        <v>13490</v>
      </c>
      <c r="C1665" s="214" t="s">
        <v>12101</v>
      </c>
      <c r="D1665" s="214">
        <v>49.82</v>
      </c>
    </row>
    <row r="1666" spans="1:4" ht="30">
      <c r="A1666" s="214">
        <v>38369</v>
      </c>
      <c r="B1666" s="227" t="s">
        <v>13491</v>
      </c>
      <c r="C1666" s="214" t="s">
        <v>12101</v>
      </c>
      <c r="D1666" s="214">
        <v>21.52</v>
      </c>
    </row>
    <row r="1667" spans="1:4" ht="30">
      <c r="A1667" s="214">
        <v>38370</v>
      </c>
      <c r="B1667" s="227" t="s">
        <v>13492</v>
      </c>
      <c r="C1667" s="214" t="s">
        <v>12101</v>
      </c>
      <c r="D1667" s="214">
        <v>21.52</v>
      </c>
    </row>
    <row r="1668" spans="1:4">
      <c r="A1668" s="214">
        <v>38372</v>
      </c>
      <c r="B1668" s="227" t="s">
        <v>13493</v>
      </c>
      <c r="C1668" s="214" t="s">
        <v>12101</v>
      </c>
      <c r="D1668" s="214">
        <v>24.17</v>
      </c>
    </row>
    <row r="1669" spans="1:4">
      <c r="A1669" s="214">
        <v>2358</v>
      </c>
      <c r="B1669" s="227" t="s">
        <v>13494</v>
      </c>
      <c r="C1669" s="214" t="s">
        <v>12221</v>
      </c>
      <c r="D1669" s="214">
        <v>54.44</v>
      </c>
    </row>
    <row r="1670" spans="1:4">
      <c r="A1670" s="214">
        <v>40807</v>
      </c>
      <c r="B1670" s="227" t="s">
        <v>13495</v>
      </c>
      <c r="C1670" s="214" t="s">
        <v>12223</v>
      </c>
      <c r="D1670" s="232">
        <v>9530.15</v>
      </c>
    </row>
    <row r="1671" spans="1:4">
      <c r="A1671" s="214">
        <v>44330</v>
      </c>
      <c r="B1671" s="227" t="s">
        <v>13496</v>
      </c>
      <c r="C1671" s="214" t="s">
        <v>12150</v>
      </c>
      <c r="D1671" s="214">
        <v>9.33</v>
      </c>
    </row>
    <row r="1672" spans="1:4">
      <c r="A1672" s="214">
        <v>43144</v>
      </c>
      <c r="B1672" s="227" t="s">
        <v>13497</v>
      </c>
      <c r="C1672" s="214" t="s">
        <v>12148</v>
      </c>
      <c r="D1672" s="214">
        <v>37.15</v>
      </c>
    </row>
    <row r="1673" spans="1:4">
      <c r="A1673" s="214">
        <v>39397</v>
      </c>
      <c r="B1673" s="227" t="s">
        <v>13498</v>
      </c>
      <c r="C1673" s="214" t="s">
        <v>12150</v>
      </c>
      <c r="D1673" s="214">
        <v>16.93</v>
      </c>
    </row>
    <row r="1674" spans="1:4" ht="30">
      <c r="A1674" s="214">
        <v>2692</v>
      </c>
      <c r="B1674" s="227" t="s">
        <v>13499</v>
      </c>
      <c r="C1674" s="214" t="s">
        <v>12150</v>
      </c>
      <c r="D1674" s="214">
        <v>6.83</v>
      </c>
    </row>
    <row r="1675" spans="1:4">
      <c r="A1675" s="214">
        <v>44329</v>
      </c>
      <c r="B1675" s="227" t="s">
        <v>13500</v>
      </c>
      <c r="C1675" s="214" t="s">
        <v>12150</v>
      </c>
      <c r="D1675" s="214">
        <v>12.23</v>
      </c>
    </row>
    <row r="1676" spans="1:4">
      <c r="A1676" s="214">
        <v>5318</v>
      </c>
      <c r="B1676" s="227" t="s">
        <v>13501</v>
      </c>
      <c r="C1676" s="214" t="s">
        <v>12150</v>
      </c>
      <c r="D1676" s="214">
        <v>19.78</v>
      </c>
    </row>
    <row r="1677" spans="1:4">
      <c r="A1677" s="214">
        <v>5330</v>
      </c>
      <c r="B1677" s="227" t="s">
        <v>13502</v>
      </c>
      <c r="C1677" s="214" t="s">
        <v>12150</v>
      </c>
      <c r="D1677" s="214">
        <v>45.08</v>
      </c>
    </row>
    <row r="1678" spans="1:4" ht="30">
      <c r="A1678" s="214">
        <v>44532</v>
      </c>
      <c r="B1678" s="227" t="s">
        <v>13503</v>
      </c>
      <c r="C1678" s="214" t="s">
        <v>12101</v>
      </c>
      <c r="D1678" s="214">
        <v>44.63</v>
      </c>
    </row>
    <row r="1679" spans="1:4" ht="30">
      <c r="A1679" s="214">
        <v>44531</v>
      </c>
      <c r="B1679" s="227" t="s">
        <v>13504</v>
      </c>
      <c r="C1679" s="214" t="s">
        <v>12101</v>
      </c>
      <c r="D1679" s="214">
        <v>141.85</v>
      </c>
    </row>
    <row r="1680" spans="1:4" ht="30">
      <c r="A1680" s="214">
        <v>38140</v>
      </c>
      <c r="B1680" s="227" t="s">
        <v>13505</v>
      </c>
      <c r="C1680" s="214" t="s">
        <v>12101</v>
      </c>
      <c r="D1680" s="214">
        <v>34.4</v>
      </c>
    </row>
    <row r="1681" spans="1:4" ht="30">
      <c r="A1681" s="214">
        <v>13887</v>
      </c>
      <c r="B1681" s="227" t="s">
        <v>13506</v>
      </c>
      <c r="C1681" s="214" t="s">
        <v>12101</v>
      </c>
      <c r="D1681" s="214">
        <v>814.44</v>
      </c>
    </row>
    <row r="1682" spans="1:4" ht="30">
      <c r="A1682" s="214">
        <v>44495</v>
      </c>
      <c r="B1682" s="227" t="s">
        <v>13507</v>
      </c>
      <c r="C1682" s="214" t="s">
        <v>12101</v>
      </c>
      <c r="D1682" s="214">
        <v>36.25</v>
      </c>
    </row>
    <row r="1683" spans="1:4" ht="30">
      <c r="A1683" s="214">
        <v>44533</v>
      </c>
      <c r="B1683" s="227" t="s">
        <v>13508</v>
      </c>
      <c r="C1683" s="214" t="s">
        <v>12101</v>
      </c>
      <c r="D1683" s="214">
        <v>34.24</v>
      </c>
    </row>
    <row r="1684" spans="1:4">
      <c r="A1684" s="214">
        <v>44534</v>
      </c>
      <c r="B1684" s="227" t="s">
        <v>13509</v>
      </c>
      <c r="C1684" s="214" t="s">
        <v>12101</v>
      </c>
      <c r="D1684" s="214">
        <v>8.92</v>
      </c>
    </row>
    <row r="1685" spans="1:4">
      <c r="A1685" s="214">
        <v>34544</v>
      </c>
      <c r="B1685" s="227" t="s">
        <v>13510</v>
      </c>
      <c r="C1685" s="214" t="s">
        <v>12101</v>
      </c>
      <c r="D1685" s="232">
        <v>1265.19</v>
      </c>
    </row>
    <row r="1686" spans="1:4" ht="30">
      <c r="A1686" s="214">
        <v>34729</v>
      </c>
      <c r="B1686" s="227" t="s">
        <v>20314</v>
      </c>
      <c r="C1686" s="214" t="s">
        <v>12101</v>
      </c>
      <c r="D1686" s="214">
        <v>995.27</v>
      </c>
    </row>
    <row r="1687" spans="1:4" ht="30">
      <c r="A1687" s="214">
        <v>34734</v>
      </c>
      <c r="B1687" s="227" t="s">
        <v>20315</v>
      </c>
      <c r="C1687" s="214" t="s">
        <v>12101</v>
      </c>
      <c r="D1687" s="232">
        <v>1540.99</v>
      </c>
    </row>
    <row r="1688" spans="1:4" ht="30">
      <c r="A1688" s="214">
        <v>34738</v>
      </c>
      <c r="B1688" s="227" t="s">
        <v>20316</v>
      </c>
      <c r="C1688" s="214" t="s">
        <v>12101</v>
      </c>
      <c r="D1688" s="232">
        <v>3600.25</v>
      </c>
    </row>
    <row r="1689" spans="1:4" ht="30">
      <c r="A1689" s="214">
        <v>34623</v>
      </c>
      <c r="B1689" s="227" t="s">
        <v>20317</v>
      </c>
      <c r="C1689" s="214" t="s">
        <v>12101</v>
      </c>
      <c r="D1689" s="214">
        <v>43.14</v>
      </c>
    </row>
    <row r="1690" spans="1:4" ht="30">
      <c r="A1690" s="214">
        <v>34616</v>
      </c>
      <c r="B1690" s="227" t="s">
        <v>20318</v>
      </c>
      <c r="C1690" s="214" t="s">
        <v>12101</v>
      </c>
      <c r="D1690" s="214">
        <v>43.81</v>
      </c>
    </row>
    <row r="1691" spans="1:4" ht="30">
      <c r="A1691" s="214">
        <v>34628</v>
      </c>
      <c r="B1691" s="227" t="s">
        <v>20319</v>
      </c>
      <c r="C1691" s="214" t="s">
        <v>12101</v>
      </c>
      <c r="D1691" s="214">
        <v>61.79</v>
      </c>
    </row>
    <row r="1692" spans="1:4" ht="30">
      <c r="A1692" s="214">
        <v>34686</v>
      </c>
      <c r="B1692" s="227" t="s">
        <v>20320</v>
      </c>
      <c r="C1692" s="214" t="s">
        <v>12101</v>
      </c>
      <c r="D1692" s="214">
        <v>11.33</v>
      </c>
    </row>
    <row r="1693" spans="1:4" ht="30">
      <c r="A1693" s="214">
        <v>34653</v>
      </c>
      <c r="B1693" s="227" t="s">
        <v>20321</v>
      </c>
      <c r="C1693" s="214" t="s">
        <v>12101</v>
      </c>
      <c r="D1693" s="214">
        <v>7.64</v>
      </c>
    </row>
    <row r="1694" spans="1:4" ht="30">
      <c r="A1694" s="214">
        <v>34688</v>
      </c>
      <c r="B1694" s="227" t="s">
        <v>20322</v>
      </c>
      <c r="C1694" s="214" t="s">
        <v>12101</v>
      </c>
      <c r="D1694" s="214">
        <v>13.85</v>
      </c>
    </row>
    <row r="1695" spans="1:4" ht="30">
      <c r="A1695" s="214">
        <v>34709</v>
      </c>
      <c r="B1695" s="227" t="s">
        <v>20323</v>
      </c>
      <c r="C1695" s="214" t="s">
        <v>12101</v>
      </c>
      <c r="D1695" s="214">
        <v>53.68</v>
      </c>
    </row>
    <row r="1696" spans="1:4" ht="30">
      <c r="A1696" s="214">
        <v>34714</v>
      </c>
      <c r="B1696" s="227" t="s">
        <v>20324</v>
      </c>
      <c r="C1696" s="214" t="s">
        <v>12101</v>
      </c>
      <c r="D1696" s="214">
        <v>64.11</v>
      </c>
    </row>
    <row r="1697" spans="1:4">
      <c r="A1697" s="214">
        <v>2391</v>
      </c>
      <c r="B1697" s="227" t="s">
        <v>20325</v>
      </c>
      <c r="C1697" s="214" t="s">
        <v>12101</v>
      </c>
      <c r="D1697" s="214">
        <v>292.82</v>
      </c>
    </row>
    <row r="1698" spans="1:4" ht="30">
      <c r="A1698" s="214">
        <v>2374</v>
      </c>
      <c r="B1698" s="227" t="s">
        <v>13511</v>
      </c>
      <c r="C1698" s="214" t="s">
        <v>12101</v>
      </c>
      <c r="D1698" s="214">
        <v>332.19</v>
      </c>
    </row>
    <row r="1699" spans="1:4" ht="30">
      <c r="A1699" s="214">
        <v>2377</v>
      </c>
      <c r="B1699" s="227" t="s">
        <v>13512</v>
      </c>
      <c r="C1699" s="214" t="s">
        <v>12101</v>
      </c>
      <c r="D1699" s="214">
        <v>466.2</v>
      </c>
    </row>
    <row r="1700" spans="1:4">
      <c r="A1700" s="214">
        <v>2393</v>
      </c>
      <c r="B1700" s="227" t="s">
        <v>13513</v>
      </c>
      <c r="C1700" s="214" t="s">
        <v>12101</v>
      </c>
      <c r="D1700" s="214">
        <v>780.71</v>
      </c>
    </row>
    <row r="1701" spans="1:4">
      <c r="A1701" s="214">
        <v>34705</v>
      </c>
      <c r="B1701" s="227" t="s">
        <v>13514</v>
      </c>
      <c r="C1701" s="214" t="s">
        <v>12101</v>
      </c>
      <c r="D1701" s="214">
        <v>682.84</v>
      </c>
    </row>
    <row r="1702" spans="1:4">
      <c r="A1702" s="214">
        <v>34707</v>
      </c>
      <c r="B1702" s="227" t="s">
        <v>13515</v>
      </c>
      <c r="C1702" s="214" t="s">
        <v>12101</v>
      </c>
      <c r="D1702" s="232">
        <v>1265.32</v>
      </c>
    </row>
    <row r="1703" spans="1:4" ht="30">
      <c r="A1703" s="214">
        <v>2378</v>
      </c>
      <c r="B1703" s="227" t="s">
        <v>13516</v>
      </c>
      <c r="C1703" s="214" t="s">
        <v>12101</v>
      </c>
      <c r="D1703" s="232">
        <v>1072.4100000000001</v>
      </c>
    </row>
    <row r="1704" spans="1:4" ht="30">
      <c r="A1704" s="214">
        <v>2379</v>
      </c>
      <c r="B1704" s="227" t="s">
        <v>13517</v>
      </c>
      <c r="C1704" s="214" t="s">
        <v>12101</v>
      </c>
      <c r="D1704" s="232">
        <v>1072.4100000000001</v>
      </c>
    </row>
    <row r="1705" spans="1:4" ht="30">
      <c r="A1705" s="214">
        <v>2376</v>
      </c>
      <c r="B1705" s="227" t="s">
        <v>13518</v>
      </c>
      <c r="C1705" s="214" t="s">
        <v>12101</v>
      </c>
      <c r="D1705" s="232">
        <v>1766.26</v>
      </c>
    </row>
    <row r="1706" spans="1:4">
      <c r="A1706" s="214">
        <v>2394</v>
      </c>
      <c r="B1706" s="227" t="s">
        <v>13519</v>
      </c>
      <c r="C1706" s="214" t="s">
        <v>12101</v>
      </c>
      <c r="D1706" s="232">
        <v>3775.94</v>
      </c>
    </row>
    <row r="1707" spans="1:4" ht="30">
      <c r="A1707" s="214">
        <v>2388</v>
      </c>
      <c r="B1707" s="227" t="s">
        <v>13520</v>
      </c>
      <c r="C1707" s="214" t="s">
        <v>12101</v>
      </c>
      <c r="D1707" s="214">
        <v>53.28</v>
      </c>
    </row>
    <row r="1708" spans="1:4" ht="30">
      <c r="A1708" s="214">
        <v>34606</v>
      </c>
      <c r="B1708" s="227" t="s">
        <v>13521</v>
      </c>
      <c r="C1708" s="214" t="s">
        <v>12101</v>
      </c>
      <c r="D1708" s="214">
        <v>81.73</v>
      </c>
    </row>
    <row r="1709" spans="1:4" ht="30">
      <c r="A1709" s="214">
        <v>34689</v>
      </c>
      <c r="B1709" s="227" t="s">
        <v>13522</v>
      </c>
      <c r="C1709" s="214" t="s">
        <v>12101</v>
      </c>
      <c r="D1709" s="214">
        <v>26.02</v>
      </c>
    </row>
    <row r="1710" spans="1:4" ht="30">
      <c r="A1710" s="214">
        <v>2370</v>
      </c>
      <c r="B1710" s="227" t="s">
        <v>13523</v>
      </c>
      <c r="C1710" s="214" t="s">
        <v>12101</v>
      </c>
      <c r="D1710" s="214">
        <v>9.9</v>
      </c>
    </row>
    <row r="1711" spans="1:4" ht="30">
      <c r="A1711" s="214">
        <v>2386</v>
      </c>
      <c r="B1711" s="227" t="s">
        <v>13524</v>
      </c>
      <c r="C1711" s="214" t="s">
        <v>12101</v>
      </c>
      <c r="D1711" s="214">
        <v>16.600000000000001</v>
      </c>
    </row>
    <row r="1712" spans="1:4" ht="30">
      <c r="A1712" s="214">
        <v>2392</v>
      </c>
      <c r="B1712" s="227" t="s">
        <v>13525</v>
      </c>
      <c r="C1712" s="214" t="s">
        <v>12101</v>
      </c>
      <c r="D1712" s="214">
        <v>66.45</v>
      </c>
    </row>
    <row r="1713" spans="1:4" ht="30">
      <c r="A1713" s="214">
        <v>2373</v>
      </c>
      <c r="B1713" s="227" t="s">
        <v>13526</v>
      </c>
      <c r="C1713" s="214" t="s">
        <v>12101</v>
      </c>
      <c r="D1713" s="214">
        <v>93.63</v>
      </c>
    </row>
    <row r="1714" spans="1:4" ht="30">
      <c r="A1714" s="214">
        <v>39465</v>
      </c>
      <c r="B1714" s="227" t="s">
        <v>13527</v>
      </c>
      <c r="C1714" s="214" t="s">
        <v>12101</v>
      </c>
      <c r="D1714" s="214">
        <v>57.2</v>
      </c>
    </row>
    <row r="1715" spans="1:4" ht="30">
      <c r="A1715" s="214">
        <v>39466</v>
      </c>
      <c r="B1715" s="227" t="s">
        <v>13528</v>
      </c>
      <c r="C1715" s="214" t="s">
        <v>12101</v>
      </c>
      <c r="D1715" s="214">
        <v>64.349999999999994</v>
      </c>
    </row>
    <row r="1716" spans="1:4" ht="30">
      <c r="A1716" s="214">
        <v>39467</v>
      </c>
      <c r="B1716" s="227" t="s">
        <v>13529</v>
      </c>
      <c r="C1716" s="214" t="s">
        <v>12101</v>
      </c>
      <c r="D1716" s="214">
        <v>82.31</v>
      </c>
    </row>
    <row r="1717" spans="1:4" ht="30">
      <c r="A1717" s="214">
        <v>39468</v>
      </c>
      <c r="B1717" s="227" t="s">
        <v>13530</v>
      </c>
      <c r="C1717" s="214" t="s">
        <v>12101</v>
      </c>
      <c r="D1717" s="214">
        <v>146.30000000000001</v>
      </c>
    </row>
    <row r="1718" spans="1:4" ht="30">
      <c r="A1718" s="214">
        <v>39469</v>
      </c>
      <c r="B1718" s="227" t="s">
        <v>13531</v>
      </c>
      <c r="C1718" s="214" t="s">
        <v>12101</v>
      </c>
      <c r="D1718" s="214">
        <v>59.59</v>
      </c>
    </row>
    <row r="1719" spans="1:4" ht="30">
      <c r="A1719" s="214">
        <v>39470</v>
      </c>
      <c r="B1719" s="227" t="s">
        <v>13532</v>
      </c>
      <c r="C1719" s="214" t="s">
        <v>12101</v>
      </c>
      <c r="D1719" s="214">
        <v>73.22</v>
      </c>
    </row>
    <row r="1720" spans="1:4" ht="30">
      <c r="A1720" s="214">
        <v>39471</v>
      </c>
      <c r="B1720" s="227" t="s">
        <v>13533</v>
      </c>
      <c r="C1720" s="214" t="s">
        <v>12101</v>
      </c>
      <c r="D1720" s="214">
        <v>88</v>
      </c>
    </row>
    <row r="1721" spans="1:4" ht="30">
      <c r="A1721" s="214">
        <v>39472</v>
      </c>
      <c r="B1721" s="227" t="s">
        <v>13534</v>
      </c>
      <c r="C1721" s="214" t="s">
        <v>12101</v>
      </c>
      <c r="D1721" s="214">
        <v>152.88999999999999</v>
      </c>
    </row>
    <row r="1722" spans="1:4" ht="30">
      <c r="A1722" s="214">
        <v>39473</v>
      </c>
      <c r="B1722" s="227" t="s">
        <v>13535</v>
      </c>
      <c r="C1722" s="214" t="s">
        <v>12101</v>
      </c>
      <c r="D1722" s="214">
        <v>98.77</v>
      </c>
    </row>
    <row r="1723" spans="1:4" ht="30">
      <c r="A1723" s="214">
        <v>39474</v>
      </c>
      <c r="B1723" s="227" t="s">
        <v>13536</v>
      </c>
      <c r="C1723" s="214" t="s">
        <v>12101</v>
      </c>
      <c r="D1723" s="214">
        <v>105.29</v>
      </c>
    </row>
    <row r="1724" spans="1:4" ht="30">
      <c r="A1724" s="214">
        <v>39475</v>
      </c>
      <c r="B1724" s="227" t="s">
        <v>13537</v>
      </c>
      <c r="C1724" s="214" t="s">
        <v>12101</v>
      </c>
      <c r="D1724" s="214">
        <v>119.47</v>
      </c>
    </row>
    <row r="1725" spans="1:4" ht="30">
      <c r="A1725" s="214">
        <v>39476</v>
      </c>
      <c r="B1725" s="227" t="s">
        <v>13538</v>
      </c>
      <c r="C1725" s="214" t="s">
        <v>12101</v>
      </c>
      <c r="D1725" s="214">
        <v>224.89</v>
      </c>
    </row>
    <row r="1726" spans="1:4" ht="30">
      <c r="A1726" s="214">
        <v>39477</v>
      </c>
      <c r="B1726" s="227" t="s">
        <v>13539</v>
      </c>
      <c r="C1726" s="214" t="s">
        <v>12101</v>
      </c>
      <c r="D1726" s="214">
        <v>110.19</v>
      </c>
    </row>
    <row r="1727" spans="1:4" ht="30">
      <c r="A1727" s="214">
        <v>39478</v>
      </c>
      <c r="B1727" s="227" t="s">
        <v>13540</v>
      </c>
      <c r="C1727" s="214" t="s">
        <v>12101</v>
      </c>
      <c r="D1727" s="214">
        <v>113.6</v>
      </c>
    </row>
    <row r="1728" spans="1:4" ht="30">
      <c r="A1728" s="214">
        <v>39479</v>
      </c>
      <c r="B1728" s="227" t="s">
        <v>13541</v>
      </c>
      <c r="C1728" s="214" t="s">
        <v>12101</v>
      </c>
      <c r="D1728" s="214">
        <v>133.84</v>
      </c>
    </row>
    <row r="1729" spans="1:4" ht="30">
      <c r="A1729" s="214">
        <v>39480</v>
      </c>
      <c r="B1729" s="227" t="s">
        <v>13542</v>
      </c>
      <c r="C1729" s="214" t="s">
        <v>12101</v>
      </c>
      <c r="D1729" s="214">
        <v>276.18</v>
      </c>
    </row>
    <row r="1730" spans="1:4" ht="30">
      <c r="A1730" s="214">
        <v>39459</v>
      </c>
      <c r="B1730" s="227" t="s">
        <v>13543</v>
      </c>
      <c r="C1730" s="214" t="s">
        <v>12101</v>
      </c>
      <c r="D1730" s="214">
        <v>234.41</v>
      </c>
    </row>
    <row r="1731" spans="1:4" ht="30">
      <c r="A1731" s="214">
        <v>39445</v>
      </c>
      <c r="B1731" s="227" t="s">
        <v>13544</v>
      </c>
      <c r="C1731" s="214" t="s">
        <v>12101</v>
      </c>
      <c r="D1731" s="214">
        <v>117.7</v>
      </c>
    </row>
    <row r="1732" spans="1:4" ht="30">
      <c r="A1732" s="214">
        <v>39446</v>
      </c>
      <c r="B1732" s="227" t="s">
        <v>13545</v>
      </c>
      <c r="C1732" s="214" t="s">
        <v>12101</v>
      </c>
      <c r="D1732" s="214">
        <v>119.79</v>
      </c>
    </row>
    <row r="1733" spans="1:4" ht="30">
      <c r="A1733" s="214">
        <v>39447</v>
      </c>
      <c r="B1733" s="227" t="s">
        <v>13546</v>
      </c>
      <c r="C1733" s="214" t="s">
        <v>12101</v>
      </c>
      <c r="D1733" s="214">
        <v>128.1</v>
      </c>
    </row>
    <row r="1734" spans="1:4" ht="30">
      <c r="A1734" s="214">
        <v>39448</v>
      </c>
      <c r="B1734" s="227" t="s">
        <v>13547</v>
      </c>
      <c r="C1734" s="214" t="s">
        <v>12101</v>
      </c>
      <c r="D1734" s="214">
        <v>218.44</v>
      </c>
    </row>
    <row r="1735" spans="1:4" ht="30">
      <c r="A1735" s="214">
        <v>39450</v>
      </c>
      <c r="B1735" s="227" t="s">
        <v>13548</v>
      </c>
      <c r="C1735" s="214" t="s">
        <v>12101</v>
      </c>
      <c r="D1735" s="214">
        <v>133.27000000000001</v>
      </c>
    </row>
    <row r="1736" spans="1:4" ht="30">
      <c r="A1736" s="214">
        <v>39451</v>
      </c>
      <c r="B1736" s="227" t="s">
        <v>13549</v>
      </c>
      <c r="C1736" s="214" t="s">
        <v>12101</v>
      </c>
      <c r="D1736" s="214">
        <v>145.36000000000001</v>
      </c>
    </row>
    <row r="1737" spans="1:4" ht="30">
      <c r="A1737" s="214">
        <v>39452</v>
      </c>
      <c r="B1737" s="227" t="s">
        <v>13550</v>
      </c>
      <c r="C1737" s="214" t="s">
        <v>12101</v>
      </c>
      <c r="D1737" s="214">
        <v>146.22999999999999</v>
      </c>
    </row>
    <row r="1738" spans="1:4" ht="30">
      <c r="A1738" s="214">
        <v>39523</v>
      </c>
      <c r="B1738" s="227" t="s">
        <v>13551</v>
      </c>
      <c r="C1738" s="214" t="s">
        <v>12101</v>
      </c>
      <c r="D1738" s="214">
        <v>244.71</v>
      </c>
    </row>
    <row r="1739" spans="1:4" ht="30">
      <c r="A1739" s="214">
        <v>39449</v>
      </c>
      <c r="B1739" s="227" t="s">
        <v>13552</v>
      </c>
      <c r="C1739" s="214" t="s">
        <v>12101</v>
      </c>
      <c r="D1739" s="214">
        <v>271</v>
      </c>
    </row>
    <row r="1740" spans="1:4" ht="30">
      <c r="A1740" s="214">
        <v>39455</v>
      </c>
      <c r="B1740" s="227" t="s">
        <v>13553</v>
      </c>
      <c r="C1740" s="214" t="s">
        <v>12101</v>
      </c>
      <c r="D1740" s="214">
        <v>134.1</v>
      </c>
    </row>
    <row r="1741" spans="1:4" ht="30">
      <c r="A1741" s="214">
        <v>39456</v>
      </c>
      <c r="B1741" s="227" t="s">
        <v>13554</v>
      </c>
      <c r="C1741" s="214" t="s">
        <v>12101</v>
      </c>
      <c r="D1741" s="214">
        <v>134.19999999999999</v>
      </c>
    </row>
    <row r="1742" spans="1:4" ht="30">
      <c r="A1742" s="214">
        <v>39457</v>
      </c>
      <c r="B1742" s="227" t="s">
        <v>13555</v>
      </c>
      <c r="C1742" s="214" t="s">
        <v>12101</v>
      </c>
      <c r="D1742" s="214">
        <v>146.30000000000001</v>
      </c>
    </row>
    <row r="1743" spans="1:4" ht="30">
      <c r="A1743" s="214">
        <v>39458</v>
      </c>
      <c r="B1743" s="227" t="s">
        <v>13556</v>
      </c>
      <c r="C1743" s="214" t="s">
        <v>12101</v>
      </c>
      <c r="D1743" s="214">
        <v>273</v>
      </c>
    </row>
    <row r="1744" spans="1:4" ht="30">
      <c r="A1744" s="214">
        <v>39464</v>
      </c>
      <c r="B1744" s="227" t="s">
        <v>13557</v>
      </c>
      <c r="C1744" s="214" t="s">
        <v>12101</v>
      </c>
      <c r="D1744" s="214">
        <v>439</v>
      </c>
    </row>
    <row r="1745" spans="1:4" ht="30">
      <c r="A1745" s="214">
        <v>39460</v>
      </c>
      <c r="B1745" s="227" t="s">
        <v>13558</v>
      </c>
      <c r="C1745" s="214" t="s">
        <v>12101</v>
      </c>
      <c r="D1745" s="214">
        <v>166.5</v>
      </c>
    </row>
    <row r="1746" spans="1:4" ht="30">
      <c r="A1746" s="214">
        <v>39461</v>
      </c>
      <c r="B1746" s="227" t="s">
        <v>13559</v>
      </c>
      <c r="C1746" s="214" t="s">
        <v>12101</v>
      </c>
      <c r="D1746" s="214">
        <v>195.1</v>
      </c>
    </row>
    <row r="1747" spans="1:4" ht="30">
      <c r="A1747" s="214">
        <v>39462</v>
      </c>
      <c r="B1747" s="227" t="s">
        <v>13560</v>
      </c>
      <c r="C1747" s="214" t="s">
        <v>12101</v>
      </c>
      <c r="D1747" s="214">
        <v>188.03</v>
      </c>
    </row>
    <row r="1748" spans="1:4" ht="30">
      <c r="A1748" s="214">
        <v>39463</v>
      </c>
      <c r="B1748" s="227" t="s">
        <v>13561</v>
      </c>
      <c r="C1748" s="214" t="s">
        <v>12101</v>
      </c>
      <c r="D1748" s="214">
        <v>435.6</v>
      </c>
    </row>
    <row r="1749" spans="1:4" ht="30">
      <c r="A1749" s="214">
        <v>26039</v>
      </c>
      <c r="B1749" s="227" t="s">
        <v>13562</v>
      </c>
      <c r="C1749" s="214" t="s">
        <v>12101</v>
      </c>
      <c r="D1749" s="232">
        <v>391246.87</v>
      </c>
    </row>
    <row r="1750" spans="1:4" ht="30">
      <c r="A1750" s="214">
        <v>2401</v>
      </c>
      <c r="B1750" s="227" t="s">
        <v>13563</v>
      </c>
      <c r="C1750" s="214" t="s">
        <v>12101</v>
      </c>
      <c r="D1750" s="232">
        <v>89991.11</v>
      </c>
    </row>
    <row r="1751" spans="1:4" ht="45">
      <c r="A1751" s="214">
        <v>38870</v>
      </c>
      <c r="B1751" s="227" t="s">
        <v>20326</v>
      </c>
      <c r="C1751" s="214" t="s">
        <v>12101</v>
      </c>
      <c r="D1751" s="214">
        <v>29.51</v>
      </c>
    </row>
    <row r="1752" spans="1:4" ht="45">
      <c r="A1752" s="214">
        <v>38869</v>
      </c>
      <c r="B1752" s="227" t="s">
        <v>20327</v>
      </c>
      <c r="C1752" s="214" t="s">
        <v>12101</v>
      </c>
      <c r="D1752" s="214">
        <v>19.91</v>
      </c>
    </row>
    <row r="1753" spans="1:4" ht="45">
      <c r="A1753" s="214">
        <v>38872</v>
      </c>
      <c r="B1753" s="227" t="s">
        <v>20328</v>
      </c>
      <c r="C1753" s="214" t="s">
        <v>12101</v>
      </c>
      <c r="D1753" s="214">
        <v>37.590000000000003</v>
      </c>
    </row>
    <row r="1754" spans="1:4" ht="45">
      <c r="A1754" s="214">
        <v>38871</v>
      </c>
      <c r="B1754" s="227" t="s">
        <v>20329</v>
      </c>
      <c r="C1754" s="214" t="s">
        <v>12101</v>
      </c>
      <c r="D1754" s="214">
        <v>25.99</v>
      </c>
    </row>
    <row r="1755" spans="1:4" ht="30">
      <c r="A1755" s="214">
        <v>39283</v>
      </c>
      <c r="B1755" s="227" t="s">
        <v>20330</v>
      </c>
      <c r="C1755" s="214" t="s">
        <v>12101</v>
      </c>
      <c r="D1755" s="214">
        <v>121.76</v>
      </c>
    </row>
    <row r="1756" spans="1:4" ht="30">
      <c r="A1756" s="214">
        <v>39285</v>
      </c>
      <c r="B1756" s="227" t="s">
        <v>20331</v>
      </c>
      <c r="C1756" s="214" t="s">
        <v>12101</v>
      </c>
      <c r="D1756" s="214">
        <v>139.16</v>
      </c>
    </row>
    <row r="1757" spans="1:4" ht="30">
      <c r="A1757" s="214">
        <v>39286</v>
      </c>
      <c r="B1757" s="227" t="s">
        <v>20332</v>
      </c>
      <c r="C1757" s="214" t="s">
        <v>12101</v>
      </c>
      <c r="D1757" s="214">
        <v>133.37</v>
      </c>
    </row>
    <row r="1758" spans="1:4" ht="30">
      <c r="A1758" s="214">
        <v>39288</v>
      </c>
      <c r="B1758" s="227" t="s">
        <v>20333</v>
      </c>
      <c r="C1758" s="214" t="s">
        <v>12101</v>
      </c>
      <c r="D1758" s="214">
        <v>162.34</v>
      </c>
    </row>
    <row r="1759" spans="1:4" ht="45">
      <c r="A1759" s="214">
        <v>44476</v>
      </c>
      <c r="B1759" s="227" t="s">
        <v>13564</v>
      </c>
      <c r="C1759" s="214" t="s">
        <v>12461</v>
      </c>
      <c r="D1759" s="214">
        <v>761.19</v>
      </c>
    </row>
    <row r="1760" spans="1:4" ht="30">
      <c r="A1760" s="214">
        <v>10629</v>
      </c>
      <c r="B1760" s="227" t="s">
        <v>13565</v>
      </c>
      <c r="C1760" s="214" t="s">
        <v>12461</v>
      </c>
      <c r="D1760" s="214">
        <v>815.31</v>
      </c>
    </row>
    <row r="1761" spans="1:4" ht="30">
      <c r="A1761" s="214">
        <v>10698</v>
      </c>
      <c r="B1761" s="227" t="s">
        <v>13566</v>
      </c>
      <c r="C1761" s="214" t="s">
        <v>12461</v>
      </c>
      <c r="D1761" s="214">
        <v>245.82</v>
      </c>
    </row>
    <row r="1762" spans="1:4" ht="45">
      <c r="A1762" s="214">
        <v>40521</v>
      </c>
      <c r="B1762" s="227" t="s">
        <v>20334</v>
      </c>
      <c r="C1762" s="214" t="s">
        <v>12101</v>
      </c>
      <c r="D1762" s="232">
        <v>120585.17</v>
      </c>
    </row>
    <row r="1763" spans="1:4" ht="30">
      <c r="A1763" s="214">
        <v>2432</v>
      </c>
      <c r="B1763" s="227" t="s">
        <v>13567</v>
      </c>
      <c r="C1763" s="214" t="s">
        <v>12101</v>
      </c>
      <c r="D1763" s="214">
        <v>32.64</v>
      </c>
    </row>
    <row r="1764" spans="1:4" ht="30">
      <c r="A1764" s="214">
        <v>2433</v>
      </c>
      <c r="B1764" s="227" t="s">
        <v>13568</v>
      </c>
      <c r="C1764" s="214" t="s">
        <v>12101</v>
      </c>
      <c r="D1764" s="214">
        <v>11.05</v>
      </c>
    </row>
    <row r="1765" spans="1:4" ht="30">
      <c r="A1765" s="214">
        <v>2418</v>
      </c>
      <c r="B1765" s="227" t="s">
        <v>13569</v>
      </c>
      <c r="C1765" s="214" t="s">
        <v>12101</v>
      </c>
      <c r="D1765" s="214">
        <v>15.14</v>
      </c>
    </row>
    <row r="1766" spans="1:4" ht="30">
      <c r="A1766" s="214">
        <v>2420</v>
      </c>
      <c r="B1766" s="227" t="s">
        <v>13570</v>
      </c>
      <c r="C1766" s="214" t="s">
        <v>12101</v>
      </c>
      <c r="D1766" s="214">
        <v>18.989999999999998</v>
      </c>
    </row>
    <row r="1767" spans="1:4" ht="30">
      <c r="A1767" s="214">
        <v>11447</v>
      </c>
      <c r="B1767" s="227" t="s">
        <v>13571</v>
      </c>
      <c r="C1767" s="214" t="s">
        <v>12101</v>
      </c>
      <c r="D1767" s="214">
        <v>37.53</v>
      </c>
    </row>
    <row r="1768" spans="1:4" ht="30">
      <c r="A1768" s="214">
        <v>11451</v>
      </c>
      <c r="B1768" s="227" t="s">
        <v>13572</v>
      </c>
      <c r="C1768" s="214" t="s">
        <v>12101</v>
      </c>
      <c r="D1768" s="214">
        <v>100.6</v>
      </c>
    </row>
    <row r="1769" spans="1:4" ht="30">
      <c r="A1769" s="214">
        <v>11116</v>
      </c>
      <c r="B1769" s="227" t="s">
        <v>13573</v>
      </c>
      <c r="C1769" s="214" t="s">
        <v>12101</v>
      </c>
      <c r="D1769" s="214">
        <v>838.13</v>
      </c>
    </row>
    <row r="1770" spans="1:4">
      <c r="A1770" s="214">
        <v>38411</v>
      </c>
      <c r="B1770" s="227" t="s">
        <v>13574</v>
      </c>
      <c r="C1770" s="214" t="s">
        <v>12101</v>
      </c>
      <c r="D1770" s="232">
        <v>1639.98</v>
      </c>
    </row>
    <row r="1771" spans="1:4" ht="30">
      <c r="A1771" s="214">
        <v>38189</v>
      </c>
      <c r="B1771" s="227" t="s">
        <v>13575</v>
      </c>
      <c r="C1771" s="214" t="s">
        <v>12101</v>
      </c>
      <c r="D1771" s="214">
        <v>151.88999999999999</v>
      </c>
    </row>
    <row r="1772" spans="1:4" ht="30">
      <c r="A1772" s="214">
        <v>38190</v>
      </c>
      <c r="B1772" s="227" t="s">
        <v>13576</v>
      </c>
      <c r="C1772" s="214" t="s">
        <v>12101</v>
      </c>
      <c r="D1772" s="214">
        <v>319.99</v>
      </c>
    </row>
    <row r="1773" spans="1:4" ht="30">
      <c r="A1773" s="214">
        <v>7608</v>
      </c>
      <c r="B1773" s="227" t="s">
        <v>13577</v>
      </c>
      <c r="C1773" s="214" t="s">
        <v>12101</v>
      </c>
      <c r="D1773" s="214">
        <v>12.58</v>
      </c>
    </row>
    <row r="1774" spans="1:4">
      <c r="A1774" s="214">
        <v>1370</v>
      </c>
      <c r="B1774" s="227" t="s">
        <v>13578</v>
      </c>
      <c r="C1774" s="214" t="s">
        <v>12101</v>
      </c>
      <c r="D1774" s="214">
        <v>122.42</v>
      </c>
    </row>
    <row r="1775" spans="1:4" ht="30">
      <c r="A1775" s="214">
        <v>36516</v>
      </c>
      <c r="B1775" s="227" t="s">
        <v>13579</v>
      </c>
      <c r="C1775" s="214" t="s">
        <v>12101</v>
      </c>
      <c r="D1775" s="232">
        <v>131056.21</v>
      </c>
    </row>
    <row r="1776" spans="1:4" ht="30">
      <c r="A1776" s="214">
        <v>34777</v>
      </c>
      <c r="B1776" s="227" t="s">
        <v>20335</v>
      </c>
      <c r="C1776" s="214" t="s">
        <v>12101</v>
      </c>
      <c r="D1776" s="214">
        <v>2.9</v>
      </c>
    </row>
    <row r="1777" spans="1:4" ht="30">
      <c r="A1777" s="214">
        <v>7272</v>
      </c>
      <c r="B1777" s="227" t="s">
        <v>20336</v>
      </c>
      <c r="C1777" s="214" t="s">
        <v>12101</v>
      </c>
      <c r="D1777" s="214">
        <v>2.4500000000000002</v>
      </c>
    </row>
    <row r="1778" spans="1:4" ht="30">
      <c r="A1778" s="214">
        <v>10605</v>
      </c>
      <c r="B1778" s="227" t="s">
        <v>13580</v>
      </c>
      <c r="C1778" s="214" t="s">
        <v>12101</v>
      </c>
      <c r="D1778" s="214">
        <v>5.22</v>
      </c>
    </row>
    <row r="1779" spans="1:4" ht="30">
      <c r="A1779" s="214">
        <v>10604</v>
      </c>
      <c r="B1779" s="227" t="s">
        <v>13581</v>
      </c>
      <c r="C1779" s="214" t="s">
        <v>12101</v>
      </c>
      <c r="D1779" s="214">
        <v>12.16</v>
      </c>
    </row>
    <row r="1780" spans="1:4" ht="30">
      <c r="A1780" s="214">
        <v>672</v>
      </c>
      <c r="B1780" s="227" t="s">
        <v>13582</v>
      </c>
      <c r="C1780" s="214" t="s">
        <v>12101</v>
      </c>
      <c r="D1780" s="214">
        <v>16.72</v>
      </c>
    </row>
    <row r="1781" spans="1:4" ht="30">
      <c r="A1781" s="214">
        <v>668</v>
      </c>
      <c r="B1781" s="227" t="s">
        <v>13583</v>
      </c>
      <c r="C1781" s="214" t="s">
        <v>12101</v>
      </c>
      <c r="D1781" s="214">
        <v>20.190000000000001</v>
      </c>
    </row>
    <row r="1782" spans="1:4" ht="30">
      <c r="A1782" s="214">
        <v>10578</v>
      </c>
      <c r="B1782" s="227" t="s">
        <v>13584</v>
      </c>
      <c r="C1782" s="214" t="s">
        <v>12101</v>
      </c>
      <c r="D1782" s="214">
        <v>23.51</v>
      </c>
    </row>
    <row r="1783" spans="1:4" ht="30">
      <c r="A1783" s="214">
        <v>666</v>
      </c>
      <c r="B1783" s="227" t="s">
        <v>13585</v>
      </c>
      <c r="C1783" s="214" t="s">
        <v>12101</v>
      </c>
      <c r="D1783" s="214">
        <v>26.15</v>
      </c>
    </row>
    <row r="1784" spans="1:4" ht="30">
      <c r="A1784" s="214">
        <v>665</v>
      </c>
      <c r="B1784" s="227" t="s">
        <v>13586</v>
      </c>
      <c r="C1784" s="214" t="s">
        <v>12101</v>
      </c>
      <c r="D1784" s="214">
        <v>34.96</v>
      </c>
    </row>
    <row r="1785" spans="1:4" ht="30">
      <c r="A1785" s="214">
        <v>10577</v>
      </c>
      <c r="B1785" s="227" t="s">
        <v>13587</v>
      </c>
      <c r="C1785" s="214" t="s">
        <v>12101</v>
      </c>
      <c r="D1785" s="214">
        <v>31.01</v>
      </c>
    </row>
    <row r="1786" spans="1:4">
      <c r="A1786" s="214">
        <v>10583</v>
      </c>
      <c r="B1786" s="227" t="s">
        <v>13588</v>
      </c>
      <c r="C1786" s="214" t="s">
        <v>12101</v>
      </c>
      <c r="D1786" s="214">
        <v>16.11</v>
      </c>
    </row>
    <row r="1787" spans="1:4">
      <c r="A1787" s="214">
        <v>10579</v>
      </c>
      <c r="B1787" s="227" t="s">
        <v>13589</v>
      </c>
      <c r="C1787" s="214" t="s">
        <v>12101</v>
      </c>
      <c r="D1787" s="214">
        <v>28.08</v>
      </c>
    </row>
    <row r="1788" spans="1:4">
      <c r="A1788" s="214">
        <v>10582</v>
      </c>
      <c r="B1788" s="227" t="s">
        <v>13590</v>
      </c>
      <c r="C1788" s="214" t="s">
        <v>12101</v>
      </c>
      <c r="D1788" s="214">
        <v>14.19</v>
      </c>
    </row>
    <row r="1789" spans="1:4">
      <c r="A1789" s="214">
        <v>2436</v>
      </c>
      <c r="B1789" s="227" t="s">
        <v>13591</v>
      </c>
      <c r="C1789" s="214" t="s">
        <v>12221</v>
      </c>
      <c r="D1789" s="214">
        <v>30.9</v>
      </c>
    </row>
    <row r="1790" spans="1:4">
      <c r="A1790" s="214">
        <v>40918</v>
      </c>
      <c r="B1790" s="227" t="s">
        <v>13592</v>
      </c>
      <c r="C1790" s="214" t="s">
        <v>12223</v>
      </c>
      <c r="D1790" s="232">
        <v>5409.22</v>
      </c>
    </row>
    <row r="1791" spans="1:4">
      <c r="A1791" s="214">
        <v>10998</v>
      </c>
      <c r="B1791" s="227" t="s">
        <v>13593</v>
      </c>
      <c r="C1791" s="214" t="s">
        <v>12148</v>
      </c>
      <c r="D1791" s="214">
        <v>50.31</v>
      </c>
    </row>
    <row r="1792" spans="1:4">
      <c r="A1792" s="214">
        <v>11002</v>
      </c>
      <c r="B1792" s="227" t="s">
        <v>13594</v>
      </c>
      <c r="C1792" s="214" t="s">
        <v>12148</v>
      </c>
      <c r="D1792" s="214">
        <v>46.09</v>
      </c>
    </row>
    <row r="1793" spans="1:4">
      <c r="A1793" s="214">
        <v>10999</v>
      </c>
      <c r="B1793" s="227" t="s">
        <v>13595</v>
      </c>
      <c r="C1793" s="214" t="s">
        <v>12148</v>
      </c>
      <c r="D1793" s="214">
        <v>44.29</v>
      </c>
    </row>
    <row r="1794" spans="1:4">
      <c r="A1794" s="214">
        <v>10997</v>
      </c>
      <c r="B1794" s="227" t="s">
        <v>13596</v>
      </c>
      <c r="C1794" s="214" t="s">
        <v>12148</v>
      </c>
      <c r="D1794" s="214">
        <v>48</v>
      </c>
    </row>
    <row r="1795" spans="1:4">
      <c r="A1795" s="214">
        <v>2685</v>
      </c>
      <c r="B1795" s="227" t="s">
        <v>13597</v>
      </c>
      <c r="C1795" s="214" t="s">
        <v>12144</v>
      </c>
      <c r="D1795" s="214">
        <v>7</v>
      </c>
    </row>
    <row r="1796" spans="1:4">
      <c r="A1796" s="214">
        <v>2680</v>
      </c>
      <c r="B1796" s="227" t="s">
        <v>13598</v>
      </c>
      <c r="C1796" s="214" t="s">
        <v>12144</v>
      </c>
      <c r="D1796" s="214">
        <v>10.25</v>
      </c>
    </row>
    <row r="1797" spans="1:4">
      <c r="A1797" s="214">
        <v>2684</v>
      </c>
      <c r="B1797" s="227" t="s">
        <v>13599</v>
      </c>
      <c r="C1797" s="214" t="s">
        <v>12144</v>
      </c>
      <c r="D1797" s="214">
        <v>9.32</v>
      </c>
    </row>
    <row r="1798" spans="1:4">
      <c r="A1798" s="214">
        <v>2673</v>
      </c>
      <c r="B1798" s="227" t="s">
        <v>13600</v>
      </c>
      <c r="C1798" s="214" t="s">
        <v>12144</v>
      </c>
      <c r="D1798" s="214">
        <v>3.6</v>
      </c>
    </row>
    <row r="1799" spans="1:4">
      <c r="A1799" s="214">
        <v>2681</v>
      </c>
      <c r="B1799" s="227" t="s">
        <v>13601</v>
      </c>
      <c r="C1799" s="214" t="s">
        <v>12144</v>
      </c>
      <c r="D1799" s="214">
        <v>16.75</v>
      </c>
    </row>
    <row r="1800" spans="1:4">
      <c r="A1800" s="214">
        <v>2682</v>
      </c>
      <c r="B1800" s="227" t="s">
        <v>13602</v>
      </c>
      <c r="C1800" s="214" t="s">
        <v>12144</v>
      </c>
      <c r="D1800" s="214">
        <v>24.44</v>
      </c>
    </row>
    <row r="1801" spans="1:4">
      <c r="A1801" s="214">
        <v>2686</v>
      </c>
      <c r="B1801" s="227" t="s">
        <v>13603</v>
      </c>
      <c r="C1801" s="214" t="s">
        <v>12144</v>
      </c>
      <c r="D1801" s="214">
        <v>30.65</v>
      </c>
    </row>
    <row r="1802" spans="1:4">
      <c r="A1802" s="214">
        <v>2674</v>
      </c>
      <c r="B1802" s="227" t="s">
        <v>13604</v>
      </c>
      <c r="C1802" s="214" t="s">
        <v>12144</v>
      </c>
      <c r="D1802" s="214">
        <v>4.4800000000000004</v>
      </c>
    </row>
    <row r="1803" spans="1:4">
      <c r="A1803" s="214">
        <v>2683</v>
      </c>
      <c r="B1803" s="227" t="s">
        <v>13605</v>
      </c>
      <c r="C1803" s="214" t="s">
        <v>12144</v>
      </c>
      <c r="D1803" s="214">
        <v>48.29</v>
      </c>
    </row>
    <row r="1804" spans="1:4">
      <c r="A1804" s="214">
        <v>2676</v>
      </c>
      <c r="B1804" s="227" t="s">
        <v>13606</v>
      </c>
      <c r="C1804" s="214" t="s">
        <v>12144</v>
      </c>
      <c r="D1804" s="214">
        <v>2.09</v>
      </c>
    </row>
    <row r="1805" spans="1:4">
      <c r="A1805" s="214">
        <v>2678</v>
      </c>
      <c r="B1805" s="227" t="s">
        <v>13607</v>
      </c>
      <c r="C1805" s="214" t="s">
        <v>12144</v>
      </c>
      <c r="D1805" s="214">
        <v>2.62</v>
      </c>
    </row>
    <row r="1806" spans="1:4">
      <c r="A1806" s="214">
        <v>2679</v>
      </c>
      <c r="B1806" s="227" t="s">
        <v>13608</v>
      </c>
      <c r="C1806" s="214" t="s">
        <v>12144</v>
      </c>
      <c r="D1806" s="214">
        <v>4.04</v>
      </c>
    </row>
    <row r="1807" spans="1:4">
      <c r="A1807" s="214">
        <v>12070</v>
      </c>
      <c r="B1807" s="227" t="s">
        <v>13609</v>
      </c>
      <c r="C1807" s="214" t="s">
        <v>12144</v>
      </c>
      <c r="D1807" s="214">
        <v>5.62</v>
      </c>
    </row>
    <row r="1808" spans="1:4">
      <c r="A1808" s="214">
        <v>2675</v>
      </c>
      <c r="B1808" s="227" t="s">
        <v>13610</v>
      </c>
      <c r="C1808" s="214" t="s">
        <v>12144</v>
      </c>
      <c r="D1808" s="214">
        <v>7.31</v>
      </c>
    </row>
    <row r="1809" spans="1:4">
      <c r="A1809" s="214">
        <v>12067</v>
      </c>
      <c r="B1809" s="227" t="s">
        <v>13611</v>
      </c>
      <c r="C1809" s="214" t="s">
        <v>12144</v>
      </c>
      <c r="D1809" s="214">
        <v>9.92</v>
      </c>
    </row>
    <row r="1810" spans="1:4" ht="30">
      <c r="A1810" s="214">
        <v>21128</v>
      </c>
      <c r="B1810" s="227" t="s">
        <v>13612</v>
      </c>
      <c r="C1810" s="214" t="s">
        <v>12144</v>
      </c>
      <c r="D1810" s="214">
        <v>9.14</v>
      </c>
    </row>
    <row r="1811" spans="1:4" ht="30">
      <c r="A1811" s="214">
        <v>40401</v>
      </c>
      <c r="B1811" s="227" t="s">
        <v>13613</v>
      </c>
      <c r="C1811" s="214" t="s">
        <v>12144</v>
      </c>
      <c r="D1811" s="214">
        <v>2.88</v>
      </c>
    </row>
    <row r="1812" spans="1:4" ht="30">
      <c r="A1812" s="214">
        <v>40402</v>
      </c>
      <c r="B1812" s="227" t="s">
        <v>13614</v>
      </c>
      <c r="C1812" s="214" t="s">
        <v>12144</v>
      </c>
      <c r="D1812" s="214">
        <v>3.69</v>
      </c>
    </row>
    <row r="1813" spans="1:4" ht="30">
      <c r="A1813" s="214">
        <v>40400</v>
      </c>
      <c r="B1813" s="227" t="s">
        <v>13615</v>
      </c>
      <c r="C1813" s="214" t="s">
        <v>12144</v>
      </c>
      <c r="D1813" s="214">
        <v>1.95</v>
      </c>
    </row>
    <row r="1814" spans="1:4" ht="45">
      <c r="A1814" s="214">
        <v>21137</v>
      </c>
      <c r="B1814" s="227" t="s">
        <v>20337</v>
      </c>
      <c r="C1814" s="214" t="s">
        <v>12144</v>
      </c>
      <c r="D1814" s="214">
        <v>9.35</v>
      </c>
    </row>
    <row r="1815" spans="1:4" ht="45">
      <c r="A1815" s="214">
        <v>2504</v>
      </c>
      <c r="B1815" s="227" t="s">
        <v>20338</v>
      </c>
      <c r="C1815" s="214" t="s">
        <v>12144</v>
      </c>
      <c r="D1815" s="214">
        <v>10.14</v>
      </c>
    </row>
    <row r="1816" spans="1:4" ht="45">
      <c r="A1816" s="214">
        <v>2501</v>
      </c>
      <c r="B1816" s="227" t="s">
        <v>20339</v>
      </c>
      <c r="C1816" s="214" t="s">
        <v>12144</v>
      </c>
      <c r="D1816" s="214">
        <v>13.3</v>
      </c>
    </row>
    <row r="1817" spans="1:4" ht="45">
      <c r="A1817" s="214">
        <v>2502</v>
      </c>
      <c r="B1817" s="227" t="s">
        <v>20340</v>
      </c>
      <c r="C1817" s="214" t="s">
        <v>12144</v>
      </c>
      <c r="D1817" s="214">
        <v>20.07</v>
      </c>
    </row>
    <row r="1818" spans="1:4" ht="45">
      <c r="A1818" s="214">
        <v>2503</v>
      </c>
      <c r="B1818" s="227" t="s">
        <v>20341</v>
      </c>
      <c r="C1818" s="214" t="s">
        <v>12144</v>
      </c>
      <c r="D1818" s="214">
        <v>25.83</v>
      </c>
    </row>
    <row r="1819" spans="1:4" ht="45">
      <c r="A1819" s="214">
        <v>2500</v>
      </c>
      <c r="B1819" s="227" t="s">
        <v>20342</v>
      </c>
      <c r="C1819" s="214" t="s">
        <v>12144</v>
      </c>
      <c r="D1819" s="214">
        <v>34.4</v>
      </c>
    </row>
    <row r="1820" spans="1:4" ht="45">
      <c r="A1820" s="214">
        <v>2505</v>
      </c>
      <c r="B1820" s="227" t="s">
        <v>20343</v>
      </c>
      <c r="C1820" s="214" t="s">
        <v>12144</v>
      </c>
      <c r="D1820" s="214">
        <v>53.61</v>
      </c>
    </row>
    <row r="1821" spans="1:4" ht="30">
      <c r="A1821" s="214">
        <v>12058</v>
      </c>
      <c r="B1821" s="227" t="s">
        <v>20344</v>
      </c>
      <c r="C1821" s="214" t="s">
        <v>12144</v>
      </c>
      <c r="D1821" s="214">
        <v>11.47</v>
      </c>
    </row>
    <row r="1822" spans="1:4" ht="30">
      <c r="A1822" s="214">
        <v>12056</v>
      </c>
      <c r="B1822" s="227" t="s">
        <v>20345</v>
      </c>
      <c r="C1822" s="214" t="s">
        <v>12144</v>
      </c>
      <c r="D1822" s="214">
        <v>21.66</v>
      </c>
    </row>
    <row r="1823" spans="1:4" ht="30">
      <c r="A1823" s="214">
        <v>12057</v>
      </c>
      <c r="B1823" s="227" t="s">
        <v>20346</v>
      </c>
      <c r="C1823" s="214" t="s">
        <v>12144</v>
      </c>
      <c r="D1823" s="214">
        <v>18.399999999999999</v>
      </c>
    </row>
    <row r="1824" spans="1:4" ht="30">
      <c r="A1824" s="214">
        <v>12059</v>
      </c>
      <c r="B1824" s="227" t="s">
        <v>20347</v>
      </c>
      <c r="C1824" s="214" t="s">
        <v>12144</v>
      </c>
      <c r="D1824" s="214">
        <v>6.45</v>
      </c>
    </row>
    <row r="1825" spans="1:4" ht="30">
      <c r="A1825" s="214">
        <v>12060</v>
      </c>
      <c r="B1825" s="227" t="s">
        <v>20348</v>
      </c>
      <c r="C1825" s="214" t="s">
        <v>12144</v>
      </c>
      <c r="D1825" s="214">
        <v>47.81</v>
      </c>
    </row>
    <row r="1826" spans="1:4" ht="30">
      <c r="A1826" s="214">
        <v>12061</v>
      </c>
      <c r="B1826" s="227" t="s">
        <v>20349</v>
      </c>
      <c r="C1826" s="214" t="s">
        <v>12144</v>
      </c>
      <c r="D1826" s="214">
        <v>29.19</v>
      </c>
    </row>
    <row r="1827" spans="1:4" ht="30">
      <c r="A1827" s="214">
        <v>12062</v>
      </c>
      <c r="B1827" s="227" t="s">
        <v>20350</v>
      </c>
      <c r="C1827" s="214" t="s">
        <v>12144</v>
      </c>
      <c r="D1827" s="214">
        <v>53.83</v>
      </c>
    </row>
    <row r="1828" spans="1:4">
      <c r="A1828" s="214">
        <v>2687</v>
      </c>
      <c r="B1828" s="227" t="s">
        <v>13616</v>
      </c>
      <c r="C1828" s="214" t="s">
        <v>12144</v>
      </c>
      <c r="D1828" s="214">
        <v>1.83</v>
      </c>
    </row>
    <row r="1829" spans="1:4">
      <c r="A1829" s="214">
        <v>2689</v>
      </c>
      <c r="B1829" s="227" t="s">
        <v>13617</v>
      </c>
      <c r="C1829" s="214" t="s">
        <v>12144</v>
      </c>
      <c r="D1829" s="214">
        <v>2.17</v>
      </c>
    </row>
    <row r="1830" spans="1:4">
      <c r="A1830" s="214">
        <v>2688</v>
      </c>
      <c r="B1830" s="227" t="s">
        <v>13618</v>
      </c>
      <c r="C1830" s="214" t="s">
        <v>12144</v>
      </c>
      <c r="D1830" s="214">
        <v>2.35</v>
      </c>
    </row>
    <row r="1831" spans="1:4">
      <c r="A1831" s="214">
        <v>2690</v>
      </c>
      <c r="B1831" s="227" t="s">
        <v>13619</v>
      </c>
      <c r="C1831" s="214" t="s">
        <v>12144</v>
      </c>
      <c r="D1831" s="214">
        <v>4.03</v>
      </c>
    </row>
    <row r="1832" spans="1:4" ht="30">
      <c r="A1832" s="214">
        <v>39243</v>
      </c>
      <c r="B1832" s="227" t="s">
        <v>13620</v>
      </c>
      <c r="C1832" s="214" t="s">
        <v>12144</v>
      </c>
      <c r="D1832" s="214">
        <v>2.66</v>
      </c>
    </row>
    <row r="1833" spans="1:4" ht="30">
      <c r="A1833" s="214">
        <v>39244</v>
      </c>
      <c r="B1833" s="227" t="s">
        <v>13621</v>
      </c>
      <c r="C1833" s="214" t="s">
        <v>12144</v>
      </c>
      <c r="D1833" s="214">
        <v>3.59</v>
      </c>
    </row>
    <row r="1834" spans="1:4" ht="30">
      <c r="A1834" s="214">
        <v>39245</v>
      </c>
      <c r="B1834" s="227" t="s">
        <v>13622</v>
      </c>
      <c r="C1834" s="214" t="s">
        <v>12144</v>
      </c>
      <c r="D1834" s="214">
        <v>6.91</v>
      </c>
    </row>
    <row r="1835" spans="1:4" ht="30">
      <c r="A1835" s="214">
        <v>39254</v>
      </c>
      <c r="B1835" s="227" t="s">
        <v>13623</v>
      </c>
      <c r="C1835" s="214" t="s">
        <v>12144</v>
      </c>
      <c r="D1835" s="214">
        <v>10.34</v>
      </c>
    </row>
    <row r="1836" spans="1:4" ht="30">
      <c r="A1836" s="214">
        <v>39255</v>
      </c>
      <c r="B1836" s="227" t="s">
        <v>13624</v>
      </c>
      <c r="C1836" s="214" t="s">
        <v>12144</v>
      </c>
      <c r="D1836" s="214">
        <v>19.13</v>
      </c>
    </row>
    <row r="1837" spans="1:4" ht="30">
      <c r="A1837" s="214">
        <v>39253</v>
      </c>
      <c r="B1837" s="227" t="s">
        <v>13625</v>
      </c>
      <c r="C1837" s="214" t="s">
        <v>12144</v>
      </c>
      <c r="D1837" s="214">
        <v>13.17</v>
      </c>
    </row>
    <row r="1838" spans="1:4" ht="45">
      <c r="A1838" s="214">
        <v>39246</v>
      </c>
      <c r="B1838" s="227" t="s">
        <v>20351</v>
      </c>
      <c r="C1838" s="214" t="s">
        <v>12144</v>
      </c>
      <c r="D1838" s="214">
        <v>5</v>
      </c>
    </row>
    <row r="1839" spans="1:4" ht="45">
      <c r="A1839" s="214">
        <v>39247</v>
      </c>
      <c r="B1839" s="227" t="s">
        <v>20352</v>
      </c>
      <c r="C1839" s="214" t="s">
        <v>12144</v>
      </c>
      <c r="D1839" s="214">
        <v>4.3600000000000003</v>
      </c>
    </row>
    <row r="1840" spans="1:4" ht="45">
      <c r="A1840" s="214">
        <v>2446</v>
      </c>
      <c r="B1840" s="227" t="s">
        <v>20353</v>
      </c>
      <c r="C1840" s="214" t="s">
        <v>12144</v>
      </c>
      <c r="D1840" s="214">
        <v>7.18</v>
      </c>
    </row>
    <row r="1841" spans="1:4" ht="45">
      <c r="A1841" s="214">
        <v>2442</v>
      </c>
      <c r="B1841" s="227" t="s">
        <v>20354</v>
      </c>
      <c r="C1841" s="214" t="s">
        <v>12144</v>
      </c>
      <c r="D1841" s="214">
        <v>10.06</v>
      </c>
    </row>
    <row r="1842" spans="1:4" ht="45">
      <c r="A1842" s="214">
        <v>39248</v>
      </c>
      <c r="B1842" s="227" t="s">
        <v>20355</v>
      </c>
      <c r="C1842" s="214" t="s">
        <v>12144</v>
      </c>
      <c r="D1842" s="214">
        <v>14.02</v>
      </c>
    </row>
    <row r="1843" spans="1:4">
      <c r="A1843" s="214">
        <v>2438</v>
      </c>
      <c r="B1843" s="227" t="s">
        <v>13626</v>
      </c>
      <c r="C1843" s="214" t="s">
        <v>12221</v>
      </c>
      <c r="D1843" s="214">
        <v>36.36</v>
      </c>
    </row>
    <row r="1844" spans="1:4">
      <c r="A1844" s="214">
        <v>40922</v>
      </c>
      <c r="B1844" s="227" t="s">
        <v>13627</v>
      </c>
      <c r="C1844" s="214" t="s">
        <v>12223</v>
      </c>
      <c r="D1844" s="232">
        <v>6365.1</v>
      </c>
    </row>
    <row r="1845" spans="1:4" ht="60">
      <c r="A1845" s="214">
        <v>36486</v>
      </c>
      <c r="B1845" s="227" t="s">
        <v>13628</v>
      </c>
      <c r="C1845" s="214" t="s">
        <v>12101</v>
      </c>
      <c r="D1845" s="232">
        <v>70127.199999999997</v>
      </c>
    </row>
    <row r="1846" spans="1:4" ht="60">
      <c r="A1846" s="214">
        <v>37777</v>
      </c>
      <c r="B1846" s="227" t="s">
        <v>13629</v>
      </c>
      <c r="C1846" s="214" t="s">
        <v>12101</v>
      </c>
      <c r="D1846" s="232">
        <v>330157.49</v>
      </c>
    </row>
    <row r="1847" spans="1:4" ht="30">
      <c r="A1847" s="214">
        <v>12624</v>
      </c>
      <c r="B1847" s="227" t="s">
        <v>20356</v>
      </c>
      <c r="C1847" s="214" t="s">
        <v>12101</v>
      </c>
      <c r="D1847" s="214">
        <v>28.98</v>
      </c>
    </row>
    <row r="1848" spans="1:4">
      <c r="A1848" s="214">
        <v>517</v>
      </c>
      <c r="B1848" s="227" t="s">
        <v>13630</v>
      </c>
      <c r="C1848" s="214" t="s">
        <v>12150</v>
      </c>
      <c r="D1848" s="214">
        <v>10.18</v>
      </c>
    </row>
    <row r="1849" spans="1:4" ht="30">
      <c r="A1849" s="214">
        <v>37534</v>
      </c>
      <c r="B1849" s="227" t="s">
        <v>13631</v>
      </c>
      <c r="C1849" s="214" t="s">
        <v>12148</v>
      </c>
      <c r="D1849" s="214">
        <v>18.52</v>
      </c>
    </row>
    <row r="1850" spans="1:4" ht="30">
      <c r="A1850" s="214">
        <v>37535</v>
      </c>
      <c r="B1850" s="227" t="s">
        <v>13632</v>
      </c>
      <c r="C1850" s="214" t="s">
        <v>12148</v>
      </c>
      <c r="D1850" s="214">
        <v>18.52</v>
      </c>
    </row>
    <row r="1851" spans="1:4" ht="30">
      <c r="A1851" s="214">
        <v>37533</v>
      </c>
      <c r="B1851" s="227" t="s">
        <v>13633</v>
      </c>
      <c r="C1851" s="214" t="s">
        <v>12148</v>
      </c>
      <c r="D1851" s="214">
        <v>18.52</v>
      </c>
    </row>
    <row r="1852" spans="1:4" ht="30">
      <c r="A1852" s="214">
        <v>37537</v>
      </c>
      <c r="B1852" s="227" t="s">
        <v>13634</v>
      </c>
      <c r="C1852" s="214" t="s">
        <v>12148</v>
      </c>
      <c r="D1852" s="214">
        <v>14.02</v>
      </c>
    </row>
    <row r="1853" spans="1:4" ht="30">
      <c r="A1853" s="214">
        <v>37536</v>
      </c>
      <c r="B1853" s="227" t="s">
        <v>13635</v>
      </c>
      <c r="C1853" s="214" t="s">
        <v>12148</v>
      </c>
      <c r="D1853" s="214">
        <v>14.02</v>
      </c>
    </row>
    <row r="1854" spans="1:4" ht="30">
      <c r="A1854" s="214">
        <v>37532</v>
      </c>
      <c r="B1854" s="227" t="s">
        <v>13636</v>
      </c>
      <c r="C1854" s="214" t="s">
        <v>12148</v>
      </c>
      <c r="D1854" s="214">
        <v>14.02</v>
      </c>
    </row>
    <row r="1855" spans="1:4">
      <c r="A1855" s="214">
        <v>2696</v>
      </c>
      <c r="B1855" s="227" t="s">
        <v>13637</v>
      </c>
      <c r="C1855" s="214" t="s">
        <v>12221</v>
      </c>
      <c r="D1855" s="214">
        <v>27.37</v>
      </c>
    </row>
    <row r="1856" spans="1:4">
      <c r="A1856" s="214">
        <v>40928</v>
      </c>
      <c r="B1856" s="227" t="s">
        <v>13638</v>
      </c>
      <c r="C1856" s="214" t="s">
        <v>12223</v>
      </c>
      <c r="D1856" s="232">
        <v>4790.59</v>
      </c>
    </row>
    <row r="1857" spans="1:4">
      <c r="A1857" s="214">
        <v>4083</v>
      </c>
      <c r="B1857" s="227" t="s">
        <v>13639</v>
      </c>
      <c r="C1857" s="214" t="s">
        <v>12221</v>
      </c>
      <c r="D1857" s="214">
        <v>44.07</v>
      </c>
    </row>
    <row r="1858" spans="1:4">
      <c r="A1858" s="214">
        <v>40818</v>
      </c>
      <c r="B1858" s="227" t="s">
        <v>13640</v>
      </c>
      <c r="C1858" s="214" t="s">
        <v>12223</v>
      </c>
      <c r="D1858" s="232">
        <v>7713.98</v>
      </c>
    </row>
    <row r="1859" spans="1:4" ht="30">
      <c r="A1859" s="214">
        <v>43146</v>
      </c>
      <c r="B1859" s="227" t="s">
        <v>13641</v>
      </c>
      <c r="C1859" s="214" t="s">
        <v>12148</v>
      </c>
      <c r="D1859" s="214">
        <v>8.75</v>
      </c>
    </row>
    <row r="1860" spans="1:4">
      <c r="A1860" s="214">
        <v>2705</v>
      </c>
      <c r="B1860" s="227" t="s">
        <v>13642</v>
      </c>
      <c r="C1860" s="214" t="s">
        <v>13643</v>
      </c>
      <c r="D1860" s="214">
        <v>0.73</v>
      </c>
    </row>
    <row r="1861" spans="1:4" ht="30">
      <c r="A1861" s="214">
        <v>14250</v>
      </c>
      <c r="B1861" s="227" t="s">
        <v>13644</v>
      </c>
      <c r="C1861" s="214" t="s">
        <v>13643</v>
      </c>
      <c r="D1861" s="214">
        <v>0.75</v>
      </c>
    </row>
    <row r="1862" spans="1:4">
      <c r="A1862" s="214">
        <v>11683</v>
      </c>
      <c r="B1862" s="227" t="s">
        <v>13645</v>
      </c>
      <c r="C1862" s="214" t="s">
        <v>12101</v>
      </c>
      <c r="D1862" s="214">
        <v>41.62</v>
      </c>
    </row>
    <row r="1863" spans="1:4">
      <c r="A1863" s="214">
        <v>11684</v>
      </c>
      <c r="B1863" s="227" t="s">
        <v>13646</v>
      </c>
      <c r="C1863" s="214" t="s">
        <v>12101</v>
      </c>
      <c r="D1863" s="214">
        <v>45.55</v>
      </c>
    </row>
    <row r="1864" spans="1:4" ht="30">
      <c r="A1864" s="214">
        <v>6141</v>
      </c>
      <c r="B1864" s="227" t="s">
        <v>13647</v>
      </c>
      <c r="C1864" s="214" t="s">
        <v>12101</v>
      </c>
      <c r="D1864" s="214">
        <v>6.67</v>
      </c>
    </row>
    <row r="1865" spans="1:4" ht="30">
      <c r="A1865" s="214">
        <v>11681</v>
      </c>
      <c r="B1865" s="227" t="s">
        <v>13648</v>
      </c>
      <c r="C1865" s="214" t="s">
        <v>12101</v>
      </c>
      <c r="D1865" s="214">
        <v>8.41</v>
      </c>
    </row>
    <row r="1866" spans="1:4">
      <c r="A1866" s="214">
        <v>2706</v>
      </c>
      <c r="B1866" s="227" t="s">
        <v>20357</v>
      </c>
      <c r="C1866" s="214" t="s">
        <v>12221</v>
      </c>
      <c r="D1866" s="214">
        <v>117.57</v>
      </c>
    </row>
    <row r="1867" spans="1:4">
      <c r="A1867" s="214">
        <v>40811</v>
      </c>
      <c r="B1867" s="227" t="s">
        <v>13649</v>
      </c>
      <c r="C1867" s="214" t="s">
        <v>12223</v>
      </c>
      <c r="D1867" s="232">
        <v>20576.91</v>
      </c>
    </row>
    <row r="1868" spans="1:4">
      <c r="A1868" s="214">
        <v>2707</v>
      </c>
      <c r="B1868" s="227" t="s">
        <v>20358</v>
      </c>
      <c r="C1868" s="214" t="s">
        <v>12221</v>
      </c>
      <c r="D1868" s="214">
        <v>119.6</v>
      </c>
    </row>
    <row r="1869" spans="1:4">
      <c r="A1869" s="214">
        <v>40813</v>
      </c>
      <c r="B1869" s="227" t="s">
        <v>13650</v>
      </c>
      <c r="C1869" s="214" t="s">
        <v>12223</v>
      </c>
      <c r="D1869" s="232">
        <v>20932.12</v>
      </c>
    </row>
    <row r="1870" spans="1:4">
      <c r="A1870" s="214">
        <v>2708</v>
      </c>
      <c r="B1870" s="227" t="s">
        <v>20359</v>
      </c>
      <c r="C1870" s="214" t="s">
        <v>12221</v>
      </c>
      <c r="D1870" s="214">
        <v>167.53</v>
      </c>
    </row>
    <row r="1871" spans="1:4">
      <c r="A1871" s="214">
        <v>40814</v>
      </c>
      <c r="B1871" s="227" t="s">
        <v>13651</v>
      </c>
      <c r="C1871" s="214" t="s">
        <v>12223</v>
      </c>
      <c r="D1871" s="232">
        <v>29321.64</v>
      </c>
    </row>
    <row r="1872" spans="1:4">
      <c r="A1872" s="214">
        <v>38403</v>
      </c>
      <c r="B1872" s="227" t="s">
        <v>13652</v>
      </c>
      <c r="C1872" s="214" t="s">
        <v>12101</v>
      </c>
      <c r="D1872" s="214">
        <v>53.26</v>
      </c>
    </row>
    <row r="1873" spans="1:4" ht="30">
      <c r="A1873" s="214">
        <v>43482</v>
      </c>
      <c r="B1873" s="227" t="s">
        <v>13653</v>
      </c>
      <c r="C1873" s="214" t="s">
        <v>12221</v>
      </c>
      <c r="D1873" s="214">
        <v>0.79</v>
      </c>
    </row>
    <row r="1874" spans="1:4" ht="30">
      <c r="A1874" s="214">
        <v>43494</v>
      </c>
      <c r="B1874" s="227" t="s">
        <v>13654</v>
      </c>
      <c r="C1874" s="214" t="s">
        <v>12223</v>
      </c>
      <c r="D1874" s="214">
        <v>148.04</v>
      </c>
    </row>
    <row r="1875" spans="1:4" ht="30">
      <c r="A1875" s="214">
        <v>43483</v>
      </c>
      <c r="B1875" s="227" t="s">
        <v>13655</v>
      </c>
      <c r="C1875" s="214" t="s">
        <v>12221</v>
      </c>
      <c r="D1875" s="214">
        <v>1.43</v>
      </c>
    </row>
    <row r="1876" spans="1:4" ht="30">
      <c r="A1876" s="214">
        <v>43495</v>
      </c>
      <c r="B1876" s="227" t="s">
        <v>13656</v>
      </c>
      <c r="C1876" s="214" t="s">
        <v>12223</v>
      </c>
      <c r="D1876" s="214">
        <v>269.97000000000003</v>
      </c>
    </row>
    <row r="1877" spans="1:4" ht="30">
      <c r="A1877" s="214">
        <v>43484</v>
      </c>
      <c r="B1877" s="227" t="s">
        <v>13657</v>
      </c>
      <c r="C1877" s="214" t="s">
        <v>12221</v>
      </c>
      <c r="D1877" s="214">
        <v>1.2</v>
      </c>
    </row>
    <row r="1878" spans="1:4" ht="30">
      <c r="A1878" s="214">
        <v>43496</v>
      </c>
      <c r="B1878" s="227" t="s">
        <v>13658</v>
      </c>
      <c r="C1878" s="214" t="s">
        <v>12223</v>
      </c>
      <c r="D1878" s="214">
        <v>226.41</v>
      </c>
    </row>
    <row r="1879" spans="1:4" ht="30">
      <c r="A1879" s="214">
        <v>43485</v>
      </c>
      <c r="B1879" s="227" t="s">
        <v>13659</v>
      </c>
      <c r="C1879" s="214" t="s">
        <v>12221</v>
      </c>
      <c r="D1879" s="214">
        <v>1.06</v>
      </c>
    </row>
    <row r="1880" spans="1:4" ht="30">
      <c r="A1880" s="214">
        <v>43497</v>
      </c>
      <c r="B1880" s="227" t="s">
        <v>13660</v>
      </c>
      <c r="C1880" s="214" t="s">
        <v>12223</v>
      </c>
      <c r="D1880" s="214">
        <v>199.2</v>
      </c>
    </row>
    <row r="1881" spans="1:4" ht="30">
      <c r="A1881" s="214">
        <v>43487</v>
      </c>
      <c r="B1881" s="227" t="s">
        <v>13661</v>
      </c>
      <c r="C1881" s="214" t="s">
        <v>12221</v>
      </c>
      <c r="D1881" s="214">
        <v>1.25</v>
      </c>
    </row>
    <row r="1882" spans="1:4" ht="30">
      <c r="A1882" s="214">
        <v>43499</v>
      </c>
      <c r="B1882" s="227" t="s">
        <v>13662</v>
      </c>
      <c r="C1882" s="214" t="s">
        <v>12223</v>
      </c>
      <c r="D1882" s="214">
        <v>236.16</v>
      </c>
    </row>
    <row r="1883" spans="1:4" ht="30">
      <c r="A1883" s="214">
        <v>43486</v>
      </c>
      <c r="B1883" s="227" t="s">
        <v>13663</v>
      </c>
      <c r="C1883" s="214" t="s">
        <v>12221</v>
      </c>
      <c r="D1883" s="214">
        <v>0.74</v>
      </c>
    </row>
    <row r="1884" spans="1:4" ht="30">
      <c r="A1884" s="214">
        <v>43498</v>
      </c>
      <c r="B1884" s="227" t="s">
        <v>13664</v>
      </c>
      <c r="C1884" s="214" t="s">
        <v>12223</v>
      </c>
      <c r="D1884" s="214">
        <v>140.22999999999999</v>
      </c>
    </row>
    <row r="1885" spans="1:4" ht="30">
      <c r="A1885" s="214">
        <v>43488</v>
      </c>
      <c r="B1885" s="227" t="s">
        <v>13665</v>
      </c>
      <c r="C1885" s="214" t="s">
        <v>12221</v>
      </c>
      <c r="D1885" s="214">
        <v>0.86</v>
      </c>
    </row>
    <row r="1886" spans="1:4" ht="30">
      <c r="A1886" s="214">
        <v>43500</v>
      </c>
      <c r="B1886" s="227" t="s">
        <v>13666</v>
      </c>
      <c r="C1886" s="214" t="s">
        <v>12223</v>
      </c>
      <c r="D1886" s="214">
        <v>162.97</v>
      </c>
    </row>
    <row r="1887" spans="1:4" ht="30">
      <c r="A1887" s="214">
        <v>43489</v>
      </c>
      <c r="B1887" s="227" t="s">
        <v>13667</v>
      </c>
      <c r="C1887" s="214" t="s">
        <v>12221</v>
      </c>
      <c r="D1887" s="214">
        <v>1.24</v>
      </c>
    </row>
    <row r="1888" spans="1:4" ht="30">
      <c r="A1888" s="214">
        <v>43501</v>
      </c>
      <c r="B1888" s="227" t="s">
        <v>13668</v>
      </c>
      <c r="C1888" s="214" t="s">
        <v>12223</v>
      </c>
      <c r="D1888" s="214">
        <v>233.35</v>
      </c>
    </row>
    <row r="1889" spans="1:4" ht="30">
      <c r="A1889" s="214">
        <v>43490</v>
      </c>
      <c r="B1889" s="227" t="s">
        <v>13669</v>
      </c>
      <c r="C1889" s="214" t="s">
        <v>12221</v>
      </c>
      <c r="D1889" s="214">
        <v>1.73</v>
      </c>
    </row>
    <row r="1890" spans="1:4" ht="30">
      <c r="A1890" s="214">
        <v>43502</v>
      </c>
      <c r="B1890" s="227" t="s">
        <v>13670</v>
      </c>
      <c r="C1890" s="214" t="s">
        <v>12223</v>
      </c>
      <c r="D1890" s="214">
        <v>325.51</v>
      </c>
    </row>
    <row r="1891" spans="1:4" ht="30">
      <c r="A1891" s="214">
        <v>43491</v>
      </c>
      <c r="B1891" s="227" t="s">
        <v>13671</v>
      </c>
      <c r="C1891" s="214" t="s">
        <v>12221</v>
      </c>
      <c r="D1891" s="214">
        <v>1.33</v>
      </c>
    </row>
    <row r="1892" spans="1:4" ht="30">
      <c r="A1892" s="214">
        <v>43503</v>
      </c>
      <c r="B1892" s="227" t="s">
        <v>13672</v>
      </c>
      <c r="C1892" s="214" t="s">
        <v>12223</v>
      </c>
      <c r="D1892" s="214">
        <v>250.24</v>
      </c>
    </row>
    <row r="1893" spans="1:4" ht="30">
      <c r="A1893" s="214">
        <v>43492</v>
      </c>
      <c r="B1893" s="227" t="s">
        <v>13673</v>
      </c>
      <c r="C1893" s="214" t="s">
        <v>12221</v>
      </c>
      <c r="D1893" s="214">
        <v>1.79</v>
      </c>
    </row>
    <row r="1894" spans="1:4" ht="30">
      <c r="A1894" s="214">
        <v>43504</v>
      </c>
      <c r="B1894" s="227" t="s">
        <v>13674</v>
      </c>
      <c r="C1894" s="214" t="s">
        <v>12223</v>
      </c>
      <c r="D1894" s="214">
        <v>337.87</v>
      </c>
    </row>
    <row r="1895" spans="1:4" ht="30">
      <c r="A1895" s="214">
        <v>43493</v>
      </c>
      <c r="B1895" s="227" t="s">
        <v>13675</v>
      </c>
      <c r="C1895" s="214" t="s">
        <v>12221</v>
      </c>
      <c r="D1895" s="214">
        <v>0.71</v>
      </c>
    </row>
    <row r="1896" spans="1:4" ht="30">
      <c r="A1896" s="214">
        <v>43505</v>
      </c>
      <c r="B1896" s="227" t="s">
        <v>13676</v>
      </c>
      <c r="C1896" s="214" t="s">
        <v>12223</v>
      </c>
      <c r="D1896" s="214">
        <v>132.94</v>
      </c>
    </row>
    <row r="1897" spans="1:4" ht="60">
      <c r="A1897" s="214">
        <v>37774</v>
      </c>
      <c r="B1897" s="227" t="s">
        <v>13677</v>
      </c>
      <c r="C1897" s="214" t="s">
        <v>12101</v>
      </c>
      <c r="D1897" s="232">
        <v>565124.71</v>
      </c>
    </row>
    <row r="1898" spans="1:4" ht="75">
      <c r="A1898" s="214">
        <v>38629</v>
      </c>
      <c r="B1898" s="227" t="s">
        <v>20360</v>
      </c>
      <c r="C1898" s="214" t="s">
        <v>12101</v>
      </c>
      <c r="D1898" s="232">
        <v>2640878.9</v>
      </c>
    </row>
    <row r="1899" spans="1:4" ht="60">
      <c r="A1899" s="214">
        <v>38630</v>
      </c>
      <c r="B1899" s="227" t="s">
        <v>13678</v>
      </c>
      <c r="C1899" s="214" t="s">
        <v>12101</v>
      </c>
      <c r="D1899" s="232">
        <v>1774128.9</v>
      </c>
    </row>
    <row r="1900" spans="1:4" ht="30">
      <c r="A1900" s="214">
        <v>38476</v>
      </c>
      <c r="B1900" s="227" t="s">
        <v>13679</v>
      </c>
      <c r="C1900" s="214" t="s">
        <v>12101</v>
      </c>
      <c r="D1900" s="214">
        <v>400.28</v>
      </c>
    </row>
    <row r="1901" spans="1:4">
      <c r="A1901" s="214">
        <v>38477</v>
      </c>
      <c r="B1901" s="227" t="s">
        <v>13680</v>
      </c>
      <c r="C1901" s="214" t="s">
        <v>12101</v>
      </c>
      <c r="D1901" s="232">
        <v>1133.5899999999999</v>
      </c>
    </row>
    <row r="1902" spans="1:4" ht="45">
      <c r="A1902" s="214">
        <v>40635</v>
      </c>
      <c r="B1902" s="227" t="s">
        <v>13681</v>
      </c>
      <c r="C1902" s="214" t="s">
        <v>12101</v>
      </c>
      <c r="D1902" s="232">
        <v>938024</v>
      </c>
    </row>
    <row r="1903" spans="1:4" ht="30">
      <c r="A1903" s="214">
        <v>36483</v>
      </c>
      <c r="B1903" s="227" t="s">
        <v>13682</v>
      </c>
      <c r="C1903" s="214" t="s">
        <v>12101</v>
      </c>
      <c r="D1903" s="232">
        <v>850000</v>
      </c>
    </row>
    <row r="1904" spans="1:4" ht="30">
      <c r="A1904" s="214">
        <v>14525</v>
      </c>
      <c r="B1904" s="227" t="s">
        <v>13683</v>
      </c>
      <c r="C1904" s="214" t="s">
        <v>12101</v>
      </c>
      <c r="D1904" s="232">
        <v>890000</v>
      </c>
    </row>
    <row r="1905" spans="1:4" ht="30">
      <c r="A1905" s="214">
        <v>36482</v>
      </c>
      <c r="B1905" s="227" t="s">
        <v>13684</v>
      </c>
      <c r="C1905" s="214" t="s">
        <v>12101</v>
      </c>
      <c r="D1905" s="232">
        <v>763298.96</v>
      </c>
    </row>
    <row r="1906" spans="1:4" ht="30">
      <c r="A1906" s="214">
        <v>36408</v>
      </c>
      <c r="B1906" s="227" t="s">
        <v>13685</v>
      </c>
      <c r="C1906" s="214" t="s">
        <v>12101</v>
      </c>
      <c r="D1906" s="232">
        <v>912000</v>
      </c>
    </row>
    <row r="1907" spans="1:4" ht="30">
      <c r="A1907" s="214">
        <v>2723</v>
      </c>
      <c r="B1907" s="227" t="s">
        <v>13686</v>
      </c>
      <c r="C1907" s="214" t="s">
        <v>12101</v>
      </c>
      <c r="D1907" s="232">
        <v>700000</v>
      </c>
    </row>
    <row r="1908" spans="1:4" ht="30">
      <c r="A1908" s="214">
        <v>36481</v>
      </c>
      <c r="B1908" s="227" t="s">
        <v>13687</v>
      </c>
      <c r="C1908" s="214" t="s">
        <v>12101</v>
      </c>
      <c r="D1908" s="232">
        <v>835000</v>
      </c>
    </row>
    <row r="1909" spans="1:4" ht="30">
      <c r="A1909" s="214">
        <v>10685</v>
      </c>
      <c r="B1909" s="227" t="s">
        <v>13688</v>
      </c>
      <c r="C1909" s="214" t="s">
        <v>12101</v>
      </c>
      <c r="D1909" s="232">
        <v>800000</v>
      </c>
    </row>
    <row r="1910" spans="1:4" ht="60">
      <c r="A1910" s="214">
        <v>40636</v>
      </c>
      <c r="B1910" s="227" t="s">
        <v>13689</v>
      </c>
      <c r="C1910" s="214" t="s">
        <v>12101</v>
      </c>
      <c r="D1910" s="232">
        <v>903024</v>
      </c>
    </row>
    <row r="1911" spans="1:4">
      <c r="A1911" s="214">
        <v>4111</v>
      </c>
      <c r="B1911" s="227" t="s">
        <v>13690</v>
      </c>
      <c r="C1911" s="214" t="s">
        <v>12101</v>
      </c>
      <c r="D1911" s="214">
        <v>48.05</v>
      </c>
    </row>
    <row r="1912" spans="1:4" ht="30">
      <c r="A1912" s="214">
        <v>44538</v>
      </c>
      <c r="B1912" s="227" t="s">
        <v>13691</v>
      </c>
      <c r="C1912" s="214" t="s">
        <v>12101</v>
      </c>
      <c r="D1912" s="214">
        <v>82.42</v>
      </c>
    </row>
    <row r="1913" spans="1:4">
      <c r="A1913" s="214">
        <v>12</v>
      </c>
      <c r="B1913" s="227" t="s">
        <v>13692</v>
      </c>
      <c r="C1913" s="214" t="s">
        <v>12101</v>
      </c>
      <c r="D1913" s="214">
        <v>8.9</v>
      </c>
    </row>
    <row r="1914" spans="1:4" ht="30">
      <c r="A1914" s="214">
        <v>37554</v>
      </c>
      <c r="B1914" s="227" t="s">
        <v>13693</v>
      </c>
      <c r="C1914" s="214" t="s">
        <v>12101</v>
      </c>
      <c r="D1914" s="214">
        <v>358.71</v>
      </c>
    </row>
    <row r="1915" spans="1:4" ht="30">
      <c r="A1915" s="214">
        <v>37555</v>
      </c>
      <c r="B1915" s="227" t="s">
        <v>13694</v>
      </c>
      <c r="C1915" s="214" t="s">
        <v>12101</v>
      </c>
      <c r="D1915" s="214">
        <v>436.35</v>
      </c>
    </row>
    <row r="1916" spans="1:4" ht="45">
      <c r="A1916" s="214">
        <v>10902</v>
      </c>
      <c r="B1916" s="227" t="s">
        <v>13695</v>
      </c>
      <c r="C1916" s="214" t="s">
        <v>12101</v>
      </c>
      <c r="D1916" s="214">
        <v>109.49</v>
      </c>
    </row>
    <row r="1917" spans="1:4" ht="45">
      <c r="A1917" s="214">
        <v>20965</v>
      </c>
      <c r="B1917" s="227" t="s">
        <v>13696</v>
      </c>
      <c r="C1917" s="214" t="s">
        <v>12101</v>
      </c>
      <c r="D1917" s="214">
        <v>110.51</v>
      </c>
    </row>
    <row r="1918" spans="1:4" ht="45">
      <c r="A1918" s="214">
        <v>20966</v>
      </c>
      <c r="B1918" s="227" t="s">
        <v>13697</v>
      </c>
      <c r="C1918" s="214" t="s">
        <v>12101</v>
      </c>
      <c r="D1918" s="214">
        <v>118.99</v>
      </c>
    </row>
    <row r="1919" spans="1:4" ht="45">
      <c r="A1919" s="214">
        <v>10903</v>
      </c>
      <c r="B1919" s="227" t="s">
        <v>13698</v>
      </c>
      <c r="C1919" s="214" t="s">
        <v>12101</v>
      </c>
      <c r="D1919" s="214">
        <v>180.36</v>
      </c>
    </row>
    <row r="1920" spans="1:4" ht="45">
      <c r="A1920" s="214">
        <v>20967</v>
      </c>
      <c r="B1920" s="227" t="s">
        <v>13699</v>
      </c>
      <c r="C1920" s="214" t="s">
        <v>12101</v>
      </c>
      <c r="D1920" s="214">
        <v>180.36</v>
      </c>
    </row>
    <row r="1921" spans="1:4" ht="45">
      <c r="A1921" s="214">
        <v>20968</v>
      </c>
      <c r="B1921" s="227" t="s">
        <v>13700</v>
      </c>
      <c r="C1921" s="214" t="s">
        <v>12101</v>
      </c>
      <c r="D1921" s="214">
        <v>197.81</v>
      </c>
    </row>
    <row r="1922" spans="1:4" ht="30">
      <c r="A1922" s="214">
        <v>11359</v>
      </c>
      <c r="B1922" s="227" t="s">
        <v>20361</v>
      </c>
      <c r="C1922" s="214" t="s">
        <v>12101</v>
      </c>
      <c r="D1922" s="214">
        <v>999</v>
      </c>
    </row>
    <row r="1923" spans="1:4" ht="30">
      <c r="A1923" s="214">
        <v>39017</v>
      </c>
      <c r="B1923" s="227" t="s">
        <v>13701</v>
      </c>
      <c r="C1923" s="214" t="s">
        <v>12101</v>
      </c>
      <c r="D1923" s="214">
        <v>0.22</v>
      </c>
    </row>
    <row r="1924" spans="1:4" ht="45">
      <c r="A1924" s="214">
        <v>39315</v>
      </c>
      <c r="B1924" s="227" t="s">
        <v>13702</v>
      </c>
      <c r="C1924" s="214" t="s">
        <v>12101</v>
      </c>
      <c r="D1924" s="214">
        <v>0.35</v>
      </c>
    </row>
    <row r="1925" spans="1:4" ht="30">
      <c r="A1925" s="214">
        <v>39016</v>
      </c>
      <c r="B1925" s="227" t="s">
        <v>13703</v>
      </c>
      <c r="C1925" s="214" t="s">
        <v>12101</v>
      </c>
      <c r="D1925" s="214">
        <v>0.36</v>
      </c>
    </row>
    <row r="1926" spans="1:4" ht="45">
      <c r="A1926" s="214">
        <v>39481</v>
      </c>
      <c r="B1926" s="227" t="s">
        <v>13704</v>
      </c>
      <c r="C1926" s="214" t="s">
        <v>12101</v>
      </c>
      <c r="D1926" s="214">
        <v>1.74</v>
      </c>
    </row>
    <row r="1927" spans="1:4" ht="45">
      <c r="A1927" s="214">
        <v>39013</v>
      </c>
      <c r="B1927" s="227" t="s">
        <v>17233</v>
      </c>
      <c r="C1927" s="214" t="s">
        <v>12101</v>
      </c>
      <c r="D1927" s="214">
        <v>1.48</v>
      </c>
    </row>
    <row r="1928" spans="1:4" ht="45">
      <c r="A1928" s="214">
        <v>44919</v>
      </c>
      <c r="B1928" s="227" t="s">
        <v>17234</v>
      </c>
      <c r="C1928" s="214" t="s">
        <v>12101</v>
      </c>
      <c r="D1928" s="214">
        <v>2.77</v>
      </c>
    </row>
    <row r="1929" spans="1:4" ht="30">
      <c r="A1929" s="214">
        <v>40433</v>
      </c>
      <c r="B1929" s="227" t="s">
        <v>13705</v>
      </c>
      <c r="C1929" s="214" t="s">
        <v>12101</v>
      </c>
      <c r="D1929" s="214">
        <v>1.53</v>
      </c>
    </row>
    <row r="1930" spans="1:4" ht="30">
      <c r="A1930" s="214">
        <v>20219</v>
      </c>
      <c r="B1930" s="227" t="s">
        <v>13706</v>
      </c>
      <c r="C1930" s="214" t="s">
        <v>12101</v>
      </c>
      <c r="D1930" s="232">
        <v>116000</v>
      </c>
    </row>
    <row r="1931" spans="1:4" ht="45">
      <c r="A1931" s="214">
        <v>36484</v>
      </c>
      <c r="B1931" s="227" t="s">
        <v>13707</v>
      </c>
      <c r="C1931" s="214" t="s">
        <v>12101</v>
      </c>
      <c r="D1931" s="232">
        <v>246246.87</v>
      </c>
    </row>
    <row r="1932" spans="1:4">
      <c r="A1932" s="214">
        <v>38367</v>
      </c>
      <c r="B1932" s="227" t="s">
        <v>13708</v>
      </c>
      <c r="C1932" s="214" t="s">
        <v>12101</v>
      </c>
      <c r="D1932" s="214">
        <v>21.5</v>
      </c>
    </row>
    <row r="1933" spans="1:4">
      <c r="A1933" s="214">
        <v>38368</v>
      </c>
      <c r="B1933" s="227" t="s">
        <v>13709</v>
      </c>
      <c r="C1933" s="214" t="s">
        <v>12101</v>
      </c>
      <c r="D1933" s="214">
        <v>9.4</v>
      </c>
    </row>
    <row r="1934" spans="1:4" ht="30">
      <c r="A1934" s="214">
        <v>38091</v>
      </c>
      <c r="B1934" s="227" t="s">
        <v>13710</v>
      </c>
      <c r="C1934" s="214" t="s">
        <v>12101</v>
      </c>
      <c r="D1934" s="214">
        <v>2.36</v>
      </c>
    </row>
    <row r="1935" spans="1:4" ht="30">
      <c r="A1935" s="214">
        <v>38095</v>
      </c>
      <c r="B1935" s="227" t="s">
        <v>13711</v>
      </c>
      <c r="C1935" s="214" t="s">
        <v>12101</v>
      </c>
      <c r="D1935" s="214">
        <v>4.99</v>
      </c>
    </row>
    <row r="1936" spans="1:4" ht="30">
      <c r="A1936" s="214">
        <v>38092</v>
      </c>
      <c r="B1936" s="227" t="s">
        <v>13712</v>
      </c>
      <c r="C1936" s="214" t="s">
        <v>12101</v>
      </c>
      <c r="D1936" s="214">
        <v>2.23</v>
      </c>
    </row>
    <row r="1937" spans="1:4" ht="30">
      <c r="A1937" s="214">
        <v>38093</v>
      </c>
      <c r="B1937" s="227" t="s">
        <v>13713</v>
      </c>
      <c r="C1937" s="214" t="s">
        <v>12101</v>
      </c>
      <c r="D1937" s="214">
        <v>2.31</v>
      </c>
    </row>
    <row r="1938" spans="1:4" ht="30">
      <c r="A1938" s="214">
        <v>38096</v>
      </c>
      <c r="B1938" s="227" t="s">
        <v>13714</v>
      </c>
      <c r="C1938" s="214" t="s">
        <v>12101</v>
      </c>
      <c r="D1938" s="214">
        <v>5.37</v>
      </c>
    </row>
    <row r="1939" spans="1:4" ht="30">
      <c r="A1939" s="214">
        <v>38094</v>
      </c>
      <c r="B1939" s="227" t="s">
        <v>13715</v>
      </c>
      <c r="C1939" s="214" t="s">
        <v>12101</v>
      </c>
      <c r="D1939" s="214">
        <v>2.83</v>
      </c>
    </row>
    <row r="1940" spans="1:4" ht="30">
      <c r="A1940" s="214">
        <v>38097</v>
      </c>
      <c r="B1940" s="227" t="s">
        <v>13716</v>
      </c>
      <c r="C1940" s="214" t="s">
        <v>12101</v>
      </c>
      <c r="D1940" s="214">
        <v>5.75</v>
      </c>
    </row>
    <row r="1941" spans="1:4" ht="30">
      <c r="A1941" s="214">
        <v>38098</v>
      </c>
      <c r="B1941" s="227" t="s">
        <v>13717</v>
      </c>
      <c r="C1941" s="214" t="s">
        <v>12101</v>
      </c>
      <c r="D1941" s="214">
        <v>5.75</v>
      </c>
    </row>
    <row r="1942" spans="1:4">
      <c r="A1942" s="214">
        <v>11186</v>
      </c>
      <c r="B1942" s="227" t="s">
        <v>13718</v>
      </c>
      <c r="C1942" s="214" t="s">
        <v>12461</v>
      </c>
      <c r="D1942" s="214">
        <v>490.91</v>
      </c>
    </row>
    <row r="1943" spans="1:4" ht="45">
      <c r="A1943" s="214">
        <v>11558</v>
      </c>
      <c r="B1943" s="227" t="s">
        <v>13719</v>
      </c>
      <c r="C1943" s="214" t="s">
        <v>12475</v>
      </c>
      <c r="D1943" s="214">
        <v>12.9</v>
      </c>
    </row>
    <row r="1944" spans="1:4" ht="45">
      <c r="A1944" s="214">
        <v>11557</v>
      </c>
      <c r="B1944" s="227" t="s">
        <v>13720</v>
      </c>
      <c r="C1944" s="214" t="s">
        <v>12475</v>
      </c>
      <c r="D1944" s="214">
        <v>32.659999999999997</v>
      </c>
    </row>
    <row r="1945" spans="1:4">
      <c r="A1945" s="214">
        <v>2759</v>
      </c>
      <c r="B1945" s="227" t="s">
        <v>13721</v>
      </c>
      <c r="C1945" s="214" t="s">
        <v>12101</v>
      </c>
      <c r="D1945" s="214">
        <v>9.8699999999999992</v>
      </c>
    </row>
    <row r="1946" spans="1:4">
      <c r="A1946" s="214">
        <v>38124</v>
      </c>
      <c r="B1946" s="227" t="s">
        <v>13722</v>
      </c>
      <c r="C1946" s="214" t="s">
        <v>12101</v>
      </c>
      <c r="D1946" s="214">
        <v>32.950000000000003</v>
      </c>
    </row>
    <row r="1947" spans="1:4">
      <c r="A1947" s="214">
        <v>38380</v>
      </c>
      <c r="B1947" s="227" t="s">
        <v>13723</v>
      </c>
      <c r="C1947" s="214" t="s">
        <v>12101</v>
      </c>
      <c r="D1947" s="214">
        <v>34.17</v>
      </c>
    </row>
    <row r="1948" spans="1:4" ht="45">
      <c r="A1948" s="214">
        <v>42429</v>
      </c>
      <c r="B1948" s="227" t="s">
        <v>13724</v>
      </c>
      <c r="C1948" s="214" t="s">
        <v>12101</v>
      </c>
      <c r="D1948" s="232">
        <v>6025.1</v>
      </c>
    </row>
    <row r="1949" spans="1:4">
      <c r="A1949" s="214">
        <v>39616</v>
      </c>
      <c r="B1949" s="227" t="s">
        <v>13725</v>
      </c>
      <c r="C1949" s="214" t="s">
        <v>12101</v>
      </c>
      <c r="D1949" s="214">
        <v>400.44</v>
      </c>
    </row>
    <row r="1950" spans="1:4">
      <c r="A1950" s="214">
        <v>39618</v>
      </c>
      <c r="B1950" s="227" t="s">
        <v>13726</v>
      </c>
      <c r="C1950" s="214" t="s">
        <v>12101</v>
      </c>
      <c r="D1950" s="214">
        <v>726.33</v>
      </c>
    </row>
    <row r="1951" spans="1:4">
      <c r="A1951" s="214">
        <v>39619</v>
      </c>
      <c r="B1951" s="227" t="s">
        <v>13727</v>
      </c>
      <c r="C1951" s="214" t="s">
        <v>12101</v>
      </c>
      <c r="D1951" s="214">
        <v>994.78</v>
      </c>
    </row>
    <row r="1952" spans="1:4">
      <c r="A1952" s="214">
        <v>39613</v>
      </c>
      <c r="B1952" s="227" t="s">
        <v>13728</v>
      </c>
      <c r="C1952" s="214" t="s">
        <v>12101</v>
      </c>
      <c r="D1952" s="214">
        <v>159.06</v>
      </c>
    </row>
    <row r="1953" spans="1:4">
      <c r="A1953" s="214">
        <v>39614</v>
      </c>
      <c r="B1953" s="227" t="s">
        <v>13729</v>
      </c>
      <c r="C1953" s="214" t="s">
        <v>12101</v>
      </c>
      <c r="D1953" s="214">
        <v>232.06</v>
      </c>
    </row>
    <row r="1954" spans="1:4" ht="45">
      <c r="A1954" s="214">
        <v>38538</v>
      </c>
      <c r="B1954" s="227" t="s">
        <v>13730</v>
      </c>
      <c r="C1954" s="214" t="s">
        <v>12144</v>
      </c>
      <c r="D1954" s="214">
        <v>77.599999999999994</v>
      </c>
    </row>
    <row r="1955" spans="1:4" ht="45">
      <c r="A1955" s="214">
        <v>38539</v>
      </c>
      <c r="B1955" s="227" t="s">
        <v>13731</v>
      </c>
      <c r="C1955" s="214" t="s">
        <v>12144</v>
      </c>
      <c r="D1955" s="214">
        <v>105.52</v>
      </c>
    </row>
    <row r="1956" spans="1:4" ht="45">
      <c r="A1956" s="214">
        <v>38540</v>
      </c>
      <c r="B1956" s="227" t="s">
        <v>13732</v>
      </c>
      <c r="C1956" s="214" t="s">
        <v>12144</v>
      </c>
      <c r="D1956" s="214">
        <v>270.44</v>
      </c>
    </row>
    <row r="1957" spans="1:4">
      <c r="A1957" s="214">
        <v>38384</v>
      </c>
      <c r="B1957" s="227" t="s">
        <v>13733</v>
      </c>
      <c r="C1957" s="214" t="s">
        <v>12101</v>
      </c>
      <c r="D1957" s="214">
        <v>24.35</v>
      </c>
    </row>
    <row r="1958" spans="1:4">
      <c r="A1958" s="214">
        <v>13</v>
      </c>
      <c r="B1958" s="227" t="s">
        <v>13734</v>
      </c>
      <c r="C1958" s="214" t="s">
        <v>12148</v>
      </c>
      <c r="D1958" s="214">
        <v>13.7</v>
      </c>
    </row>
    <row r="1959" spans="1:4">
      <c r="A1959" s="214">
        <v>2762</v>
      </c>
      <c r="B1959" s="227" t="s">
        <v>13735</v>
      </c>
      <c r="C1959" s="214" t="s">
        <v>12144</v>
      </c>
      <c r="D1959" s="214">
        <v>12.33</v>
      </c>
    </row>
    <row r="1960" spans="1:4" ht="30">
      <c r="A1960" s="214">
        <v>21142</v>
      </c>
      <c r="B1960" s="227" t="s">
        <v>13736</v>
      </c>
      <c r="C1960" s="214" t="s">
        <v>12101</v>
      </c>
      <c r="D1960" s="214">
        <v>35.35</v>
      </c>
    </row>
    <row r="1961" spans="1:4">
      <c r="A1961" s="214">
        <v>4223</v>
      </c>
      <c r="B1961" s="227" t="s">
        <v>13737</v>
      </c>
      <c r="C1961" s="214" t="s">
        <v>12150</v>
      </c>
      <c r="D1961" s="214">
        <v>3.67</v>
      </c>
    </row>
    <row r="1962" spans="1:4" ht="30">
      <c r="A1962" s="214">
        <v>37372</v>
      </c>
      <c r="B1962" s="227" t="s">
        <v>20362</v>
      </c>
      <c r="C1962" s="214" t="s">
        <v>12221</v>
      </c>
      <c r="D1962" s="214">
        <v>1.34</v>
      </c>
    </row>
    <row r="1963" spans="1:4" ht="30">
      <c r="A1963" s="214">
        <v>40863</v>
      </c>
      <c r="B1963" s="227" t="s">
        <v>20363</v>
      </c>
      <c r="C1963" s="214" t="s">
        <v>12223</v>
      </c>
      <c r="D1963" s="214">
        <v>252.08</v>
      </c>
    </row>
    <row r="1964" spans="1:4">
      <c r="A1964" s="214">
        <v>38475</v>
      </c>
      <c r="B1964" s="227" t="s">
        <v>13738</v>
      </c>
      <c r="C1964" s="214" t="s">
        <v>12101</v>
      </c>
      <c r="D1964" s="214">
        <v>46.74</v>
      </c>
    </row>
    <row r="1965" spans="1:4">
      <c r="A1965" s="214">
        <v>38474</v>
      </c>
      <c r="B1965" s="227" t="s">
        <v>13739</v>
      </c>
      <c r="C1965" s="214" t="s">
        <v>12101</v>
      </c>
      <c r="D1965" s="214">
        <v>57.78</v>
      </c>
    </row>
    <row r="1966" spans="1:4" ht="30">
      <c r="A1966" s="214">
        <v>10886</v>
      </c>
      <c r="B1966" s="227" t="s">
        <v>13740</v>
      </c>
      <c r="C1966" s="214" t="s">
        <v>12101</v>
      </c>
      <c r="D1966" s="214">
        <v>200.37</v>
      </c>
    </row>
    <row r="1967" spans="1:4" ht="30">
      <c r="A1967" s="214">
        <v>10888</v>
      </c>
      <c r="B1967" s="227" t="s">
        <v>13741</v>
      </c>
      <c r="C1967" s="214" t="s">
        <v>12101</v>
      </c>
      <c r="D1967" s="214">
        <v>634.15</v>
      </c>
    </row>
    <row r="1968" spans="1:4" ht="30">
      <c r="A1968" s="214">
        <v>10889</v>
      </c>
      <c r="B1968" s="227" t="s">
        <v>13742</v>
      </c>
      <c r="C1968" s="214" t="s">
        <v>12101</v>
      </c>
      <c r="D1968" s="214">
        <v>687</v>
      </c>
    </row>
    <row r="1969" spans="1:4" ht="30">
      <c r="A1969" s="214">
        <v>10890</v>
      </c>
      <c r="B1969" s="227" t="s">
        <v>13743</v>
      </c>
      <c r="C1969" s="214" t="s">
        <v>12101</v>
      </c>
      <c r="D1969" s="214">
        <v>317.07</v>
      </c>
    </row>
    <row r="1970" spans="1:4" ht="30">
      <c r="A1970" s="214">
        <v>10891</v>
      </c>
      <c r="B1970" s="227" t="s">
        <v>13744</v>
      </c>
      <c r="C1970" s="214" t="s">
        <v>12101</v>
      </c>
      <c r="D1970" s="214">
        <v>193.76</v>
      </c>
    </row>
    <row r="1971" spans="1:4" ht="30">
      <c r="A1971" s="214">
        <v>10892</v>
      </c>
      <c r="B1971" s="227" t="s">
        <v>13745</v>
      </c>
      <c r="C1971" s="214" t="s">
        <v>12101</v>
      </c>
      <c r="D1971" s="214">
        <v>229</v>
      </c>
    </row>
    <row r="1972" spans="1:4" ht="30">
      <c r="A1972" s="214">
        <v>20977</v>
      </c>
      <c r="B1972" s="227" t="s">
        <v>13746</v>
      </c>
      <c r="C1972" s="214" t="s">
        <v>12101</v>
      </c>
      <c r="D1972" s="214">
        <v>273.02999999999997</v>
      </c>
    </row>
    <row r="1973" spans="1:4">
      <c r="A1973" s="214">
        <v>3073</v>
      </c>
      <c r="B1973" s="227" t="s">
        <v>20364</v>
      </c>
      <c r="C1973" s="214" t="s">
        <v>12101</v>
      </c>
      <c r="D1973" s="214">
        <v>161.83000000000001</v>
      </c>
    </row>
    <row r="1974" spans="1:4">
      <c r="A1974" s="214">
        <v>3074</v>
      </c>
      <c r="B1974" s="227" t="s">
        <v>20365</v>
      </c>
      <c r="C1974" s="214" t="s">
        <v>12101</v>
      </c>
      <c r="D1974" s="214">
        <v>102.16</v>
      </c>
    </row>
    <row r="1975" spans="1:4">
      <c r="A1975" s="214">
        <v>3076</v>
      </c>
      <c r="B1975" s="227" t="s">
        <v>20366</v>
      </c>
      <c r="C1975" s="214" t="s">
        <v>12101</v>
      </c>
      <c r="D1975" s="214">
        <v>133.04</v>
      </c>
    </row>
    <row r="1976" spans="1:4">
      <c r="A1976" s="214">
        <v>3075</v>
      </c>
      <c r="B1976" s="227" t="s">
        <v>20367</v>
      </c>
      <c r="C1976" s="214" t="s">
        <v>12101</v>
      </c>
      <c r="D1976" s="214">
        <v>84.07</v>
      </c>
    </row>
    <row r="1977" spans="1:4" ht="30">
      <c r="A1977" s="214">
        <v>10781</v>
      </c>
      <c r="B1977" s="227" t="s">
        <v>20368</v>
      </c>
      <c r="C1977" s="214" t="s">
        <v>12101</v>
      </c>
      <c r="D1977" s="214">
        <v>11.4</v>
      </c>
    </row>
    <row r="1978" spans="1:4" ht="45">
      <c r="A1978" s="214">
        <v>43612</v>
      </c>
      <c r="B1978" s="227" t="s">
        <v>13747</v>
      </c>
      <c r="C1978" s="214" t="s">
        <v>13262</v>
      </c>
      <c r="D1978" s="214">
        <v>149.94999999999999</v>
      </c>
    </row>
    <row r="1979" spans="1:4" ht="45">
      <c r="A1979" s="214">
        <v>43613</v>
      </c>
      <c r="B1979" s="227" t="s">
        <v>13748</v>
      </c>
      <c r="C1979" s="214" t="s">
        <v>13262</v>
      </c>
      <c r="D1979" s="214">
        <v>124.14</v>
      </c>
    </row>
    <row r="1980" spans="1:4" ht="45">
      <c r="A1980" s="214">
        <v>11480</v>
      </c>
      <c r="B1980" s="227" t="s">
        <v>13749</v>
      </c>
      <c r="C1980" s="214" t="s">
        <v>13262</v>
      </c>
      <c r="D1980" s="214">
        <v>190.51</v>
      </c>
    </row>
    <row r="1981" spans="1:4" ht="60">
      <c r="A1981" s="214">
        <v>11469</v>
      </c>
      <c r="B1981" s="227" t="s">
        <v>13750</v>
      </c>
      <c r="C1981" s="214" t="s">
        <v>12101</v>
      </c>
      <c r="D1981" s="214">
        <v>20.34</v>
      </c>
    </row>
    <row r="1982" spans="1:4" ht="45">
      <c r="A1982" s="214">
        <v>11468</v>
      </c>
      <c r="B1982" s="227" t="s">
        <v>13751</v>
      </c>
      <c r="C1982" s="214" t="s">
        <v>12101</v>
      </c>
      <c r="D1982" s="214">
        <v>20.350000000000001</v>
      </c>
    </row>
    <row r="1983" spans="1:4" ht="45">
      <c r="A1983" s="214">
        <v>11484</v>
      </c>
      <c r="B1983" s="227" t="s">
        <v>13752</v>
      </c>
      <c r="C1983" s="214" t="s">
        <v>12101</v>
      </c>
      <c r="D1983" s="214">
        <v>89.38</v>
      </c>
    </row>
    <row r="1984" spans="1:4" ht="45">
      <c r="A1984" s="214">
        <v>38155</v>
      </c>
      <c r="B1984" s="227" t="s">
        <v>13753</v>
      </c>
      <c r="C1984" s="214" t="s">
        <v>12101</v>
      </c>
      <c r="D1984" s="214">
        <v>138.76</v>
      </c>
    </row>
    <row r="1985" spans="1:4" ht="45">
      <c r="A1985" s="214">
        <v>11467</v>
      </c>
      <c r="B1985" s="227" t="s">
        <v>13754</v>
      </c>
      <c r="C1985" s="214" t="s">
        <v>12101</v>
      </c>
      <c r="D1985" s="214">
        <v>31.71</v>
      </c>
    </row>
    <row r="1986" spans="1:4" ht="60">
      <c r="A1986" s="214">
        <v>38153</v>
      </c>
      <c r="B1986" s="227" t="s">
        <v>13755</v>
      </c>
      <c r="C1986" s="214" t="s">
        <v>13262</v>
      </c>
      <c r="D1986" s="214">
        <v>80.989999999999995</v>
      </c>
    </row>
    <row r="1987" spans="1:4" ht="75">
      <c r="A1987" s="214">
        <v>43607</v>
      </c>
      <c r="B1987" s="227" t="s">
        <v>13756</v>
      </c>
      <c r="C1987" s="214" t="s">
        <v>13262</v>
      </c>
      <c r="D1987" s="214">
        <v>153.19</v>
      </c>
    </row>
    <row r="1988" spans="1:4" ht="60">
      <c r="A1988" s="214">
        <v>3080</v>
      </c>
      <c r="B1988" s="227" t="s">
        <v>13757</v>
      </c>
      <c r="C1988" s="214" t="s">
        <v>13262</v>
      </c>
      <c r="D1988" s="214">
        <v>103</v>
      </c>
    </row>
    <row r="1989" spans="1:4" ht="60">
      <c r="A1989" s="214">
        <v>3081</v>
      </c>
      <c r="B1989" s="227" t="s">
        <v>13758</v>
      </c>
      <c r="C1989" s="214" t="s">
        <v>13262</v>
      </c>
      <c r="D1989" s="214">
        <v>203.78</v>
      </c>
    </row>
    <row r="1990" spans="1:4" ht="60">
      <c r="A1990" s="214">
        <v>3090</v>
      </c>
      <c r="B1990" s="227" t="s">
        <v>13759</v>
      </c>
      <c r="C1990" s="214" t="s">
        <v>13262</v>
      </c>
      <c r="D1990" s="214">
        <v>91.93</v>
      </c>
    </row>
    <row r="1991" spans="1:4" ht="60">
      <c r="A1991" s="214">
        <v>43611</v>
      </c>
      <c r="B1991" s="227" t="s">
        <v>13760</v>
      </c>
      <c r="C1991" s="214" t="s">
        <v>13262</v>
      </c>
      <c r="D1991" s="214">
        <v>152.55000000000001</v>
      </c>
    </row>
    <row r="1992" spans="1:4" ht="60">
      <c r="A1992" s="214">
        <v>3103</v>
      </c>
      <c r="B1992" s="227" t="s">
        <v>13761</v>
      </c>
      <c r="C1992" s="214" t="s">
        <v>12101</v>
      </c>
      <c r="D1992" s="214">
        <v>76.22</v>
      </c>
    </row>
    <row r="1993" spans="1:4" ht="60">
      <c r="A1993" s="214">
        <v>3097</v>
      </c>
      <c r="B1993" s="227" t="s">
        <v>13762</v>
      </c>
      <c r="C1993" s="214" t="s">
        <v>13262</v>
      </c>
      <c r="D1993" s="214">
        <v>115.32</v>
      </c>
    </row>
    <row r="1994" spans="1:4" ht="60">
      <c r="A1994" s="214">
        <v>3099</v>
      </c>
      <c r="B1994" s="227" t="s">
        <v>13763</v>
      </c>
      <c r="C1994" s="214" t="s">
        <v>13262</v>
      </c>
      <c r="D1994" s="214">
        <v>184.66</v>
      </c>
    </row>
    <row r="1995" spans="1:4" ht="60">
      <c r="A1995" s="214">
        <v>38151</v>
      </c>
      <c r="B1995" s="227" t="s">
        <v>13764</v>
      </c>
      <c r="C1995" s="214" t="s">
        <v>13262</v>
      </c>
      <c r="D1995" s="214">
        <v>133.87</v>
      </c>
    </row>
    <row r="1996" spans="1:4" ht="60">
      <c r="A1996" s="214">
        <v>38152</v>
      </c>
      <c r="B1996" s="227" t="s">
        <v>13765</v>
      </c>
      <c r="C1996" s="214" t="s">
        <v>13262</v>
      </c>
      <c r="D1996" s="214">
        <v>215.95</v>
      </c>
    </row>
    <row r="1997" spans="1:4" ht="75">
      <c r="A1997" s="214">
        <v>43610</v>
      </c>
      <c r="B1997" s="227" t="s">
        <v>13766</v>
      </c>
      <c r="C1997" s="214" t="s">
        <v>13262</v>
      </c>
      <c r="D1997" s="214">
        <v>114.43</v>
      </c>
    </row>
    <row r="1998" spans="1:4" ht="60">
      <c r="A1998" s="214">
        <v>3093</v>
      </c>
      <c r="B1998" s="227" t="s">
        <v>13767</v>
      </c>
      <c r="C1998" s="214" t="s">
        <v>13262</v>
      </c>
      <c r="D1998" s="214">
        <v>184.66</v>
      </c>
    </row>
    <row r="1999" spans="1:4" ht="45">
      <c r="A1999" s="214">
        <v>38165</v>
      </c>
      <c r="B1999" s="227" t="s">
        <v>13768</v>
      </c>
      <c r="C1999" s="214" t="s">
        <v>13262</v>
      </c>
      <c r="D1999" s="214">
        <v>62.07</v>
      </c>
    </row>
    <row r="2000" spans="1:4" ht="30">
      <c r="A2000" s="214">
        <v>38177</v>
      </c>
      <c r="B2000" s="227" t="s">
        <v>13769</v>
      </c>
      <c r="C2000" s="214" t="s">
        <v>12101</v>
      </c>
      <c r="D2000" s="214">
        <v>18.440000000000001</v>
      </c>
    </row>
    <row r="2001" spans="1:4" ht="30">
      <c r="A2001" s="214">
        <v>11458</v>
      </c>
      <c r="B2001" s="227" t="s">
        <v>13770</v>
      </c>
      <c r="C2001" s="214" t="s">
        <v>12101</v>
      </c>
      <c r="D2001" s="214">
        <v>22.02</v>
      </c>
    </row>
    <row r="2002" spans="1:4" ht="60">
      <c r="A2002" s="214">
        <v>3108</v>
      </c>
      <c r="B2002" s="227" t="s">
        <v>13771</v>
      </c>
      <c r="C2002" s="214" t="s">
        <v>12101</v>
      </c>
      <c r="D2002" s="214">
        <v>93.61</v>
      </c>
    </row>
    <row r="2003" spans="1:4" ht="60">
      <c r="A2003" s="214">
        <v>3105</v>
      </c>
      <c r="B2003" s="227" t="s">
        <v>13772</v>
      </c>
      <c r="C2003" s="214" t="s">
        <v>12101</v>
      </c>
      <c r="D2003" s="214">
        <v>122.44</v>
      </c>
    </row>
    <row r="2004" spans="1:4" ht="45">
      <c r="A2004" s="214">
        <v>38178</v>
      </c>
      <c r="B2004" s="227" t="s">
        <v>13773</v>
      </c>
      <c r="C2004" s="214" t="s">
        <v>12101</v>
      </c>
      <c r="D2004" s="214">
        <v>20.29</v>
      </c>
    </row>
    <row r="2005" spans="1:4" ht="45">
      <c r="A2005" s="214">
        <v>43575</v>
      </c>
      <c r="B2005" s="227" t="s">
        <v>13774</v>
      </c>
      <c r="C2005" s="214" t="s">
        <v>12101</v>
      </c>
      <c r="D2005" s="214">
        <v>43.97</v>
      </c>
    </row>
    <row r="2006" spans="1:4" ht="45">
      <c r="A2006" s="214">
        <v>43577</v>
      </c>
      <c r="B2006" s="227" t="s">
        <v>13775</v>
      </c>
      <c r="C2006" s="214" t="s">
        <v>12101</v>
      </c>
      <c r="D2006" s="214">
        <v>76.45</v>
      </c>
    </row>
    <row r="2007" spans="1:4" ht="30">
      <c r="A2007" s="214">
        <v>43458</v>
      </c>
      <c r="B2007" s="227" t="s">
        <v>13776</v>
      </c>
      <c r="C2007" s="214" t="s">
        <v>12221</v>
      </c>
      <c r="D2007" s="214">
        <v>0.06</v>
      </c>
    </row>
    <row r="2008" spans="1:4" ht="30">
      <c r="A2008" s="214">
        <v>43470</v>
      </c>
      <c r="B2008" s="227" t="s">
        <v>13777</v>
      </c>
      <c r="C2008" s="214" t="s">
        <v>12223</v>
      </c>
      <c r="D2008" s="214">
        <v>10.89</v>
      </c>
    </row>
    <row r="2009" spans="1:4" ht="30">
      <c r="A2009" s="214">
        <v>43459</v>
      </c>
      <c r="B2009" s="227" t="s">
        <v>13778</v>
      </c>
      <c r="C2009" s="214" t="s">
        <v>12221</v>
      </c>
      <c r="D2009" s="214">
        <v>0.49</v>
      </c>
    </row>
    <row r="2010" spans="1:4" ht="30">
      <c r="A2010" s="214">
        <v>43471</v>
      </c>
      <c r="B2010" s="227" t="s">
        <v>13779</v>
      </c>
      <c r="C2010" s="214" t="s">
        <v>12223</v>
      </c>
      <c r="D2010" s="214">
        <v>92.26</v>
      </c>
    </row>
    <row r="2011" spans="1:4" ht="30">
      <c r="A2011" s="214">
        <v>43460</v>
      </c>
      <c r="B2011" s="227" t="s">
        <v>13780</v>
      </c>
      <c r="C2011" s="214" t="s">
        <v>12221</v>
      </c>
      <c r="D2011" s="214">
        <v>0.85</v>
      </c>
    </row>
    <row r="2012" spans="1:4" ht="30">
      <c r="A2012" s="214">
        <v>43472</v>
      </c>
      <c r="B2012" s="227" t="s">
        <v>13781</v>
      </c>
      <c r="C2012" s="214" t="s">
        <v>12223</v>
      </c>
      <c r="D2012" s="214">
        <v>159.72999999999999</v>
      </c>
    </row>
    <row r="2013" spans="1:4" ht="30">
      <c r="A2013" s="214">
        <v>43461</v>
      </c>
      <c r="B2013" s="227" t="s">
        <v>13782</v>
      </c>
      <c r="C2013" s="214" t="s">
        <v>12221</v>
      </c>
      <c r="D2013" s="214">
        <v>0.31</v>
      </c>
    </row>
    <row r="2014" spans="1:4" ht="30">
      <c r="A2014" s="214">
        <v>43473</v>
      </c>
      <c r="B2014" s="227" t="s">
        <v>13783</v>
      </c>
      <c r="C2014" s="214" t="s">
        <v>12223</v>
      </c>
      <c r="D2014" s="214">
        <v>59.28</v>
      </c>
    </row>
    <row r="2015" spans="1:4" ht="30">
      <c r="A2015" s="214">
        <v>43463</v>
      </c>
      <c r="B2015" s="227" t="s">
        <v>13784</v>
      </c>
      <c r="C2015" s="214" t="s">
        <v>12221</v>
      </c>
      <c r="D2015" s="214">
        <v>0.1</v>
      </c>
    </row>
    <row r="2016" spans="1:4" ht="30">
      <c r="A2016" s="214">
        <v>43475</v>
      </c>
      <c r="B2016" s="227" t="s">
        <v>13785</v>
      </c>
      <c r="C2016" s="214" t="s">
        <v>12223</v>
      </c>
      <c r="D2016" s="214">
        <v>18.73</v>
      </c>
    </row>
    <row r="2017" spans="1:4" ht="30">
      <c r="A2017" s="214">
        <v>43462</v>
      </c>
      <c r="B2017" s="227" t="s">
        <v>13786</v>
      </c>
      <c r="C2017" s="214" t="s">
        <v>12221</v>
      </c>
      <c r="D2017" s="214">
        <v>0.01</v>
      </c>
    </row>
    <row r="2018" spans="1:4" ht="30">
      <c r="A2018" s="214">
        <v>43474</v>
      </c>
      <c r="B2018" s="227" t="s">
        <v>13787</v>
      </c>
      <c r="C2018" s="214" t="s">
        <v>12223</v>
      </c>
      <c r="D2018" s="214">
        <v>2.29</v>
      </c>
    </row>
    <row r="2019" spans="1:4" ht="30">
      <c r="A2019" s="214">
        <v>43464</v>
      </c>
      <c r="B2019" s="227" t="s">
        <v>13788</v>
      </c>
      <c r="C2019" s="214" t="s">
        <v>12221</v>
      </c>
      <c r="D2019" s="214">
        <v>0.01</v>
      </c>
    </row>
    <row r="2020" spans="1:4" ht="30">
      <c r="A2020" s="214">
        <v>43476</v>
      </c>
      <c r="B2020" s="227" t="s">
        <v>13789</v>
      </c>
      <c r="C2020" s="214" t="s">
        <v>12223</v>
      </c>
      <c r="D2020" s="214">
        <v>0.01</v>
      </c>
    </row>
    <row r="2021" spans="1:4" ht="30">
      <c r="A2021" s="214">
        <v>43465</v>
      </c>
      <c r="B2021" s="227" t="s">
        <v>13790</v>
      </c>
      <c r="C2021" s="214" t="s">
        <v>12221</v>
      </c>
      <c r="D2021" s="214">
        <v>0.82</v>
      </c>
    </row>
    <row r="2022" spans="1:4" ht="30">
      <c r="A2022" s="214">
        <v>43477</v>
      </c>
      <c r="B2022" s="227" t="s">
        <v>13791</v>
      </c>
      <c r="C2022" s="214" t="s">
        <v>12223</v>
      </c>
      <c r="D2022" s="214">
        <v>155.21</v>
      </c>
    </row>
    <row r="2023" spans="1:4" ht="30">
      <c r="A2023" s="214">
        <v>43466</v>
      </c>
      <c r="B2023" s="227" t="s">
        <v>13792</v>
      </c>
      <c r="C2023" s="214" t="s">
        <v>12221</v>
      </c>
      <c r="D2023" s="214">
        <v>1.97</v>
      </c>
    </row>
    <row r="2024" spans="1:4" ht="30">
      <c r="A2024" s="214">
        <v>43478</v>
      </c>
      <c r="B2024" s="227" t="s">
        <v>13793</v>
      </c>
      <c r="C2024" s="214" t="s">
        <v>12223</v>
      </c>
      <c r="D2024" s="214">
        <v>371.21</v>
      </c>
    </row>
    <row r="2025" spans="1:4" ht="30">
      <c r="A2025" s="214">
        <v>43467</v>
      </c>
      <c r="B2025" s="227" t="s">
        <v>13794</v>
      </c>
      <c r="C2025" s="214" t="s">
        <v>12221</v>
      </c>
      <c r="D2025" s="214">
        <v>0.61</v>
      </c>
    </row>
    <row r="2026" spans="1:4" ht="30">
      <c r="A2026" s="214">
        <v>43479</v>
      </c>
      <c r="B2026" s="227" t="s">
        <v>13795</v>
      </c>
      <c r="C2026" s="214" t="s">
        <v>12223</v>
      </c>
      <c r="D2026" s="214">
        <v>114.72</v>
      </c>
    </row>
    <row r="2027" spans="1:4" ht="30">
      <c r="A2027" s="214">
        <v>43468</v>
      </c>
      <c r="B2027" s="227" t="s">
        <v>13796</v>
      </c>
      <c r="C2027" s="214" t="s">
        <v>12221</v>
      </c>
      <c r="D2027" s="214">
        <v>1.23</v>
      </c>
    </row>
    <row r="2028" spans="1:4" ht="30">
      <c r="A2028" s="214">
        <v>43480</v>
      </c>
      <c r="B2028" s="227" t="s">
        <v>13797</v>
      </c>
      <c r="C2028" s="214" t="s">
        <v>12223</v>
      </c>
      <c r="D2028" s="214">
        <v>232.31</v>
      </c>
    </row>
    <row r="2029" spans="1:4" ht="30">
      <c r="A2029" s="214">
        <v>43469</v>
      </c>
      <c r="B2029" s="227" t="s">
        <v>13798</v>
      </c>
      <c r="C2029" s="214" t="s">
        <v>12221</v>
      </c>
      <c r="D2029" s="214">
        <v>7.0000000000000007E-2</v>
      </c>
    </row>
    <row r="2030" spans="1:4" ht="30">
      <c r="A2030" s="214">
        <v>43481</v>
      </c>
      <c r="B2030" s="227" t="s">
        <v>13799</v>
      </c>
      <c r="C2030" s="214" t="s">
        <v>12223</v>
      </c>
      <c r="D2030" s="214">
        <v>12.77</v>
      </c>
    </row>
    <row r="2031" spans="1:4" ht="45">
      <c r="A2031" s="214">
        <v>3119</v>
      </c>
      <c r="B2031" s="227" t="s">
        <v>13800</v>
      </c>
      <c r="C2031" s="214" t="s">
        <v>12101</v>
      </c>
      <c r="D2031" s="214">
        <v>2.38</v>
      </c>
    </row>
    <row r="2032" spans="1:4" ht="45">
      <c r="A2032" s="214">
        <v>3122</v>
      </c>
      <c r="B2032" s="227" t="s">
        <v>13801</v>
      </c>
      <c r="C2032" s="214" t="s">
        <v>12101</v>
      </c>
      <c r="D2032" s="214">
        <v>4.8499999999999996</v>
      </c>
    </row>
    <row r="2033" spans="1:4" ht="45">
      <c r="A2033" s="214">
        <v>3121</v>
      </c>
      <c r="B2033" s="227" t="s">
        <v>13802</v>
      </c>
      <c r="C2033" s="214" t="s">
        <v>12101</v>
      </c>
      <c r="D2033" s="214">
        <v>5.5</v>
      </c>
    </row>
    <row r="2034" spans="1:4" ht="45">
      <c r="A2034" s="214">
        <v>3120</v>
      </c>
      <c r="B2034" s="227" t="s">
        <v>13803</v>
      </c>
      <c r="C2034" s="214" t="s">
        <v>12101</v>
      </c>
      <c r="D2034" s="214">
        <v>10.42</v>
      </c>
    </row>
    <row r="2035" spans="1:4" ht="45">
      <c r="A2035" s="214">
        <v>11455</v>
      </c>
      <c r="B2035" s="227" t="s">
        <v>13804</v>
      </c>
      <c r="C2035" s="214" t="s">
        <v>12101</v>
      </c>
      <c r="D2035" s="214">
        <v>15.07</v>
      </c>
    </row>
    <row r="2036" spans="1:4" ht="45">
      <c r="A2036" s="214">
        <v>11456</v>
      </c>
      <c r="B2036" s="227" t="s">
        <v>13805</v>
      </c>
      <c r="C2036" s="214" t="s">
        <v>12101</v>
      </c>
      <c r="D2036" s="214">
        <v>18.02</v>
      </c>
    </row>
    <row r="2037" spans="1:4" ht="60">
      <c r="A2037" s="214">
        <v>3107</v>
      </c>
      <c r="B2037" s="227" t="s">
        <v>13806</v>
      </c>
      <c r="C2037" s="214" t="s">
        <v>12101</v>
      </c>
      <c r="D2037" s="214">
        <v>7.6</v>
      </c>
    </row>
    <row r="2038" spans="1:4" ht="60">
      <c r="A2038" s="214">
        <v>43583</v>
      </c>
      <c r="B2038" s="227" t="s">
        <v>13807</v>
      </c>
      <c r="C2038" s="214" t="s">
        <v>12101</v>
      </c>
      <c r="D2038" s="214">
        <v>8.57</v>
      </c>
    </row>
    <row r="2039" spans="1:4" ht="60">
      <c r="A2039" s="214">
        <v>43586</v>
      </c>
      <c r="B2039" s="227" t="s">
        <v>13808</v>
      </c>
      <c r="C2039" s="214" t="s">
        <v>12101</v>
      </c>
      <c r="D2039" s="214">
        <v>8.7799999999999994</v>
      </c>
    </row>
    <row r="2040" spans="1:4" ht="60">
      <c r="A2040" s="214">
        <v>11461</v>
      </c>
      <c r="B2040" s="227" t="s">
        <v>13809</v>
      </c>
      <c r="C2040" s="214" t="s">
        <v>12101</v>
      </c>
      <c r="D2040" s="214">
        <v>9.57</v>
      </c>
    </row>
    <row r="2041" spans="1:4" ht="60">
      <c r="A2041" s="214">
        <v>43587</v>
      </c>
      <c r="B2041" s="227" t="s">
        <v>13810</v>
      </c>
      <c r="C2041" s="214" t="s">
        <v>12101</v>
      </c>
      <c r="D2041" s="214">
        <v>11.04</v>
      </c>
    </row>
    <row r="2042" spans="1:4" ht="60">
      <c r="A2042" s="214">
        <v>3106</v>
      </c>
      <c r="B2042" s="227" t="s">
        <v>20369</v>
      </c>
      <c r="C2042" s="214" t="s">
        <v>12101</v>
      </c>
      <c r="D2042" s="214">
        <v>14.01</v>
      </c>
    </row>
    <row r="2043" spans="1:4">
      <c r="A2043" s="214">
        <v>44539</v>
      </c>
      <c r="B2043" s="227" t="s">
        <v>13811</v>
      </c>
      <c r="C2043" s="214" t="s">
        <v>12148</v>
      </c>
      <c r="D2043" s="214">
        <v>2.79</v>
      </c>
    </row>
    <row r="2044" spans="1:4">
      <c r="A2044" s="214">
        <v>3123</v>
      </c>
      <c r="B2044" s="227" t="s">
        <v>13812</v>
      </c>
      <c r="C2044" s="214" t="s">
        <v>12148</v>
      </c>
      <c r="D2044" s="214">
        <v>2.6</v>
      </c>
    </row>
    <row r="2045" spans="1:4">
      <c r="A2045" s="214">
        <v>38125</v>
      </c>
      <c r="B2045" s="227" t="s">
        <v>13813</v>
      </c>
      <c r="C2045" s="214" t="s">
        <v>12148</v>
      </c>
      <c r="D2045" s="214">
        <v>1.71</v>
      </c>
    </row>
    <row r="2046" spans="1:4" ht="45">
      <c r="A2046" s="214">
        <v>39014</v>
      </c>
      <c r="B2046" s="227" t="s">
        <v>13814</v>
      </c>
      <c r="C2046" s="214" t="s">
        <v>12148</v>
      </c>
      <c r="D2046" s="214">
        <v>9.0500000000000007</v>
      </c>
    </row>
    <row r="2047" spans="1:4" ht="30">
      <c r="A2047" s="214">
        <v>39365</v>
      </c>
      <c r="B2047" s="227" t="s">
        <v>13815</v>
      </c>
      <c r="C2047" s="214" t="s">
        <v>12101</v>
      </c>
      <c r="D2047" s="232">
        <v>1878.04</v>
      </c>
    </row>
    <row r="2048" spans="1:4" ht="30">
      <c r="A2048" s="214">
        <v>39366</v>
      </c>
      <c r="B2048" s="227" t="s">
        <v>13816</v>
      </c>
      <c r="C2048" s="214" t="s">
        <v>12101</v>
      </c>
      <c r="D2048" s="232">
        <v>2849.29</v>
      </c>
    </row>
    <row r="2049" spans="1:4" ht="30">
      <c r="A2049" s="214">
        <v>39367</v>
      </c>
      <c r="B2049" s="227" t="s">
        <v>13817</v>
      </c>
      <c r="C2049" s="214" t="s">
        <v>12101</v>
      </c>
      <c r="D2049" s="232">
        <v>4882.07</v>
      </c>
    </row>
    <row r="2050" spans="1:4" ht="30">
      <c r="A2050" s="214">
        <v>37394</v>
      </c>
      <c r="B2050" s="227" t="s">
        <v>13818</v>
      </c>
      <c r="C2050" s="214" t="s">
        <v>13819</v>
      </c>
      <c r="D2050" s="214">
        <v>45.67</v>
      </c>
    </row>
    <row r="2051" spans="1:4" ht="30">
      <c r="A2051" s="214">
        <v>14146</v>
      </c>
      <c r="B2051" s="227" t="s">
        <v>13820</v>
      </c>
      <c r="C2051" s="214" t="s">
        <v>13819</v>
      </c>
      <c r="D2051" s="214">
        <v>73.44</v>
      </c>
    </row>
    <row r="2052" spans="1:4" ht="30">
      <c r="A2052" s="214">
        <v>938</v>
      </c>
      <c r="B2052" s="227" t="s">
        <v>13821</v>
      </c>
      <c r="C2052" s="214" t="s">
        <v>12144</v>
      </c>
      <c r="D2052" s="214">
        <v>1.21</v>
      </c>
    </row>
    <row r="2053" spans="1:4" ht="30">
      <c r="A2053" s="214">
        <v>937</v>
      </c>
      <c r="B2053" s="227" t="s">
        <v>13822</v>
      </c>
      <c r="C2053" s="214" t="s">
        <v>12144</v>
      </c>
      <c r="D2053" s="214">
        <v>7.08</v>
      </c>
    </row>
    <row r="2054" spans="1:4" ht="30">
      <c r="A2054" s="214">
        <v>939</v>
      </c>
      <c r="B2054" s="227" t="s">
        <v>13823</v>
      </c>
      <c r="C2054" s="214" t="s">
        <v>12144</v>
      </c>
      <c r="D2054" s="214">
        <v>1.96</v>
      </c>
    </row>
    <row r="2055" spans="1:4" ht="30">
      <c r="A2055" s="214">
        <v>944</v>
      </c>
      <c r="B2055" s="227" t="s">
        <v>13824</v>
      </c>
      <c r="C2055" s="214" t="s">
        <v>12144</v>
      </c>
      <c r="D2055" s="214">
        <v>3.1</v>
      </c>
    </row>
    <row r="2056" spans="1:4" ht="30">
      <c r="A2056" s="214">
        <v>940</v>
      </c>
      <c r="B2056" s="227" t="s">
        <v>13825</v>
      </c>
      <c r="C2056" s="214" t="s">
        <v>12144</v>
      </c>
      <c r="D2056" s="214">
        <v>4.4800000000000004</v>
      </c>
    </row>
    <row r="2057" spans="1:4" ht="30">
      <c r="A2057" s="214">
        <v>44397</v>
      </c>
      <c r="B2057" s="227" t="s">
        <v>13826</v>
      </c>
      <c r="C2057" s="214" t="s">
        <v>12144</v>
      </c>
      <c r="D2057" s="214">
        <v>3.79</v>
      </c>
    </row>
    <row r="2058" spans="1:4" ht="30">
      <c r="A2058" s="214">
        <v>406</v>
      </c>
      <c r="B2058" s="227" t="s">
        <v>13827</v>
      </c>
      <c r="C2058" s="214" t="s">
        <v>12101</v>
      </c>
      <c r="D2058" s="214">
        <v>82.69</v>
      </c>
    </row>
    <row r="2059" spans="1:4" ht="30">
      <c r="A2059" s="214">
        <v>42529</v>
      </c>
      <c r="B2059" s="227" t="s">
        <v>13828</v>
      </c>
      <c r="C2059" s="214" t="s">
        <v>12144</v>
      </c>
      <c r="D2059" s="214">
        <v>1.39</v>
      </c>
    </row>
    <row r="2060" spans="1:4" ht="30">
      <c r="A2060" s="214">
        <v>39634</v>
      </c>
      <c r="B2060" s="227" t="s">
        <v>13829</v>
      </c>
      <c r="C2060" s="214" t="s">
        <v>12144</v>
      </c>
      <c r="D2060" s="214">
        <v>4.26</v>
      </c>
    </row>
    <row r="2061" spans="1:4" ht="30">
      <c r="A2061" s="214">
        <v>39701</v>
      </c>
      <c r="B2061" s="227" t="s">
        <v>13830</v>
      </c>
      <c r="C2061" s="214" t="s">
        <v>12101</v>
      </c>
      <c r="D2061" s="214">
        <v>110.32</v>
      </c>
    </row>
    <row r="2062" spans="1:4">
      <c r="A2062" s="214">
        <v>12815</v>
      </c>
      <c r="B2062" s="227" t="s">
        <v>13831</v>
      </c>
      <c r="C2062" s="214" t="s">
        <v>12101</v>
      </c>
      <c r="D2062" s="214">
        <v>10.72</v>
      </c>
    </row>
    <row r="2063" spans="1:4" ht="30">
      <c r="A2063" s="214">
        <v>39431</v>
      </c>
      <c r="B2063" s="227" t="s">
        <v>13832</v>
      </c>
      <c r="C2063" s="214" t="s">
        <v>12144</v>
      </c>
      <c r="D2063" s="214">
        <v>0.3</v>
      </c>
    </row>
    <row r="2064" spans="1:4" ht="30">
      <c r="A2064" s="214">
        <v>39432</v>
      </c>
      <c r="B2064" s="227" t="s">
        <v>13833</v>
      </c>
      <c r="C2064" s="214" t="s">
        <v>12144</v>
      </c>
      <c r="D2064" s="214">
        <v>2.69</v>
      </c>
    </row>
    <row r="2065" spans="1:4" ht="30">
      <c r="A2065" s="214">
        <v>20111</v>
      </c>
      <c r="B2065" s="227" t="s">
        <v>13834</v>
      </c>
      <c r="C2065" s="214" t="s">
        <v>12101</v>
      </c>
      <c r="D2065" s="214">
        <v>18.899999999999999</v>
      </c>
    </row>
    <row r="2066" spans="1:4" ht="30">
      <c r="A2066" s="214">
        <v>21127</v>
      </c>
      <c r="B2066" s="227" t="s">
        <v>13835</v>
      </c>
      <c r="C2066" s="214" t="s">
        <v>12101</v>
      </c>
      <c r="D2066" s="214">
        <v>7.14</v>
      </c>
    </row>
    <row r="2067" spans="1:4" ht="30">
      <c r="A2067" s="214">
        <v>404</v>
      </c>
      <c r="B2067" s="227" t="s">
        <v>13836</v>
      </c>
      <c r="C2067" s="214" t="s">
        <v>12144</v>
      </c>
      <c r="D2067" s="214">
        <v>2.57</v>
      </c>
    </row>
    <row r="2068" spans="1:4" ht="30">
      <c r="A2068" s="214">
        <v>14151</v>
      </c>
      <c r="B2068" s="227" t="s">
        <v>13837</v>
      </c>
      <c r="C2068" s="214" t="s">
        <v>12101</v>
      </c>
      <c r="D2068" s="214">
        <v>52.78</v>
      </c>
    </row>
    <row r="2069" spans="1:4" ht="30">
      <c r="A2069" s="214">
        <v>14153</v>
      </c>
      <c r="B2069" s="227" t="s">
        <v>13838</v>
      </c>
      <c r="C2069" s="214" t="s">
        <v>12101</v>
      </c>
      <c r="D2069" s="214">
        <v>59.67</v>
      </c>
    </row>
    <row r="2070" spans="1:4" ht="30">
      <c r="A2070" s="214">
        <v>14152</v>
      </c>
      <c r="B2070" s="227" t="s">
        <v>13839</v>
      </c>
      <c r="C2070" s="214" t="s">
        <v>12101</v>
      </c>
      <c r="D2070" s="214">
        <v>45.8</v>
      </c>
    </row>
    <row r="2071" spans="1:4" ht="30">
      <c r="A2071" s="214">
        <v>14154</v>
      </c>
      <c r="B2071" s="227" t="s">
        <v>13840</v>
      </c>
      <c r="C2071" s="214" t="s">
        <v>12101</v>
      </c>
      <c r="D2071" s="214">
        <v>160.32</v>
      </c>
    </row>
    <row r="2072" spans="1:4">
      <c r="A2072" s="214">
        <v>3146</v>
      </c>
      <c r="B2072" s="227" t="s">
        <v>13841</v>
      </c>
      <c r="C2072" s="214" t="s">
        <v>12101</v>
      </c>
      <c r="D2072" s="214">
        <v>2.19</v>
      </c>
    </row>
    <row r="2073" spans="1:4">
      <c r="A2073" s="214">
        <v>3143</v>
      </c>
      <c r="B2073" s="227" t="s">
        <v>13842</v>
      </c>
      <c r="C2073" s="214" t="s">
        <v>12101</v>
      </c>
      <c r="D2073" s="214">
        <v>4.9800000000000004</v>
      </c>
    </row>
    <row r="2074" spans="1:4">
      <c r="A2074" s="214">
        <v>3148</v>
      </c>
      <c r="B2074" s="227" t="s">
        <v>13843</v>
      </c>
      <c r="C2074" s="214" t="s">
        <v>12101</v>
      </c>
      <c r="D2074" s="214">
        <v>8.07</v>
      </c>
    </row>
    <row r="2075" spans="1:4" ht="30">
      <c r="A2075" s="214">
        <v>4310</v>
      </c>
      <c r="B2075" s="227" t="s">
        <v>13844</v>
      </c>
      <c r="C2075" s="214" t="s">
        <v>12101</v>
      </c>
      <c r="D2075" s="214">
        <v>3.38</v>
      </c>
    </row>
    <row r="2076" spans="1:4" ht="30">
      <c r="A2076" s="214">
        <v>4311</v>
      </c>
      <c r="B2076" s="227" t="s">
        <v>13845</v>
      </c>
      <c r="C2076" s="214" t="s">
        <v>12101</v>
      </c>
      <c r="D2076" s="214">
        <v>2.38</v>
      </c>
    </row>
    <row r="2077" spans="1:4" ht="30">
      <c r="A2077" s="214">
        <v>4312</v>
      </c>
      <c r="B2077" s="227" t="s">
        <v>13846</v>
      </c>
      <c r="C2077" s="214" t="s">
        <v>12101</v>
      </c>
      <c r="D2077" s="214">
        <v>3.33</v>
      </c>
    </row>
    <row r="2078" spans="1:4">
      <c r="A2078" s="214">
        <v>13261</v>
      </c>
      <c r="B2078" s="227" t="s">
        <v>13847</v>
      </c>
      <c r="C2078" s="214" t="s">
        <v>12101</v>
      </c>
      <c r="D2078" s="214">
        <v>2.1</v>
      </c>
    </row>
    <row r="2079" spans="1:4" ht="30">
      <c r="A2079" s="214">
        <v>3272</v>
      </c>
      <c r="B2079" s="227" t="s">
        <v>13848</v>
      </c>
      <c r="C2079" s="214" t="s">
        <v>12101</v>
      </c>
      <c r="D2079" s="214">
        <v>59.03</v>
      </c>
    </row>
    <row r="2080" spans="1:4" ht="30">
      <c r="A2080" s="214">
        <v>3265</v>
      </c>
      <c r="B2080" s="227" t="s">
        <v>13849</v>
      </c>
      <c r="C2080" s="214" t="s">
        <v>12101</v>
      </c>
      <c r="D2080" s="214">
        <v>46.9</v>
      </c>
    </row>
    <row r="2081" spans="1:4" ht="30">
      <c r="A2081" s="214">
        <v>3262</v>
      </c>
      <c r="B2081" s="227" t="s">
        <v>13850</v>
      </c>
      <c r="C2081" s="214" t="s">
        <v>12101</v>
      </c>
      <c r="D2081" s="214">
        <v>20.53</v>
      </c>
    </row>
    <row r="2082" spans="1:4" ht="30">
      <c r="A2082" s="214">
        <v>3264</v>
      </c>
      <c r="B2082" s="227" t="s">
        <v>13851</v>
      </c>
      <c r="C2082" s="214" t="s">
        <v>12101</v>
      </c>
      <c r="D2082" s="214">
        <v>33.72</v>
      </c>
    </row>
    <row r="2083" spans="1:4" ht="30">
      <c r="A2083" s="214">
        <v>3267</v>
      </c>
      <c r="B2083" s="227" t="s">
        <v>13852</v>
      </c>
      <c r="C2083" s="214" t="s">
        <v>12101</v>
      </c>
      <c r="D2083" s="214">
        <v>110.13</v>
      </c>
    </row>
    <row r="2084" spans="1:4" ht="30">
      <c r="A2084" s="214">
        <v>3266</v>
      </c>
      <c r="B2084" s="227" t="s">
        <v>13853</v>
      </c>
      <c r="C2084" s="214" t="s">
        <v>12101</v>
      </c>
      <c r="D2084" s="214">
        <v>70.069999999999993</v>
      </c>
    </row>
    <row r="2085" spans="1:4" ht="30">
      <c r="A2085" s="214">
        <v>3263</v>
      </c>
      <c r="B2085" s="227" t="s">
        <v>13854</v>
      </c>
      <c r="C2085" s="214" t="s">
        <v>12101</v>
      </c>
      <c r="D2085" s="214">
        <v>28.04</v>
      </c>
    </row>
    <row r="2086" spans="1:4" ht="30">
      <c r="A2086" s="214">
        <v>3268</v>
      </c>
      <c r="B2086" s="227" t="s">
        <v>13855</v>
      </c>
      <c r="C2086" s="214" t="s">
        <v>12101</v>
      </c>
      <c r="D2086" s="214">
        <v>148.9</v>
      </c>
    </row>
    <row r="2087" spans="1:4" ht="30">
      <c r="A2087" s="214">
        <v>3271</v>
      </c>
      <c r="B2087" s="227" t="s">
        <v>13856</v>
      </c>
      <c r="C2087" s="214" t="s">
        <v>12101</v>
      </c>
      <c r="D2087" s="214">
        <v>220.14</v>
      </c>
    </row>
    <row r="2088" spans="1:4" ht="30">
      <c r="A2088" s="214">
        <v>3270</v>
      </c>
      <c r="B2088" s="227" t="s">
        <v>13857</v>
      </c>
      <c r="C2088" s="214" t="s">
        <v>12101</v>
      </c>
      <c r="D2088" s="214">
        <v>369.85</v>
      </c>
    </row>
    <row r="2089" spans="1:4" ht="45">
      <c r="A2089" s="214">
        <v>3275</v>
      </c>
      <c r="B2089" s="227" t="s">
        <v>13858</v>
      </c>
      <c r="C2089" s="214" t="s">
        <v>12461</v>
      </c>
      <c r="D2089" s="214">
        <v>119.47</v>
      </c>
    </row>
    <row r="2090" spans="1:4" ht="45">
      <c r="A2090" s="214">
        <v>39512</v>
      </c>
      <c r="B2090" s="227" t="s">
        <v>13859</v>
      </c>
      <c r="C2090" s="214" t="s">
        <v>12461</v>
      </c>
      <c r="D2090" s="214">
        <v>112.98</v>
      </c>
    </row>
    <row r="2091" spans="1:4" ht="45">
      <c r="A2091" s="214">
        <v>39511</v>
      </c>
      <c r="B2091" s="227" t="s">
        <v>13860</v>
      </c>
      <c r="C2091" s="214" t="s">
        <v>12461</v>
      </c>
      <c r="D2091" s="214">
        <v>123.23</v>
      </c>
    </row>
    <row r="2092" spans="1:4" ht="45">
      <c r="A2092" s="214">
        <v>39513</v>
      </c>
      <c r="B2092" s="227" t="s">
        <v>13861</v>
      </c>
      <c r="C2092" s="214" t="s">
        <v>12461</v>
      </c>
      <c r="D2092" s="214">
        <v>132.16999999999999</v>
      </c>
    </row>
    <row r="2093" spans="1:4" ht="30">
      <c r="A2093" s="214">
        <v>3286</v>
      </c>
      <c r="B2093" s="227" t="s">
        <v>13862</v>
      </c>
      <c r="C2093" s="214" t="s">
        <v>12461</v>
      </c>
      <c r="D2093" s="214">
        <v>82.72</v>
      </c>
    </row>
    <row r="2094" spans="1:4" ht="45">
      <c r="A2094" s="214">
        <v>3287</v>
      </c>
      <c r="B2094" s="227" t="s">
        <v>13863</v>
      </c>
      <c r="C2094" s="214" t="s">
        <v>12461</v>
      </c>
      <c r="D2094" s="214">
        <v>125</v>
      </c>
    </row>
    <row r="2095" spans="1:4" ht="30">
      <c r="A2095" s="214">
        <v>3283</v>
      </c>
      <c r="B2095" s="227" t="s">
        <v>13864</v>
      </c>
      <c r="C2095" s="214" t="s">
        <v>12461</v>
      </c>
      <c r="D2095" s="214">
        <v>26.25</v>
      </c>
    </row>
    <row r="2096" spans="1:4" ht="30">
      <c r="A2096" s="214">
        <v>11587</v>
      </c>
      <c r="B2096" s="227" t="s">
        <v>13865</v>
      </c>
      <c r="C2096" s="214" t="s">
        <v>12461</v>
      </c>
      <c r="D2096" s="214">
        <v>81.92</v>
      </c>
    </row>
    <row r="2097" spans="1:4" ht="30">
      <c r="A2097" s="214">
        <v>36225</v>
      </c>
      <c r="B2097" s="227" t="s">
        <v>13866</v>
      </c>
      <c r="C2097" s="214" t="s">
        <v>12461</v>
      </c>
      <c r="D2097" s="214">
        <v>33.28</v>
      </c>
    </row>
    <row r="2098" spans="1:4" ht="30">
      <c r="A2098" s="214">
        <v>36230</v>
      </c>
      <c r="B2098" s="227" t="s">
        <v>13867</v>
      </c>
      <c r="C2098" s="214" t="s">
        <v>12461</v>
      </c>
      <c r="D2098" s="214">
        <v>24.45</v>
      </c>
    </row>
    <row r="2099" spans="1:4" ht="30">
      <c r="A2099" s="214">
        <v>36238</v>
      </c>
      <c r="B2099" s="227" t="s">
        <v>13868</v>
      </c>
      <c r="C2099" s="214" t="s">
        <v>12461</v>
      </c>
      <c r="D2099" s="214">
        <v>23.89</v>
      </c>
    </row>
    <row r="2100" spans="1:4" ht="45">
      <c r="A2100" s="214">
        <v>39363</v>
      </c>
      <c r="B2100" s="227" t="s">
        <v>20370</v>
      </c>
      <c r="C2100" s="214" t="s">
        <v>12101</v>
      </c>
      <c r="D2100" s="232">
        <v>5535.82</v>
      </c>
    </row>
    <row r="2101" spans="1:4" ht="45">
      <c r="A2101" s="214">
        <v>39361</v>
      </c>
      <c r="B2101" s="227" t="s">
        <v>20371</v>
      </c>
      <c r="C2101" s="214" t="s">
        <v>12101</v>
      </c>
      <c r="D2101" s="232">
        <v>1691.23</v>
      </c>
    </row>
    <row r="2102" spans="1:4" ht="45">
      <c r="A2102" s="214">
        <v>39362</v>
      </c>
      <c r="B2102" s="227" t="s">
        <v>20372</v>
      </c>
      <c r="C2102" s="214" t="s">
        <v>12101</v>
      </c>
      <c r="D2102" s="232">
        <v>2987.65</v>
      </c>
    </row>
    <row r="2103" spans="1:4" ht="45">
      <c r="A2103" s="214">
        <v>39364</v>
      </c>
      <c r="B2103" s="227" t="s">
        <v>20373</v>
      </c>
      <c r="C2103" s="214" t="s">
        <v>12101</v>
      </c>
      <c r="D2103" s="232">
        <v>11676.51</v>
      </c>
    </row>
    <row r="2104" spans="1:4" ht="30">
      <c r="A2104" s="214">
        <v>14576</v>
      </c>
      <c r="B2104" s="227" t="s">
        <v>13869</v>
      </c>
      <c r="C2104" s="214" t="s">
        <v>12101</v>
      </c>
      <c r="D2104" s="232">
        <v>5453283.9000000004</v>
      </c>
    </row>
    <row r="2105" spans="1:4" ht="30">
      <c r="A2105" s="214">
        <v>13877</v>
      </c>
      <c r="B2105" s="227" t="s">
        <v>13870</v>
      </c>
      <c r="C2105" s="214" t="s">
        <v>12101</v>
      </c>
      <c r="D2105" s="232">
        <v>2334469.5</v>
      </c>
    </row>
    <row r="2106" spans="1:4">
      <c r="A2106" s="214">
        <v>7307</v>
      </c>
      <c r="B2106" s="227" t="s">
        <v>13871</v>
      </c>
      <c r="C2106" s="214" t="s">
        <v>12150</v>
      </c>
      <c r="D2106" s="214">
        <v>43.75</v>
      </c>
    </row>
    <row r="2107" spans="1:4">
      <c r="A2107" s="214">
        <v>38122</v>
      </c>
      <c r="B2107" s="227" t="s">
        <v>13872</v>
      </c>
      <c r="C2107" s="214" t="s">
        <v>12150</v>
      </c>
      <c r="D2107" s="214">
        <v>19.8</v>
      </c>
    </row>
    <row r="2108" spans="1:4">
      <c r="A2108" s="214">
        <v>43653</v>
      </c>
      <c r="B2108" s="227" t="s">
        <v>13873</v>
      </c>
      <c r="C2108" s="214" t="s">
        <v>12150</v>
      </c>
      <c r="D2108" s="214">
        <v>35.61</v>
      </c>
    </row>
    <row r="2109" spans="1:4" ht="30">
      <c r="A2109" s="214">
        <v>38633</v>
      </c>
      <c r="B2109" s="227" t="s">
        <v>13874</v>
      </c>
      <c r="C2109" s="214" t="s">
        <v>12101</v>
      </c>
      <c r="D2109" s="214">
        <v>28.51</v>
      </c>
    </row>
    <row r="2110" spans="1:4" ht="30">
      <c r="A2110" s="214">
        <v>12344</v>
      </c>
      <c r="B2110" s="227" t="s">
        <v>13875</v>
      </c>
      <c r="C2110" s="214" t="s">
        <v>12101</v>
      </c>
      <c r="D2110" s="214">
        <v>4.49</v>
      </c>
    </row>
    <row r="2111" spans="1:4" ht="30">
      <c r="A2111" s="214">
        <v>12343</v>
      </c>
      <c r="B2111" s="227" t="s">
        <v>13876</v>
      </c>
      <c r="C2111" s="214" t="s">
        <v>12101</v>
      </c>
      <c r="D2111" s="214">
        <v>6.96</v>
      </c>
    </row>
    <row r="2112" spans="1:4" ht="30">
      <c r="A2112" s="214">
        <v>3295</v>
      </c>
      <c r="B2112" s="227" t="s">
        <v>13877</v>
      </c>
      <c r="C2112" s="214" t="s">
        <v>12101</v>
      </c>
      <c r="D2112" s="214">
        <v>24.33</v>
      </c>
    </row>
    <row r="2113" spans="1:4" ht="30">
      <c r="A2113" s="214">
        <v>3302</v>
      </c>
      <c r="B2113" s="227" t="s">
        <v>13878</v>
      </c>
      <c r="C2113" s="214" t="s">
        <v>12101</v>
      </c>
      <c r="D2113" s="214">
        <v>25.44</v>
      </c>
    </row>
    <row r="2114" spans="1:4" ht="30">
      <c r="A2114" s="214">
        <v>3297</v>
      </c>
      <c r="B2114" s="227" t="s">
        <v>13879</v>
      </c>
      <c r="C2114" s="214" t="s">
        <v>12101</v>
      </c>
      <c r="D2114" s="214">
        <v>27.15</v>
      </c>
    </row>
    <row r="2115" spans="1:4" ht="30">
      <c r="A2115" s="214">
        <v>3294</v>
      </c>
      <c r="B2115" s="227" t="s">
        <v>13880</v>
      </c>
      <c r="C2115" s="214" t="s">
        <v>12101</v>
      </c>
      <c r="D2115" s="214">
        <v>27.57</v>
      </c>
    </row>
    <row r="2116" spans="1:4" ht="30">
      <c r="A2116" s="214">
        <v>3292</v>
      </c>
      <c r="B2116" s="227" t="s">
        <v>13881</v>
      </c>
      <c r="C2116" s="214" t="s">
        <v>12101</v>
      </c>
      <c r="D2116" s="214">
        <v>25.9</v>
      </c>
    </row>
    <row r="2117" spans="1:4" ht="30">
      <c r="A2117" s="214">
        <v>3298</v>
      </c>
      <c r="B2117" s="227" t="s">
        <v>13882</v>
      </c>
      <c r="C2117" s="214" t="s">
        <v>12101</v>
      </c>
      <c r="D2117" s="214">
        <v>60.7</v>
      </c>
    </row>
    <row r="2118" spans="1:4" ht="30">
      <c r="A2118" s="214">
        <v>11596</v>
      </c>
      <c r="B2118" s="227" t="s">
        <v>13883</v>
      </c>
      <c r="C2118" s="214" t="s">
        <v>12101</v>
      </c>
      <c r="D2118" s="214">
        <v>350.29</v>
      </c>
    </row>
    <row r="2119" spans="1:4" ht="45">
      <c r="A2119" s="214">
        <v>34802</v>
      </c>
      <c r="B2119" s="227" t="s">
        <v>13884</v>
      </c>
      <c r="C2119" s="214" t="s">
        <v>12101</v>
      </c>
      <c r="D2119" s="214">
        <v>962.02</v>
      </c>
    </row>
    <row r="2120" spans="1:4" ht="45">
      <c r="A2120" s="214">
        <v>11588</v>
      </c>
      <c r="B2120" s="227" t="s">
        <v>13885</v>
      </c>
      <c r="C2120" s="214" t="s">
        <v>12101</v>
      </c>
      <c r="D2120" s="232">
        <v>1037.8599999999999</v>
      </c>
    </row>
    <row r="2121" spans="1:4" ht="45">
      <c r="A2121" s="214">
        <v>34383</v>
      </c>
      <c r="B2121" s="227" t="s">
        <v>13886</v>
      </c>
      <c r="C2121" s="214" t="s">
        <v>12101</v>
      </c>
      <c r="D2121" s="232">
        <v>1141.73</v>
      </c>
    </row>
    <row r="2122" spans="1:4" ht="45">
      <c r="A2122" s="214">
        <v>40451</v>
      </c>
      <c r="B2122" s="227" t="s">
        <v>13887</v>
      </c>
      <c r="C2122" s="214" t="s">
        <v>12461</v>
      </c>
      <c r="D2122" s="214">
        <v>92.29</v>
      </c>
    </row>
    <row r="2123" spans="1:4" ht="45">
      <c r="A2123" s="214">
        <v>40453</v>
      </c>
      <c r="B2123" s="227" t="s">
        <v>13888</v>
      </c>
      <c r="C2123" s="214" t="s">
        <v>12461</v>
      </c>
      <c r="D2123" s="214">
        <v>99.85</v>
      </c>
    </row>
    <row r="2124" spans="1:4" ht="45">
      <c r="A2124" s="214">
        <v>40452</v>
      </c>
      <c r="B2124" s="227" t="s">
        <v>13889</v>
      </c>
      <c r="C2124" s="214" t="s">
        <v>12461</v>
      </c>
      <c r="D2124" s="214">
        <v>109.53</v>
      </c>
    </row>
    <row r="2125" spans="1:4" ht="30">
      <c r="A2125" s="214">
        <v>11594</v>
      </c>
      <c r="B2125" s="227" t="s">
        <v>13890</v>
      </c>
      <c r="C2125" s="214" t="s">
        <v>12101</v>
      </c>
      <c r="D2125" s="214">
        <v>330.8</v>
      </c>
    </row>
    <row r="2126" spans="1:4" ht="30">
      <c r="A2126" s="214">
        <v>3311</v>
      </c>
      <c r="B2126" s="227" t="s">
        <v>13891</v>
      </c>
      <c r="C2126" s="214" t="s">
        <v>12219</v>
      </c>
      <c r="D2126" s="214">
        <v>330.8</v>
      </c>
    </row>
    <row r="2127" spans="1:4" ht="30">
      <c r="A2127" s="214">
        <v>11599</v>
      </c>
      <c r="B2127" s="227" t="s">
        <v>13892</v>
      </c>
      <c r="C2127" s="214" t="s">
        <v>12101</v>
      </c>
      <c r="D2127" s="214">
        <v>439.92</v>
      </c>
    </row>
    <row r="2128" spans="1:4" ht="45">
      <c r="A2128" s="214">
        <v>11593</v>
      </c>
      <c r="B2128" s="227" t="s">
        <v>13893</v>
      </c>
      <c r="C2128" s="214" t="s">
        <v>12101</v>
      </c>
      <c r="D2128" s="214">
        <v>616.74</v>
      </c>
    </row>
    <row r="2129" spans="1:4" ht="30">
      <c r="A2129" s="214">
        <v>3314</v>
      </c>
      <c r="B2129" s="227" t="s">
        <v>13894</v>
      </c>
      <c r="C2129" s="214" t="s">
        <v>12219</v>
      </c>
      <c r="D2129" s="214">
        <v>441.1</v>
      </c>
    </row>
    <row r="2130" spans="1:4" ht="30">
      <c r="A2130" s="214">
        <v>11597</v>
      </c>
      <c r="B2130" s="227" t="s">
        <v>13895</v>
      </c>
      <c r="C2130" s="214" t="s">
        <v>12101</v>
      </c>
      <c r="D2130" s="214">
        <v>512.94000000000005</v>
      </c>
    </row>
    <row r="2131" spans="1:4" ht="30">
      <c r="A2131" s="214">
        <v>3309</v>
      </c>
      <c r="B2131" s="227" t="s">
        <v>13896</v>
      </c>
      <c r="C2131" s="214" t="s">
        <v>12219</v>
      </c>
      <c r="D2131" s="214">
        <v>350.29</v>
      </c>
    </row>
    <row r="2132" spans="1:4" ht="45">
      <c r="A2132" s="214">
        <v>34612</v>
      </c>
      <c r="B2132" s="227" t="s">
        <v>13897</v>
      </c>
      <c r="C2132" s="214" t="s">
        <v>12101</v>
      </c>
      <c r="D2132" s="214">
        <v>634.41999999999996</v>
      </c>
    </row>
    <row r="2133" spans="1:4" ht="45">
      <c r="A2133" s="214">
        <v>34635</v>
      </c>
      <c r="B2133" s="227" t="s">
        <v>13898</v>
      </c>
      <c r="C2133" s="214" t="s">
        <v>12101</v>
      </c>
      <c r="D2133" s="214">
        <v>815.83</v>
      </c>
    </row>
    <row r="2134" spans="1:4" ht="45">
      <c r="A2134" s="214">
        <v>34633</v>
      </c>
      <c r="B2134" s="227" t="s">
        <v>13899</v>
      </c>
      <c r="C2134" s="214" t="s">
        <v>12101</v>
      </c>
      <c r="D2134" s="214">
        <v>899.26</v>
      </c>
    </row>
    <row r="2135" spans="1:4" ht="45">
      <c r="A2135" s="214">
        <v>40440</v>
      </c>
      <c r="B2135" s="227" t="s">
        <v>13900</v>
      </c>
      <c r="C2135" s="214" t="s">
        <v>12219</v>
      </c>
      <c r="D2135" s="214">
        <v>459.45</v>
      </c>
    </row>
    <row r="2136" spans="1:4" ht="45">
      <c r="A2136" s="214">
        <v>40441</v>
      </c>
      <c r="B2136" s="227" t="s">
        <v>13901</v>
      </c>
      <c r="C2136" s="214" t="s">
        <v>12219</v>
      </c>
      <c r="D2136" s="214">
        <v>293.33</v>
      </c>
    </row>
    <row r="2137" spans="1:4" ht="45">
      <c r="A2137" s="214">
        <v>40449</v>
      </c>
      <c r="B2137" s="227" t="s">
        <v>13902</v>
      </c>
      <c r="C2137" s="214" t="s">
        <v>12219</v>
      </c>
      <c r="D2137" s="214">
        <v>246.59</v>
      </c>
    </row>
    <row r="2138" spans="1:4" ht="45">
      <c r="A2138" s="214">
        <v>34800</v>
      </c>
      <c r="B2138" s="227" t="s">
        <v>13903</v>
      </c>
      <c r="C2138" s="214" t="s">
        <v>12219</v>
      </c>
      <c r="D2138" s="214">
        <v>308.37</v>
      </c>
    </row>
    <row r="2139" spans="1:4" ht="45">
      <c r="A2139" s="214">
        <v>11592</v>
      </c>
      <c r="B2139" s="227" t="s">
        <v>13904</v>
      </c>
      <c r="C2139" s="214" t="s">
        <v>12101</v>
      </c>
      <c r="D2139" s="214">
        <v>441.1</v>
      </c>
    </row>
    <row r="2140" spans="1:4" ht="30">
      <c r="A2140" s="214">
        <v>40438</v>
      </c>
      <c r="B2140" s="227" t="s">
        <v>13905</v>
      </c>
      <c r="C2140" s="214" t="s">
        <v>12219</v>
      </c>
      <c r="D2140" s="214">
        <v>205.44</v>
      </c>
    </row>
    <row r="2141" spans="1:4" ht="30">
      <c r="A2141" s="214">
        <v>40436</v>
      </c>
      <c r="B2141" s="227" t="s">
        <v>13906</v>
      </c>
      <c r="C2141" s="214" t="s">
        <v>12219</v>
      </c>
      <c r="D2141" s="214">
        <v>256.17</v>
      </c>
    </row>
    <row r="2142" spans="1:4" ht="45">
      <c r="A2142" s="214">
        <v>4315</v>
      </c>
      <c r="B2142" s="227" t="s">
        <v>20374</v>
      </c>
      <c r="C2142" s="214" t="s">
        <v>12101</v>
      </c>
      <c r="D2142" s="214">
        <v>2.4500000000000002</v>
      </c>
    </row>
    <row r="2143" spans="1:4" ht="30">
      <c r="A2143" s="214">
        <v>402</v>
      </c>
      <c r="B2143" s="227" t="s">
        <v>13907</v>
      </c>
      <c r="C2143" s="214" t="s">
        <v>12101</v>
      </c>
      <c r="D2143" s="214">
        <v>12.11</v>
      </c>
    </row>
    <row r="2144" spans="1:4">
      <c r="A2144" s="214">
        <v>4226</v>
      </c>
      <c r="B2144" s="227" t="s">
        <v>13908</v>
      </c>
      <c r="C2144" s="214" t="s">
        <v>12148</v>
      </c>
      <c r="D2144" s="214">
        <v>7.78</v>
      </c>
    </row>
    <row r="2145" spans="1:4">
      <c r="A2145" s="214">
        <v>4222</v>
      </c>
      <c r="B2145" s="227" t="s">
        <v>13909</v>
      </c>
      <c r="C2145" s="214" t="s">
        <v>12150</v>
      </c>
      <c r="D2145" s="214">
        <v>5.64</v>
      </c>
    </row>
    <row r="2146" spans="1:4" ht="45">
      <c r="A2146" s="214">
        <v>34804</v>
      </c>
      <c r="B2146" s="227" t="s">
        <v>13910</v>
      </c>
      <c r="C2146" s="214" t="s">
        <v>12461</v>
      </c>
      <c r="D2146" s="214">
        <v>37.229999999999997</v>
      </c>
    </row>
    <row r="2147" spans="1:4" ht="30">
      <c r="A2147" s="214">
        <v>4013</v>
      </c>
      <c r="B2147" s="227" t="s">
        <v>13911</v>
      </c>
      <c r="C2147" s="214" t="s">
        <v>12461</v>
      </c>
      <c r="D2147" s="214">
        <v>7.78</v>
      </c>
    </row>
    <row r="2148" spans="1:4" ht="30">
      <c r="A2148" s="214">
        <v>4011</v>
      </c>
      <c r="B2148" s="227" t="s">
        <v>13912</v>
      </c>
      <c r="C2148" s="214" t="s">
        <v>12461</v>
      </c>
      <c r="D2148" s="214">
        <v>8.69</v>
      </c>
    </row>
    <row r="2149" spans="1:4" ht="30">
      <c r="A2149" s="214">
        <v>4021</v>
      </c>
      <c r="B2149" s="227" t="s">
        <v>13913</v>
      </c>
      <c r="C2149" s="214" t="s">
        <v>12461</v>
      </c>
      <c r="D2149" s="214">
        <v>10.84</v>
      </c>
    </row>
    <row r="2150" spans="1:4" ht="30">
      <c r="A2150" s="214">
        <v>4019</v>
      </c>
      <c r="B2150" s="227" t="s">
        <v>13914</v>
      </c>
      <c r="C2150" s="214" t="s">
        <v>12461</v>
      </c>
      <c r="D2150" s="214">
        <v>13.01</v>
      </c>
    </row>
    <row r="2151" spans="1:4" ht="30">
      <c r="A2151" s="214">
        <v>4012</v>
      </c>
      <c r="B2151" s="227" t="s">
        <v>13915</v>
      </c>
      <c r="C2151" s="214" t="s">
        <v>12461</v>
      </c>
      <c r="D2151" s="214">
        <v>17.43</v>
      </c>
    </row>
    <row r="2152" spans="1:4" ht="30">
      <c r="A2152" s="214">
        <v>4020</v>
      </c>
      <c r="B2152" s="227" t="s">
        <v>13916</v>
      </c>
      <c r="C2152" s="214" t="s">
        <v>12461</v>
      </c>
      <c r="D2152" s="214">
        <v>21.83</v>
      </c>
    </row>
    <row r="2153" spans="1:4" ht="30">
      <c r="A2153" s="214">
        <v>4018</v>
      </c>
      <c r="B2153" s="227" t="s">
        <v>13917</v>
      </c>
      <c r="C2153" s="214" t="s">
        <v>12461</v>
      </c>
      <c r="D2153" s="214">
        <v>26.15</v>
      </c>
    </row>
    <row r="2154" spans="1:4" ht="30">
      <c r="A2154" s="214">
        <v>36498</v>
      </c>
      <c r="B2154" s="227" t="s">
        <v>13918</v>
      </c>
      <c r="C2154" s="214" t="s">
        <v>12101</v>
      </c>
      <c r="D2154" s="232">
        <v>8600.61</v>
      </c>
    </row>
    <row r="2155" spans="1:4">
      <c r="A2155" s="214">
        <v>12872</v>
      </c>
      <c r="B2155" s="227" t="s">
        <v>13919</v>
      </c>
      <c r="C2155" s="214" t="s">
        <v>12221</v>
      </c>
      <c r="D2155" s="214">
        <v>23.55</v>
      </c>
    </row>
    <row r="2156" spans="1:4">
      <c r="A2156" s="214">
        <v>41075</v>
      </c>
      <c r="B2156" s="227" t="s">
        <v>13920</v>
      </c>
      <c r="C2156" s="214" t="s">
        <v>12223</v>
      </c>
      <c r="D2156" s="232">
        <v>4122.92</v>
      </c>
    </row>
    <row r="2157" spans="1:4" ht="30">
      <c r="A2157" s="214">
        <v>44324</v>
      </c>
      <c r="B2157" s="227" t="s">
        <v>13921</v>
      </c>
      <c r="C2157" s="214" t="s">
        <v>12148</v>
      </c>
      <c r="D2157" s="214">
        <v>2.67</v>
      </c>
    </row>
    <row r="2158" spans="1:4" ht="30">
      <c r="A2158" s="214">
        <v>3315</v>
      </c>
      <c r="B2158" s="227" t="s">
        <v>13922</v>
      </c>
      <c r="C2158" s="214" t="s">
        <v>12148</v>
      </c>
      <c r="D2158" s="214">
        <v>0.77</v>
      </c>
    </row>
    <row r="2159" spans="1:4">
      <c r="A2159" s="214">
        <v>36870</v>
      </c>
      <c r="B2159" s="227" t="s">
        <v>13923</v>
      </c>
      <c r="C2159" s="214" t="s">
        <v>12148</v>
      </c>
      <c r="D2159" s="214">
        <v>0.59</v>
      </c>
    </row>
    <row r="2160" spans="1:4" ht="45">
      <c r="A2160" s="214">
        <v>5092</v>
      </c>
      <c r="B2160" s="227" t="s">
        <v>13924</v>
      </c>
      <c r="C2160" s="214" t="s">
        <v>12475</v>
      </c>
      <c r="D2160" s="214">
        <v>15.79</v>
      </c>
    </row>
    <row r="2161" spans="1:4" ht="30">
      <c r="A2161" s="214">
        <v>11462</v>
      </c>
      <c r="B2161" s="227" t="s">
        <v>13925</v>
      </c>
      <c r="C2161" s="214" t="s">
        <v>12475</v>
      </c>
      <c r="D2161" s="214">
        <v>16.149999999999999</v>
      </c>
    </row>
    <row r="2162" spans="1:4" ht="30">
      <c r="A2162" s="214">
        <v>36529</v>
      </c>
      <c r="B2162" s="227" t="s">
        <v>13926</v>
      </c>
      <c r="C2162" s="214" t="s">
        <v>12101</v>
      </c>
      <c r="D2162" s="232">
        <v>62499.99</v>
      </c>
    </row>
    <row r="2163" spans="1:4" ht="30">
      <c r="A2163" s="214">
        <v>3318</v>
      </c>
      <c r="B2163" s="227" t="s">
        <v>13927</v>
      </c>
      <c r="C2163" s="214" t="s">
        <v>12101</v>
      </c>
      <c r="D2163" s="232">
        <v>49000</v>
      </c>
    </row>
    <row r="2164" spans="1:4">
      <c r="A2164" s="214">
        <v>3324</v>
      </c>
      <c r="B2164" s="227" t="s">
        <v>13928</v>
      </c>
      <c r="C2164" s="214" t="s">
        <v>12461</v>
      </c>
      <c r="D2164" s="214">
        <v>11.74</v>
      </c>
    </row>
    <row r="2165" spans="1:4" ht="30">
      <c r="A2165" s="214">
        <v>3322</v>
      </c>
      <c r="B2165" s="227" t="s">
        <v>13929</v>
      </c>
      <c r="C2165" s="214" t="s">
        <v>12461</v>
      </c>
      <c r="D2165" s="214">
        <v>16.45</v>
      </c>
    </row>
    <row r="2166" spans="1:4">
      <c r="A2166" s="214">
        <v>5076</v>
      </c>
      <c r="B2166" s="227" t="s">
        <v>13930</v>
      </c>
      <c r="C2166" s="214" t="s">
        <v>12148</v>
      </c>
      <c r="D2166" s="214">
        <v>14.64</v>
      </c>
    </row>
    <row r="2167" spans="1:4">
      <c r="A2167" s="214">
        <v>5077</v>
      </c>
      <c r="B2167" s="227" t="s">
        <v>13931</v>
      </c>
      <c r="C2167" s="214" t="s">
        <v>12148</v>
      </c>
      <c r="D2167" s="214">
        <v>16.18</v>
      </c>
    </row>
    <row r="2168" spans="1:4" ht="45">
      <c r="A2168" s="214">
        <v>11837</v>
      </c>
      <c r="B2168" s="227" t="s">
        <v>13932</v>
      </c>
      <c r="C2168" s="214" t="s">
        <v>12101</v>
      </c>
      <c r="D2168" s="214">
        <v>86.46</v>
      </c>
    </row>
    <row r="2169" spans="1:4" ht="30">
      <c r="A2169" s="214">
        <v>38055</v>
      </c>
      <c r="B2169" s="227" t="s">
        <v>13933</v>
      </c>
      <c r="C2169" s="214" t="s">
        <v>12101</v>
      </c>
      <c r="D2169" s="214">
        <v>7.84</v>
      </c>
    </row>
    <row r="2170" spans="1:4" ht="30">
      <c r="A2170" s="214">
        <v>415</v>
      </c>
      <c r="B2170" s="227" t="s">
        <v>13934</v>
      </c>
      <c r="C2170" s="214" t="s">
        <v>12101</v>
      </c>
      <c r="D2170" s="214">
        <v>35.450000000000003</v>
      </c>
    </row>
    <row r="2171" spans="1:4" ht="30">
      <c r="A2171" s="214">
        <v>416</v>
      </c>
      <c r="B2171" s="227" t="s">
        <v>13935</v>
      </c>
      <c r="C2171" s="214" t="s">
        <v>12101</v>
      </c>
      <c r="D2171" s="214">
        <v>12.98</v>
      </c>
    </row>
    <row r="2172" spans="1:4" ht="30">
      <c r="A2172" s="214">
        <v>425</v>
      </c>
      <c r="B2172" s="227" t="s">
        <v>13936</v>
      </c>
      <c r="C2172" s="214" t="s">
        <v>12101</v>
      </c>
      <c r="D2172" s="214">
        <v>8.0399999999999991</v>
      </c>
    </row>
    <row r="2173" spans="1:4" ht="30">
      <c r="A2173" s="214">
        <v>426</v>
      </c>
      <c r="B2173" s="227" t="s">
        <v>13937</v>
      </c>
      <c r="C2173" s="214" t="s">
        <v>12101</v>
      </c>
      <c r="D2173" s="214">
        <v>44.31</v>
      </c>
    </row>
    <row r="2174" spans="1:4" ht="30">
      <c r="A2174" s="214">
        <v>38056</v>
      </c>
      <c r="B2174" s="227" t="s">
        <v>13938</v>
      </c>
      <c r="C2174" s="214" t="s">
        <v>12101</v>
      </c>
      <c r="D2174" s="214">
        <v>43.27</v>
      </c>
    </row>
    <row r="2175" spans="1:4" ht="30">
      <c r="A2175" s="214">
        <v>1564</v>
      </c>
      <c r="B2175" s="227" t="s">
        <v>13939</v>
      </c>
      <c r="C2175" s="214" t="s">
        <v>12101</v>
      </c>
      <c r="D2175" s="214">
        <v>16.510000000000002</v>
      </c>
    </row>
    <row r="2176" spans="1:4">
      <c r="A2176" s="214">
        <v>11032</v>
      </c>
      <c r="B2176" s="227" t="s">
        <v>20375</v>
      </c>
      <c r="C2176" s="214" t="s">
        <v>12101</v>
      </c>
      <c r="D2176" s="214">
        <v>13.8</v>
      </c>
    </row>
    <row r="2177" spans="1:4" ht="30">
      <c r="A2177" s="214">
        <v>36786</v>
      </c>
      <c r="B2177" s="227" t="s">
        <v>13940</v>
      </c>
      <c r="C2177" s="214" t="s">
        <v>13941</v>
      </c>
      <c r="D2177" s="214">
        <v>154.63999999999999</v>
      </c>
    </row>
    <row r="2178" spans="1:4" ht="30">
      <c r="A2178" s="214">
        <v>36785</v>
      </c>
      <c r="B2178" s="227" t="s">
        <v>13942</v>
      </c>
      <c r="C2178" s="214" t="s">
        <v>13941</v>
      </c>
      <c r="D2178" s="214">
        <v>134.38</v>
      </c>
    </row>
    <row r="2179" spans="1:4" ht="30">
      <c r="A2179" s="214">
        <v>36782</v>
      </c>
      <c r="B2179" s="227" t="s">
        <v>13943</v>
      </c>
      <c r="C2179" s="214" t="s">
        <v>13941</v>
      </c>
      <c r="D2179" s="214">
        <v>160.4</v>
      </c>
    </row>
    <row r="2180" spans="1:4" ht="30">
      <c r="A2180" s="214">
        <v>44481</v>
      </c>
      <c r="B2180" s="227" t="s">
        <v>13944</v>
      </c>
      <c r="C2180" s="214" t="s">
        <v>13941</v>
      </c>
      <c r="D2180" s="214">
        <v>180.68</v>
      </c>
    </row>
    <row r="2181" spans="1:4" ht="30">
      <c r="A2181" s="214">
        <v>4824</v>
      </c>
      <c r="B2181" s="227" t="s">
        <v>13945</v>
      </c>
      <c r="C2181" s="214" t="s">
        <v>12148</v>
      </c>
      <c r="D2181" s="214">
        <v>0.76</v>
      </c>
    </row>
    <row r="2182" spans="1:4" ht="45">
      <c r="A2182" s="214">
        <v>11795</v>
      </c>
      <c r="B2182" s="227" t="s">
        <v>13946</v>
      </c>
      <c r="C2182" s="214" t="s">
        <v>12461</v>
      </c>
      <c r="D2182" s="214">
        <v>686.79</v>
      </c>
    </row>
    <row r="2183" spans="1:4">
      <c r="A2183" s="214">
        <v>134</v>
      </c>
      <c r="B2183" s="227" t="s">
        <v>13947</v>
      </c>
      <c r="C2183" s="214" t="s">
        <v>12148</v>
      </c>
      <c r="D2183" s="214">
        <v>1.67</v>
      </c>
    </row>
    <row r="2184" spans="1:4" ht="45">
      <c r="A2184" s="214">
        <v>4229</v>
      </c>
      <c r="B2184" s="227" t="s">
        <v>20376</v>
      </c>
      <c r="C2184" s="214" t="s">
        <v>12148</v>
      </c>
      <c r="D2184" s="214">
        <v>43.87</v>
      </c>
    </row>
    <row r="2185" spans="1:4" ht="30">
      <c r="A2185" s="214">
        <v>11731</v>
      </c>
      <c r="B2185" s="227" t="s">
        <v>13948</v>
      </c>
      <c r="C2185" s="214" t="s">
        <v>12101</v>
      </c>
      <c r="D2185" s="214">
        <v>10.5</v>
      </c>
    </row>
    <row r="2186" spans="1:4" ht="30">
      <c r="A2186" s="214">
        <v>11732</v>
      </c>
      <c r="B2186" s="227" t="s">
        <v>13949</v>
      </c>
      <c r="C2186" s="214" t="s">
        <v>12101</v>
      </c>
      <c r="D2186" s="214">
        <v>27.52</v>
      </c>
    </row>
    <row r="2187" spans="1:4" ht="30">
      <c r="A2187" s="214">
        <v>11244</v>
      </c>
      <c r="B2187" s="227" t="s">
        <v>13950</v>
      </c>
      <c r="C2187" s="214" t="s">
        <v>12101</v>
      </c>
      <c r="D2187" s="214">
        <v>294.99</v>
      </c>
    </row>
    <row r="2188" spans="1:4" ht="45">
      <c r="A2188" s="214">
        <v>11245</v>
      </c>
      <c r="B2188" s="227" t="s">
        <v>13951</v>
      </c>
      <c r="C2188" s="214" t="s">
        <v>12101</v>
      </c>
      <c r="D2188" s="214">
        <v>408.02</v>
      </c>
    </row>
    <row r="2189" spans="1:4" ht="30">
      <c r="A2189" s="214">
        <v>11235</v>
      </c>
      <c r="B2189" s="227" t="s">
        <v>13952</v>
      </c>
      <c r="C2189" s="214" t="s">
        <v>12101</v>
      </c>
      <c r="D2189" s="214">
        <v>225.11</v>
      </c>
    </row>
    <row r="2190" spans="1:4" ht="30">
      <c r="A2190" s="214">
        <v>11236</v>
      </c>
      <c r="B2190" s="227" t="s">
        <v>13953</v>
      </c>
      <c r="C2190" s="214" t="s">
        <v>12101</v>
      </c>
      <c r="D2190" s="214">
        <v>286.08</v>
      </c>
    </row>
    <row r="2191" spans="1:4" ht="30">
      <c r="A2191" s="214">
        <v>36494</v>
      </c>
      <c r="B2191" s="227" t="s">
        <v>13954</v>
      </c>
      <c r="C2191" s="214" t="s">
        <v>12101</v>
      </c>
      <c r="D2191" s="232">
        <v>719505.07</v>
      </c>
    </row>
    <row r="2192" spans="1:4" ht="30">
      <c r="A2192" s="214">
        <v>36493</v>
      </c>
      <c r="B2192" s="227" t="s">
        <v>13955</v>
      </c>
      <c r="C2192" s="214" t="s">
        <v>12101</v>
      </c>
      <c r="D2192" s="232">
        <v>815170.02</v>
      </c>
    </row>
    <row r="2193" spans="1:4" ht="30">
      <c r="A2193" s="214">
        <v>36492</v>
      </c>
      <c r="B2193" s="227" t="s">
        <v>13956</v>
      </c>
      <c r="C2193" s="214" t="s">
        <v>12101</v>
      </c>
      <c r="D2193" s="232">
        <v>1514276.75</v>
      </c>
    </row>
    <row r="2194" spans="1:4" ht="30">
      <c r="A2194" s="214">
        <v>36499</v>
      </c>
      <c r="B2194" s="227" t="s">
        <v>13957</v>
      </c>
      <c r="C2194" s="214" t="s">
        <v>12101</v>
      </c>
      <c r="D2194" s="232">
        <v>4644.33</v>
      </c>
    </row>
    <row r="2195" spans="1:4" ht="45">
      <c r="A2195" s="214">
        <v>13533</v>
      </c>
      <c r="B2195" s="227" t="s">
        <v>17235</v>
      </c>
      <c r="C2195" s="214" t="s">
        <v>12101</v>
      </c>
      <c r="D2195" s="232">
        <v>212898.11</v>
      </c>
    </row>
    <row r="2196" spans="1:4" ht="45">
      <c r="A2196" s="214">
        <v>13333</v>
      </c>
      <c r="B2196" s="227" t="s">
        <v>17236</v>
      </c>
      <c r="C2196" s="214" t="s">
        <v>12101</v>
      </c>
      <c r="D2196" s="232">
        <v>238170.66</v>
      </c>
    </row>
    <row r="2197" spans="1:4" ht="45">
      <c r="A2197" s="214">
        <v>39585</v>
      </c>
      <c r="B2197" s="227" t="s">
        <v>13958</v>
      </c>
      <c r="C2197" s="214" t="s">
        <v>12101</v>
      </c>
      <c r="D2197" s="232">
        <v>153786.79</v>
      </c>
    </row>
    <row r="2198" spans="1:4" ht="45">
      <c r="A2198" s="214">
        <v>39586</v>
      </c>
      <c r="B2198" s="227" t="s">
        <v>13959</v>
      </c>
      <c r="C2198" s="214" t="s">
        <v>12101</v>
      </c>
      <c r="D2198" s="232">
        <v>180381.49</v>
      </c>
    </row>
    <row r="2199" spans="1:4" ht="45">
      <c r="A2199" s="214">
        <v>39587</v>
      </c>
      <c r="B2199" s="227" t="s">
        <v>13960</v>
      </c>
      <c r="C2199" s="214" t="s">
        <v>12101</v>
      </c>
      <c r="D2199" s="232">
        <v>219695.42</v>
      </c>
    </row>
    <row r="2200" spans="1:4" ht="45">
      <c r="A2200" s="214">
        <v>39588</v>
      </c>
      <c r="B2200" s="227" t="s">
        <v>13961</v>
      </c>
      <c r="C2200" s="214" t="s">
        <v>12101</v>
      </c>
      <c r="D2200" s="232">
        <v>254384.16</v>
      </c>
    </row>
    <row r="2201" spans="1:4" ht="30">
      <c r="A2201" s="214">
        <v>39584</v>
      </c>
      <c r="B2201" s="227" t="s">
        <v>13962</v>
      </c>
      <c r="C2201" s="214" t="s">
        <v>12101</v>
      </c>
      <c r="D2201" s="232">
        <v>136951.18</v>
      </c>
    </row>
    <row r="2202" spans="1:4" ht="45">
      <c r="A2202" s="214">
        <v>39590</v>
      </c>
      <c r="B2202" s="227" t="s">
        <v>13963</v>
      </c>
      <c r="C2202" s="214" t="s">
        <v>12101</v>
      </c>
      <c r="D2202" s="232">
        <v>133667.32</v>
      </c>
    </row>
    <row r="2203" spans="1:4" ht="45">
      <c r="A2203" s="214">
        <v>39592</v>
      </c>
      <c r="B2203" s="227" t="s">
        <v>13964</v>
      </c>
      <c r="C2203" s="214" t="s">
        <v>12101</v>
      </c>
      <c r="D2203" s="232">
        <v>192083.16</v>
      </c>
    </row>
    <row r="2204" spans="1:4" ht="45">
      <c r="A2204" s="214">
        <v>39593</v>
      </c>
      <c r="B2204" s="227" t="s">
        <v>13965</v>
      </c>
      <c r="C2204" s="214" t="s">
        <v>12101</v>
      </c>
      <c r="D2204" s="232">
        <v>219695.42</v>
      </c>
    </row>
    <row r="2205" spans="1:4" ht="30">
      <c r="A2205" s="214">
        <v>14254</v>
      </c>
      <c r="B2205" s="227" t="s">
        <v>13966</v>
      </c>
      <c r="C2205" s="214" t="s">
        <v>12101</v>
      </c>
      <c r="D2205" s="232">
        <v>124879.5</v>
      </c>
    </row>
    <row r="2206" spans="1:4" ht="30">
      <c r="A2206" s="214">
        <v>44494</v>
      </c>
      <c r="B2206" s="227" t="s">
        <v>13967</v>
      </c>
      <c r="C2206" s="214" t="s">
        <v>12101</v>
      </c>
      <c r="D2206" s="232">
        <v>104284.34</v>
      </c>
    </row>
    <row r="2207" spans="1:4">
      <c r="A2207" s="214">
        <v>25019</v>
      </c>
      <c r="B2207" s="227" t="s">
        <v>13968</v>
      </c>
      <c r="C2207" s="214" t="s">
        <v>12101</v>
      </c>
      <c r="D2207" s="232">
        <v>178755.02</v>
      </c>
    </row>
    <row r="2208" spans="1:4">
      <c r="A2208" s="214">
        <v>36501</v>
      </c>
      <c r="B2208" s="227" t="s">
        <v>13969</v>
      </c>
      <c r="C2208" s="214" t="s">
        <v>12101</v>
      </c>
      <c r="D2208" s="232">
        <v>159153.57</v>
      </c>
    </row>
    <row r="2209" spans="1:4" ht="30">
      <c r="A2209" s="214">
        <v>44493</v>
      </c>
      <c r="B2209" s="227" t="s">
        <v>13970</v>
      </c>
      <c r="C2209" s="214" t="s">
        <v>12101</v>
      </c>
      <c r="D2209" s="232">
        <v>191333.08</v>
      </c>
    </row>
    <row r="2210" spans="1:4">
      <c r="A2210" s="214">
        <v>36500</v>
      </c>
      <c r="B2210" s="227" t="s">
        <v>13971</v>
      </c>
      <c r="C2210" s="214" t="s">
        <v>12101</v>
      </c>
      <c r="D2210" s="232">
        <v>112469.48</v>
      </c>
    </row>
    <row r="2211" spans="1:4" ht="45">
      <c r="A2211" s="214">
        <v>20017</v>
      </c>
      <c r="B2211" s="227" t="s">
        <v>13972</v>
      </c>
      <c r="C2211" s="214" t="s">
        <v>12144</v>
      </c>
      <c r="D2211" s="214">
        <v>10.18</v>
      </c>
    </row>
    <row r="2212" spans="1:4" ht="45">
      <c r="A2212" s="214">
        <v>20007</v>
      </c>
      <c r="B2212" s="227" t="s">
        <v>13973</v>
      </c>
      <c r="C2212" s="214" t="s">
        <v>12144</v>
      </c>
      <c r="D2212" s="214">
        <v>6.07</v>
      </c>
    </row>
    <row r="2213" spans="1:4" ht="30">
      <c r="A2213" s="214">
        <v>39831</v>
      </c>
      <c r="B2213" s="227" t="s">
        <v>13974</v>
      </c>
      <c r="C2213" s="214" t="s">
        <v>12498</v>
      </c>
      <c r="D2213" s="214">
        <v>279</v>
      </c>
    </row>
    <row r="2214" spans="1:4" ht="45">
      <c r="A2214" s="214">
        <v>36888</v>
      </c>
      <c r="B2214" s="227" t="s">
        <v>13975</v>
      </c>
      <c r="C2214" s="214" t="s">
        <v>12144</v>
      </c>
      <c r="D2214" s="214">
        <v>28.28</v>
      </c>
    </row>
    <row r="2215" spans="1:4" ht="45">
      <c r="A2215" s="214">
        <v>39836</v>
      </c>
      <c r="B2215" s="227" t="s">
        <v>13976</v>
      </c>
      <c r="C2215" s="214" t="s">
        <v>12498</v>
      </c>
      <c r="D2215" s="214">
        <v>245.16</v>
      </c>
    </row>
    <row r="2216" spans="1:4" ht="30">
      <c r="A2216" s="214">
        <v>39830</v>
      </c>
      <c r="B2216" s="227" t="s">
        <v>13977</v>
      </c>
      <c r="C2216" s="214" t="s">
        <v>12498</v>
      </c>
      <c r="D2216" s="214">
        <v>279.60000000000002</v>
      </c>
    </row>
    <row r="2217" spans="1:4" ht="30">
      <c r="A2217" s="214">
        <v>40527</v>
      </c>
      <c r="B2217" s="227" t="s">
        <v>13978</v>
      </c>
      <c r="C2217" s="214" t="s">
        <v>12101</v>
      </c>
      <c r="D2217" s="232">
        <v>2279.85</v>
      </c>
    </row>
    <row r="2218" spans="1:4" ht="30">
      <c r="A2218" s="214">
        <v>36497</v>
      </c>
      <c r="B2218" s="227" t="s">
        <v>13979</v>
      </c>
      <c r="C2218" s="214" t="s">
        <v>12101</v>
      </c>
      <c r="D2218" s="232">
        <v>2602.6999999999998</v>
      </c>
    </row>
    <row r="2219" spans="1:4" ht="30">
      <c r="A2219" s="214">
        <v>36487</v>
      </c>
      <c r="B2219" s="227" t="s">
        <v>13980</v>
      </c>
      <c r="C2219" s="214" t="s">
        <v>12101</v>
      </c>
      <c r="D2219" s="232">
        <v>4531.7</v>
      </c>
    </row>
    <row r="2220" spans="1:4" ht="30">
      <c r="A2220" s="214">
        <v>44475</v>
      </c>
      <c r="B2220" s="227" t="s">
        <v>13981</v>
      </c>
      <c r="C2220" s="214" t="s">
        <v>12101</v>
      </c>
      <c r="D2220" s="232">
        <v>1258165.24</v>
      </c>
    </row>
    <row r="2221" spans="1:4" ht="30">
      <c r="A2221" s="214">
        <v>44474</v>
      </c>
      <c r="B2221" s="227" t="s">
        <v>13982</v>
      </c>
      <c r="C2221" s="214" t="s">
        <v>12101</v>
      </c>
      <c r="D2221" s="232">
        <v>2419548.54</v>
      </c>
    </row>
    <row r="2222" spans="1:4" ht="30">
      <c r="A2222" s="214">
        <v>44490</v>
      </c>
      <c r="B2222" s="227" t="s">
        <v>13983</v>
      </c>
      <c r="C2222" s="214" t="s">
        <v>12101</v>
      </c>
      <c r="D2222" s="232">
        <v>4113232.5</v>
      </c>
    </row>
    <row r="2223" spans="1:4" ht="75">
      <c r="A2223" s="214">
        <v>37776</v>
      </c>
      <c r="B2223" s="227" t="s">
        <v>13984</v>
      </c>
      <c r="C2223" s="214" t="s">
        <v>12101</v>
      </c>
      <c r="D2223" s="232">
        <v>252088.58</v>
      </c>
    </row>
    <row r="2224" spans="1:4" ht="75">
      <c r="A2224" s="214">
        <v>37775</v>
      </c>
      <c r="B2224" s="227" t="s">
        <v>13985</v>
      </c>
      <c r="C2224" s="214" t="s">
        <v>12101</v>
      </c>
      <c r="D2224" s="232">
        <v>397058.59</v>
      </c>
    </row>
    <row r="2225" spans="1:4" ht="75">
      <c r="A2225" s="214">
        <v>36491</v>
      </c>
      <c r="B2225" s="227" t="s">
        <v>13986</v>
      </c>
      <c r="C2225" s="214" t="s">
        <v>12101</v>
      </c>
      <c r="D2225" s="232">
        <v>1470425.78</v>
      </c>
    </row>
    <row r="2226" spans="1:4" ht="75">
      <c r="A2226" s="214">
        <v>10712</v>
      </c>
      <c r="B2226" s="227" t="s">
        <v>13987</v>
      </c>
      <c r="C2226" s="214" t="s">
        <v>12101</v>
      </c>
      <c r="D2226" s="232">
        <v>99264.639999999999</v>
      </c>
    </row>
    <row r="2227" spans="1:4" ht="75">
      <c r="A2227" s="214">
        <v>3363</v>
      </c>
      <c r="B2227" s="227" t="s">
        <v>13988</v>
      </c>
      <c r="C2227" s="214" t="s">
        <v>12101</v>
      </c>
      <c r="D2227" s="232">
        <v>139625</v>
      </c>
    </row>
    <row r="2228" spans="1:4" ht="75">
      <c r="A2228" s="214">
        <v>3365</v>
      </c>
      <c r="B2228" s="227" t="s">
        <v>13989</v>
      </c>
      <c r="C2228" s="214" t="s">
        <v>12101</v>
      </c>
      <c r="D2228" s="232">
        <v>326373.43</v>
      </c>
    </row>
    <row r="2229" spans="1:4" ht="30">
      <c r="A2229" s="214">
        <v>7569</v>
      </c>
      <c r="B2229" s="227" t="s">
        <v>13990</v>
      </c>
      <c r="C2229" s="214" t="s">
        <v>12101</v>
      </c>
      <c r="D2229" s="214">
        <v>56.58</v>
      </c>
    </row>
    <row r="2230" spans="1:4" ht="45">
      <c r="A2230" s="214">
        <v>3378</v>
      </c>
      <c r="B2230" s="227" t="s">
        <v>13991</v>
      </c>
      <c r="C2230" s="214" t="s">
        <v>12101</v>
      </c>
      <c r="D2230" s="214">
        <v>125.49</v>
      </c>
    </row>
    <row r="2231" spans="1:4" ht="45">
      <c r="A2231" s="214">
        <v>3380</v>
      </c>
      <c r="B2231" s="227" t="s">
        <v>13992</v>
      </c>
      <c r="C2231" s="214" t="s">
        <v>12101</v>
      </c>
      <c r="D2231" s="214">
        <v>87.85</v>
      </c>
    </row>
    <row r="2232" spans="1:4" ht="45">
      <c r="A2232" s="214">
        <v>3379</v>
      </c>
      <c r="B2232" s="227" t="s">
        <v>13993</v>
      </c>
      <c r="C2232" s="214" t="s">
        <v>12101</v>
      </c>
      <c r="D2232" s="214">
        <v>84.82</v>
      </c>
    </row>
    <row r="2233" spans="1:4" ht="30">
      <c r="A2233" s="214">
        <v>11991</v>
      </c>
      <c r="B2233" s="227" t="s">
        <v>13994</v>
      </c>
      <c r="C2233" s="214" t="s">
        <v>12101</v>
      </c>
      <c r="D2233" s="214">
        <v>98.48</v>
      </c>
    </row>
    <row r="2234" spans="1:4" ht="45">
      <c r="A2234" s="214">
        <v>34349</v>
      </c>
      <c r="B2234" s="227" t="s">
        <v>20377</v>
      </c>
      <c r="C2234" s="214" t="s">
        <v>12101</v>
      </c>
      <c r="D2234" s="214">
        <v>21.15</v>
      </c>
    </row>
    <row r="2235" spans="1:4" ht="45">
      <c r="A2235" s="214">
        <v>11029</v>
      </c>
      <c r="B2235" s="227" t="s">
        <v>13995</v>
      </c>
      <c r="C2235" s="214" t="s">
        <v>13262</v>
      </c>
      <c r="D2235" s="214">
        <v>2.11</v>
      </c>
    </row>
    <row r="2236" spans="1:4" ht="45">
      <c r="A2236" s="214">
        <v>4316</v>
      </c>
      <c r="B2236" s="227" t="s">
        <v>13996</v>
      </c>
      <c r="C2236" s="214" t="s">
        <v>12101</v>
      </c>
      <c r="D2236" s="214">
        <v>2.14</v>
      </c>
    </row>
    <row r="2237" spans="1:4" ht="45">
      <c r="A2237" s="214">
        <v>4313</v>
      </c>
      <c r="B2237" s="227" t="s">
        <v>13997</v>
      </c>
      <c r="C2237" s="214" t="s">
        <v>13262</v>
      </c>
      <c r="D2237" s="214">
        <v>3.07</v>
      </c>
    </row>
    <row r="2238" spans="1:4" ht="45">
      <c r="A2238" s="214">
        <v>4317</v>
      </c>
      <c r="B2238" s="227" t="s">
        <v>13998</v>
      </c>
      <c r="C2238" s="214" t="s">
        <v>12101</v>
      </c>
      <c r="D2238" s="214">
        <v>3.49</v>
      </c>
    </row>
    <row r="2239" spans="1:4" ht="45">
      <c r="A2239" s="214">
        <v>4314</v>
      </c>
      <c r="B2239" s="227" t="s">
        <v>13999</v>
      </c>
      <c r="C2239" s="214" t="s">
        <v>13262</v>
      </c>
      <c r="D2239" s="214">
        <v>4.09</v>
      </c>
    </row>
    <row r="2240" spans="1:4" ht="45">
      <c r="A2240" s="214">
        <v>10921</v>
      </c>
      <c r="B2240" s="227" t="s">
        <v>14000</v>
      </c>
      <c r="C2240" s="214" t="s">
        <v>12101</v>
      </c>
      <c r="D2240" s="232">
        <v>5890</v>
      </c>
    </row>
    <row r="2241" spans="1:4" ht="45">
      <c r="A2241" s="214">
        <v>10922</v>
      </c>
      <c r="B2241" s="227" t="s">
        <v>14001</v>
      </c>
      <c r="C2241" s="214" t="s">
        <v>12101</v>
      </c>
      <c r="D2241" s="232">
        <v>5335.01</v>
      </c>
    </row>
    <row r="2242" spans="1:4" ht="30">
      <c r="A2242" s="214">
        <v>10923</v>
      </c>
      <c r="B2242" s="227" t="s">
        <v>14002</v>
      </c>
      <c r="C2242" s="214" t="s">
        <v>12101</v>
      </c>
      <c r="D2242" s="232">
        <v>3153.22</v>
      </c>
    </row>
    <row r="2243" spans="1:4" ht="30">
      <c r="A2243" s="214">
        <v>10924</v>
      </c>
      <c r="B2243" s="227" t="s">
        <v>14003</v>
      </c>
      <c r="C2243" s="214" t="s">
        <v>12101</v>
      </c>
      <c r="D2243" s="232">
        <v>3320.95</v>
      </c>
    </row>
    <row r="2244" spans="1:4" ht="45">
      <c r="A2244" s="214">
        <v>37772</v>
      </c>
      <c r="B2244" s="227" t="s">
        <v>14004</v>
      </c>
      <c r="C2244" s="214" t="s">
        <v>12101</v>
      </c>
      <c r="D2244" s="232">
        <v>342998.8</v>
      </c>
    </row>
    <row r="2245" spans="1:4" ht="60">
      <c r="A2245" s="214">
        <v>37771</v>
      </c>
      <c r="B2245" s="227" t="s">
        <v>14005</v>
      </c>
      <c r="C2245" s="214" t="s">
        <v>12101</v>
      </c>
      <c r="D2245" s="232">
        <v>364896.09</v>
      </c>
    </row>
    <row r="2246" spans="1:4" ht="45">
      <c r="A2246" s="214">
        <v>12772</v>
      </c>
      <c r="B2246" s="227" t="s">
        <v>14006</v>
      </c>
      <c r="C2246" s="214" t="s">
        <v>12101</v>
      </c>
      <c r="D2246" s="214">
        <v>810.81</v>
      </c>
    </row>
    <row r="2247" spans="1:4" ht="45">
      <c r="A2247" s="214">
        <v>12770</v>
      </c>
      <c r="B2247" s="227" t="s">
        <v>14007</v>
      </c>
      <c r="C2247" s="214" t="s">
        <v>12101</v>
      </c>
      <c r="D2247" s="214">
        <v>487.86</v>
      </c>
    </row>
    <row r="2248" spans="1:4" ht="45">
      <c r="A2248" s="214">
        <v>12775</v>
      </c>
      <c r="B2248" s="227" t="s">
        <v>14008</v>
      </c>
      <c r="C2248" s="214" t="s">
        <v>12101</v>
      </c>
      <c r="D2248" s="214">
        <v>357.3</v>
      </c>
    </row>
    <row r="2249" spans="1:4" ht="45">
      <c r="A2249" s="214">
        <v>12768</v>
      </c>
      <c r="B2249" s="227" t="s">
        <v>14009</v>
      </c>
      <c r="C2249" s="214" t="s">
        <v>12101</v>
      </c>
      <c r="D2249" s="232">
        <v>1140.6300000000001</v>
      </c>
    </row>
    <row r="2250" spans="1:4" ht="45">
      <c r="A2250" s="214">
        <v>12769</v>
      </c>
      <c r="B2250" s="227" t="s">
        <v>14010</v>
      </c>
      <c r="C2250" s="214" t="s">
        <v>12101</v>
      </c>
      <c r="D2250" s="214">
        <v>93.45</v>
      </c>
    </row>
    <row r="2251" spans="1:4" ht="45">
      <c r="A2251" s="214">
        <v>12773</v>
      </c>
      <c r="B2251" s="227" t="s">
        <v>14011</v>
      </c>
      <c r="C2251" s="214" t="s">
        <v>12101</v>
      </c>
      <c r="D2251" s="214">
        <v>100.32</v>
      </c>
    </row>
    <row r="2252" spans="1:4" ht="45">
      <c r="A2252" s="214">
        <v>12774</v>
      </c>
      <c r="B2252" s="227" t="s">
        <v>14012</v>
      </c>
      <c r="C2252" s="214" t="s">
        <v>12101</v>
      </c>
      <c r="D2252" s="214">
        <v>123.68</v>
      </c>
    </row>
    <row r="2253" spans="1:4" ht="45">
      <c r="A2253" s="214">
        <v>12776</v>
      </c>
      <c r="B2253" s="227" t="s">
        <v>14013</v>
      </c>
      <c r="C2253" s="214" t="s">
        <v>12101</v>
      </c>
      <c r="D2253" s="232">
        <v>1841.51</v>
      </c>
    </row>
    <row r="2254" spans="1:4" ht="45">
      <c r="A2254" s="214">
        <v>12777</v>
      </c>
      <c r="B2254" s="227" t="s">
        <v>14014</v>
      </c>
      <c r="C2254" s="214" t="s">
        <v>12101</v>
      </c>
      <c r="D2254" s="232">
        <v>2404.96</v>
      </c>
    </row>
    <row r="2255" spans="1:4" ht="30">
      <c r="A2255" s="214">
        <v>3389</v>
      </c>
      <c r="B2255" s="227" t="s">
        <v>14015</v>
      </c>
      <c r="C2255" s="214" t="s">
        <v>12101</v>
      </c>
      <c r="D2255" s="214">
        <v>25.6</v>
      </c>
    </row>
    <row r="2256" spans="1:4">
      <c r="A2256" s="214">
        <v>12873</v>
      </c>
      <c r="B2256" s="227" t="s">
        <v>14016</v>
      </c>
      <c r="C2256" s="214" t="s">
        <v>12221</v>
      </c>
      <c r="D2256" s="214">
        <v>23.55</v>
      </c>
    </row>
    <row r="2257" spans="1:4">
      <c r="A2257" s="214">
        <v>41076</v>
      </c>
      <c r="B2257" s="227" t="s">
        <v>14017</v>
      </c>
      <c r="C2257" s="214" t="s">
        <v>12223</v>
      </c>
      <c r="D2257" s="232">
        <v>4122.92</v>
      </c>
    </row>
    <row r="2258" spans="1:4" ht="30">
      <c r="A2258" s="214">
        <v>140</v>
      </c>
      <c r="B2258" s="227" t="s">
        <v>14018</v>
      </c>
      <c r="C2258" s="214" t="s">
        <v>12148</v>
      </c>
      <c r="D2258" s="214">
        <v>18.690000000000001</v>
      </c>
    </row>
    <row r="2259" spans="1:4" ht="30">
      <c r="A2259" s="214">
        <v>151</v>
      </c>
      <c r="B2259" s="227" t="s">
        <v>14019</v>
      </c>
      <c r="C2259" s="214" t="s">
        <v>12150</v>
      </c>
      <c r="D2259" s="214">
        <v>27.58</v>
      </c>
    </row>
    <row r="2260" spans="1:4">
      <c r="A2260" s="214">
        <v>7340</v>
      </c>
      <c r="B2260" s="227" t="s">
        <v>14020</v>
      </c>
      <c r="C2260" s="214" t="s">
        <v>12150</v>
      </c>
      <c r="D2260" s="214">
        <v>30.96</v>
      </c>
    </row>
    <row r="2261" spans="1:4" ht="30">
      <c r="A2261" s="214">
        <v>40929</v>
      </c>
      <c r="B2261" s="227" t="s">
        <v>14021</v>
      </c>
      <c r="C2261" s="214" t="s">
        <v>12223</v>
      </c>
      <c r="D2261" s="232">
        <v>4585.2299999999996</v>
      </c>
    </row>
    <row r="2262" spans="1:4">
      <c r="A2262" s="214">
        <v>2701</v>
      </c>
      <c r="B2262" s="227" t="s">
        <v>20378</v>
      </c>
      <c r="C2262" s="214" t="s">
        <v>12221</v>
      </c>
      <c r="D2262" s="214">
        <v>26.18</v>
      </c>
    </row>
    <row r="2263" spans="1:4">
      <c r="A2263" s="214">
        <v>38114</v>
      </c>
      <c r="B2263" s="227" t="s">
        <v>14022</v>
      </c>
      <c r="C2263" s="214" t="s">
        <v>12101</v>
      </c>
      <c r="D2263" s="214">
        <v>17.32</v>
      </c>
    </row>
    <row r="2264" spans="1:4" ht="30">
      <c r="A2264" s="214">
        <v>38064</v>
      </c>
      <c r="B2264" s="227" t="s">
        <v>14023</v>
      </c>
      <c r="C2264" s="214" t="s">
        <v>12101</v>
      </c>
      <c r="D2264" s="214">
        <v>19.37</v>
      </c>
    </row>
    <row r="2265" spans="1:4">
      <c r="A2265" s="214">
        <v>38115</v>
      </c>
      <c r="B2265" s="227" t="s">
        <v>14024</v>
      </c>
      <c r="C2265" s="214" t="s">
        <v>12101</v>
      </c>
      <c r="D2265" s="214">
        <v>18.489999999999998</v>
      </c>
    </row>
    <row r="2266" spans="1:4" ht="30">
      <c r="A2266" s="214">
        <v>38065</v>
      </c>
      <c r="B2266" s="227" t="s">
        <v>14025</v>
      </c>
      <c r="C2266" s="214" t="s">
        <v>12101</v>
      </c>
      <c r="D2266" s="214">
        <v>27.48</v>
      </c>
    </row>
    <row r="2267" spans="1:4" ht="30">
      <c r="A2267" s="214">
        <v>38078</v>
      </c>
      <c r="B2267" s="227" t="s">
        <v>14026</v>
      </c>
      <c r="C2267" s="214" t="s">
        <v>12101</v>
      </c>
      <c r="D2267" s="214">
        <v>16.03</v>
      </c>
    </row>
    <row r="2268" spans="1:4">
      <c r="A2268" s="214">
        <v>38113</v>
      </c>
      <c r="B2268" s="227" t="s">
        <v>14027</v>
      </c>
      <c r="C2268" s="214" t="s">
        <v>12101</v>
      </c>
      <c r="D2268" s="214">
        <v>8.7100000000000009</v>
      </c>
    </row>
    <row r="2269" spans="1:4" ht="30">
      <c r="A2269" s="214">
        <v>38063</v>
      </c>
      <c r="B2269" s="227" t="s">
        <v>14028</v>
      </c>
      <c r="C2269" s="214" t="s">
        <v>12101</v>
      </c>
      <c r="D2269" s="214">
        <v>9.34</v>
      </c>
    </row>
    <row r="2270" spans="1:4" ht="45">
      <c r="A2270" s="214">
        <v>38080</v>
      </c>
      <c r="B2270" s="227" t="s">
        <v>14029</v>
      </c>
      <c r="C2270" s="214" t="s">
        <v>12101</v>
      </c>
      <c r="D2270" s="214">
        <v>27.84</v>
      </c>
    </row>
    <row r="2271" spans="1:4" ht="45">
      <c r="A2271" s="214">
        <v>38069</v>
      </c>
      <c r="B2271" s="227" t="s">
        <v>14030</v>
      </c>
      <c r="C2271" s="214" t="s">
        <v>12101</v>
      </c>
      <c r="D2271" s="214">
        <v>15.23</v>
      </c>
    </row>
    <row r="2272" spans="1:4" ht="30">
      <c r="A2272" s="214">
        <v>38077</v>
      </c>
      <c r="B2272" s="227" t="s">
        <v>14031</v>
      </c>
      <c r="C2272" s="214" t="s">
        <v>12101</v>
      </c>
      <c r="D2272" s="214">
        <v>14.88</v>
      </c>
    </row>
    <row r="2273" spans="1:4" ht="45">
      <c r="A2273" s="214">
        <v>38073</v>
      </c>
      <c r="B2273" s="227" t="s">
        <v>14032</v>
      </c>
      <c r="C2273" s="214" t="s">
        <v>12101</v>
      </c>
      <c r="D2273" s="214">
        <v>22.67</v>
      </c>
    </row>
    <row r="2274" spans="1:4">
      <c r="A2274" s="214">
        <v>38112</v>
      </c>
      <c r="B2274" s="227" t="s">
        <v>14033</v>
      </c>
      <c r="C2274" s="214" t="s">
        <v>12101</v>
      </c>
      <c r="D2274" s="214">
        <v>6.68</v>
      </c>
    </row>
    <row r="2275" spans="1:4" ht="30">
      <c r="A2275" s="214">
        <v>38062</v>
      </c>
      <c r="B2275" s="227" t="s">
        <v>14034</v>
      </c>
      <c r="C2275" s="214" t="s">
        <v>12101</v>
      </c>
      <c r="D2275" s="214">
        <v>6.86</v>
      </c>
    </row>
    <row r="2276" spans="1:4" ht="30">
      <c r="A2276" s="214">
        <v>12128</v>
      </c>
      <c r="B2276" s="227" t="s">
        <v>14035</v>
      </c>
      <c r="C2276" s="214" t="s">
        <v>12101</v>
      </c>
      <c r="D2276" s="214">
        <v>9.17</v>
      </c>
    </row>
    <row r="2277" spans="1:4" ht="30">
      <c r="A2277" s="214">
        <v>12129</v>
      </c>
      <c r="B2277" s="227" t="s">
        <v>14036</v>
      </c>
      <c r="C2277" s="214" t="s">
        <v>12101</v>
      </c>
      <c r="D2277" s="214">
        <v>12.12</v>
      </c>
    </row>
    <row r="2278" spans="1:4" ht="45">
      <c r="A2278" s="214">
        <v>38081</v>
      </c>
      <c r="B2278" s="227" t="s">
        <v>14037</v>
      </c>
      <c r="C2278" s="214" t="s">
        <v>12101</v>
      </c>
      <c r="D2278" s="214">
        <v>23.61</v>
      </c>
    </row>
    <row r="2279" spans="1:4" ht="30">
      <c r="A2279" s="214">
        <v>38070</v>
      </c>
      <c r="B2279" s="227" t="s">
        <v>14038</v>
      </c>
      <c r="C2279" s="214" t="s">
        <v>12101</v>
      </c>
      <c r="D2279" s="214">
        <v>16.27</v>
      </c>
    </row>
    <row r="2280" spans="1:4" ht="30">
      <c r="A2280" s="214">
        <v>38074</v>
      </c>
      <c r="B2280" s="227" t="s">
        <v>14039</v>
      </c>
      <c r="C2280" s="214" t="s">
        <v>12101</v>
      </c>
      <c r="D2280" s="214">
        <v>24.74</v>
      </c>
    </row>
    <row r="2281" spans="1:4" ht="45">
      <c r="A2281" s="214">
        <v>38079</v>
      </c>
      <c r="B2281" s="227" t="s">
        <v>14040</v>
      </c>
      <c r="C2281" s="214" t="s">
        <v>12101</v>
      </c>
      <c r="D2281" s="214">
        <v>21.24</v>
      </c>
    </row>
    <row r="2282" spans="1:4" ht="45">
      <c r="A2282" s="214">
        <v>38072</v>
      </c>
      <c r="B2282" s="227" t="s">
        <v>14041</v>
      </c>
      <c r="C2282" s="214" t="s">
        <v>12101</v>
      </c>
      <c r="D2282" s="214">
        <v>20.41</v>
      </c>
    </row>
    <row r="2283" spans="1:4" ht="30">
      <c r="A2283" s="214">
        <v>38068</v>
      </c>
      <c r="B2283" s="227" t="s">
        <v>14042</v>
      </c>
      <c r="C2283" s="214" t="s">
        <v>12101</v>
      </c>
      <c r="D2283" s="214">
        <v>14.09</v>
      </c>
    </row>
    <row r="2284" spans="1:4" ht="30">
      <c r="A2284" s="214">
        <v>38071</v>
      </c>
      <c r="B2284" s="227" t="s">
        <v>14043</v>
      </c>
      <c r="C2284" s="214" t="s">
        <v>12101</v>
      </c>
      <c r="D2284" s="214">
        <v>16.84</v>
      </c>
    </row>
    <row r="2285" spans="1:4" ht="45">
      <c r="A2285" s="214">
        <v>38412</v>
      </c>
      <c r="B2285" s="227" t="s">
        <v>14044</v>
      </c>
      <c r="C2285" s="214" t="s">
        <v>12101</v>
      </c>
      <c r="D2285" s="214">
        <v>899</v>
      </c>
    </row>
    <row r="2286" spans="1:4" ht="30">
      <c r="A2286" s="214">
        <v>3405</v>
      </c>
      <c r="B2286" s="227" t="s">
        <v>14045</v>
      </c>
      <c r="C2286" s="214" t="s">
        <v>12101</v>
      </c>
      <c r="D2286" s="214">
        <v>96.54</v>
      </c>
    </row>
    <row r="2287" spans="1:4">
      <c r="A2287" s="214">
        <v>3394</v>
      </c>
      <c r="B2287" s="227" t="s">
        <v>14046</v>
      </c>
      <c r="C2287" s="214" t="s">
        <v>12101</v>
      </c>
      <c r="D2287" s="214">
        <v>509.6</v>
      </c>
    </row>
    <row r="2288" spans="1:4">
      <c r="A2288" s="214">
        <v>3393</v>
      </c>
      <c r="B2288" s="227" t="s">
        <v>14047</v>
      </c>
      <c r="C2288" s="214" t="s">
        <v>12101</v>
      </c>
      <c r="D2288" s="214">
        <v>867.65</v>
      </c>
    </row>
    <row r="2289" spans="1:4" ht="30">
      <c r="A2289" s="214">
        <v>3406</v>
      </c>
      <c r="B2289" s="227" t="s">
        <v>14048</v>
      </c>
      <c r="C2289" s="214" t="s">
        <v>12101</v>
      </c>
      <c r="D2289" s="214">
        <v>29.55</v>
      </c>
    </row>
    <row r="2290" spans="1:4" ht="30">
      <c r="A2290" s="214">
        <v>3395</v>
      </c>
      <c r="B2290" s="227" t="s">
        <v>14049</v>
      </c>
      <c r="C2290" s="214" t="s">
        <v>12101</v>
      </c>
      <c r="D2290" s="214">
        <v>124.65</v>
      </c>
    </row>
    <row r="2291" spans="1:4" ht="30">
      <c r="A2291" s="214">
        <v>3398</v>
      </c>
      <c r="B2291" s="227" t="s">
        <v>14050</v>
      </c>
      <c r="C2291" s="214" t="s">
        <v>12101</v>
      </c>
      <c r="D2291" s="214">
        <v>5.92</v>
      </c>
    </row>
    <row r="2292" spans="1:4" ht="60">
      <c r="A2292" s="214">
        <v>40662</v>
      </c>
      <c r="B2292" s="227" t="s">
        <v>14051</v>
      </c>
      <c r="C2292" s="214" t="s">
        <v>12101</v>
      </c>
      <c r="D2292" s="214">
        <v>348.79</v>
      </c>
    </row>
    <row r="2293" spans="1:4" ht="60">
      <c r="A2293" s="214">
        <v>3437</v>
      </c>
      <c r="B2293" s="227" t="s">
        <v>14052</v>
      </c>
      <c r="C2293" s="214" t="s">
        <v>12461</v>
      </c>
      <c r="D2293" s="214">
        <v>968.87</v>
      </c>
    </row>
    <row r="2294" spans="1:4" ht="30">
      <c r="A2294" s="214">
        <v>11190</v>
      </c>
      <c r="B2294" s="227" t="s">
        <v>14053</v>
      </c>
      <c r="C2294" s="214" t="s">
        <v>12101</v>
      </c>
      <c r="D2294" s="214">
        <v>184.95</v>
      </c>
    </row>
    <row r="2295" spans="1:4" ht="45">
      <c r="A2295" s="214">
        <v>34377</v>
      </c>
      <c r="B2295" s="227" t="s">
        <v>20379</v>
      </c>
      <c r="C2295" s="214" t="s">
        <v>12101</v>
      </c>
      <c r="D2295" s="214">
        <v>199.12</v>
      </c>
    </row>
    <row r="2296" spans="1:4" ht="75">
      <c r="A2296" s="214">
        <v>3428</v>
      </c>
      <c r="B2296" s="227" t="s">
        <v>14054</v>
      </c>
      <c r="C2296" s="214" t="s">
        <v>12461</v>
      </c>
      <c r="D2296" s="232">
        <v>1437.16</v>
      </c>
    </row>
    <row r="2297" spans="1:4" ht="75">
      <c r="A2297" s="214">
        <v>3429</v>
      </c>
      <c r="B2297" s="227" t="s">
        <v>14055</v>
      </c>
      <c r="C2297" s="214" t="s">
        <v>12461</v>
      </c>
      <c r="D2297" s="214">
        <v>821.11</v>
      </c>
    </row>
    <row r="2298" spans="1:4" ht="45">
      <c r="A2298" s="214">
        <v>11199</v>
      </c>
      <c r="B2298" s="227" t="s">
        <v>14056</v>
      </c>
      <c r="C2298" s="214" t="s">
        <v>12101</v>
      </c>
      <c r="D2298" s="232">
        <v>1021.44</v>
      </c>
    </row>
    <row r="2299" spans="1:4" ht="45">
      <c r="A2299" s="214">
        <v>34369</v>
      </c>
      <c r="B2299" s="227" t="s">
        <v>20380</v>
      </c>
      <c r="C2299" s="214" t="s">
        <v>12101</v>
      </c>
      <c r="D2299" s="214">
        <v>692.57</v>
      </c>
    </row>
    <row r="2300" spans="1:4" ht="45">
      <c r="A2300" s="214">
        <v>36896</v>
      </c>
      <c r="B2300" s="227" t="s">
        <v>20381</v>
      </c>
      <c r="C2300" s="214" t="s">
        <v>12101</v>
      </c>
      <c r="D2300" s="214">
        <v>385.66</v>
      </c>
    </row>
    <row r="2301" spans="1:4" ht="45">
      <c r="A2301" s="214">
        <v>34367</v>
      </c>
      <c r="B2301" s="227" t="s">
        <v>20382</v>
      </c>
      <c r="C2301" s="214" t="s">
        <v>12101</v>
      </c>
      <c r="D2301" s="214">
        <v>497.05</v>
      </c>
    </row>
    <row r="2302" spans="1:4" ht="45">
      <c r="A2302" s="214">
        <v>36897</v>
      </c>
      <c r="B2302" s="227" t="s">
        <v>20383</v>
      </c>
      <c r="C2302" s="214" t="s">
        <v>12101</v>
      </c>
      <c r="D2302" s="214">
        <v>601.80999999999995</v>
      </c>
    </row>
    <row r="2303" spans="1:4" ht="60">
      <c r="A2303" s="214">
        <v>34364</v>
      </c>
      <c r="B2303" s="227" t="s">
        <v>20384</v>
      </c>
      <c r="C2303" s="214" t="s">
        <v>12101</v>
      </c>
      <c r="D2303" s="214">
        <v>653.36</v>
      </c>
    </row>
    <row r="2304" spans="1:4" ht="90">
      <c r="A2304" s="214">
        <v>40659</v>
      </c>
      <c r="B2304" s="227" t="s">
        <v>14057</v>
      </c>
      <c r="C2304" s="214" t="s">
        <v>12461</v>
      </c>
      <c r="D2304" s="232">
        <v>1370.82</v>
      </c>
    </row>
    <row r="2305" spans="1:4" ht="90">
      <c r="A2305" s="214">
        <v>40660</v>
      </c>
      <c r="B2305" s="227" t="s">
        <v>14058</v>
      </c>
      <c r="C2305" s="214" t="s">
        <v>12461</v>
      </c>
      <c r="D2305" s="232">
        <v>1737.35</v>
      </c>
    </row>
    <row r="2306" spans="1:4" ht="90">
      <c r="A2306" s="214">
        <v>40661</v>
      </c>
      <c r="B2306" s="227" t="s">
        <v>14059</v>
      </c>
      <c r="C2306" s="214" t="s">
        <v>12461</v>
      </c>
      <c r="D2306" s="232">
        <v>1068.17</v>
      </c>
    </row>
    <row r="2307" spans="1:4" ht="75">
      <c r="A2307" s="214">
        <v>3421</v>
      </c>
      <c r="B2307" s="227" t="s">
        <v>14060</v>
      </c>
      <c r="C2307" s="214" t="s">
        <v>12461</v>
      </c>
      <c r="D2307" s="232">
        <v>1076.3399999999999</v>
      </c>
    </row>
    <row r="2308" spans="1:4" ht="45">
      <c r="A2308" s="214">
        <v>599</v>
      </c>
      <c r="B2308" s="227" t="s">
        <v>14061</v>
      </c>
      <c r="C2308" s="214" t="s">
        <v>12461</v>
      </c>
      <c r="D2308" s="214">
        <v>703.36</v>
      </c>
    </row>
    <row r="2309" spans="1:4" ht="60">
      <c r="A2309" s="214">
        <v>44053</v>
      </c>
      <c r="B2309" s="227" t="s">
        <v>20385</v>
      </c>
      <c r="C2309" s="214" t="s">
        <v>12101</v>
      </c>
      <c r="D2309" s="232">
        <v>1561.13</v>
      </c>
    </row>
    <row r="2310" spans="1:4" ht="75">
      <c r="A2310" s="214">
        <v>3423</v>
      </c>
      <c r="B2310" s="227" t="s">
        <v>14062</v>
      </c>
      <c r="C2310" s="214" t="s">
        <v>12461</v>
      </c>
      <c r="D2310" s="232">
        <v>1517.9</v>
      </c>
    </row>
    <row r="2311" spans="1:4" ht="45">
      <c r="A2311" s="214">
        <v>34381</v>
      </c>
      <c r="B2311" s="227" t="s">
        <v>20386</v>
      </c>
      <c r="C2311" s="214" t="s">
        <v>12101</v>
      </c>
      <c r="D2311" s="214">
        <v>284</v>
      </c>
    </row>
    <row r="2312" spans="1:4" ht="45">
      <c r="A2312" s="214">
        <v>34797</v>
      </c>
      <c r="B2312" s="227" t="s">
        <v>20387</v>
      </c>
      <c r="C2312" s="214" t="s">
        <v>12101</v>
      </c>
      <c r="D2312" s="214">
        <v>402.85</v>
      </c>
    </row>
    <row r="2313" spans="1:4" ht="60">
      <c r="A2313" s="214">
        <v>44054</v>
      </c>
      <c r="B2313" s="227" t="s">
        <v>20388</v>
      </c>
      <c r="C2313" s="214" t="s">
        <v>12101</v>
      </c>
      <c r="D2313" s="214">
        <v>560.04</v>
      </c>
    </row>
    <row r="2314" spans="1:4" ht="60">
      <c r="A2314" s="214">
        <v>44399</v>
      </c>
      <c r="B2314" s="227" t="s">
        <v>20389</v>
      </c>
      <c r="C2314" s="214" t="s">
        <v>12101</v>
      </c>
      <c r="D2314" s="214">
        <v>765.19</v>
      </c>
    </row>
    <row r="2315" spans="1:4">
      <c r="A2315" s="214">
        <v>44503</v>
      </c>
      <c r="B2315" s="227" t="s">
        <v>14063</v>
      </c>
      <c r="C2315" s="214" t="s">
        <v>12221</v>
      </c>
      <c r="D2315" s="214">
        <v>20.75</v>
      </c>
    </row>
    <row r="2316" spans="1:4">
      <c r="A2316" s="214">
        <v>41077</v>
      </c>
      <c r="B2316" s="227" t="s">
        <v>14064</v>
      </c>
      <c r="C2316" s="214" t="s">
        <v>12223</v>
      </c>
      <c r="D2316" s="232">
        <v>3635.48</v>
      </c>
    </row>
    <row r="2317" spans="1:4">
      <c r="A2317" s="214">
        <v>37963</v>
      </c>
      <c r="B2317" s="227" t="s">
        <v>14065</v>
      </c>
      <c r="C2317" s="214" t="s">
        <v>12101</v>
      </c>
      <c r="D2317" s="214">
        <v>3.61</v>
      </c>
    </row>
    <row r="2318" spans="1:4">
      <c r="A2318" s="214">
        <v>37964</v>
      </c>
      <c r="B2318" s="227" t="s">
        <v>14066</v>
      </c>
      <c r="C2318" s="214" t="s">
        <v>12101</v>
      </c>
      <c r="D2318" s="214">
        <v>4.82</v>
      </c>
    </row>
    <row r="2319" spans="1:4">
      <c r="A2319" s="214">
        <v>37965</v>
      </c>
      <c r="B2319" s="227" t="s">
        <v>14067</v>
      </c>
      <c r="C2319" s="214" t="s">
        <v>12101</v>
      </c>
      <c r="D2319" s="214">
        <v>6.95</v>
      </c>
    </row>
    <row r="2320" spans="1:4">
      <c r="A2320" s="214">
        <v>37966</v>
      </c>
      <c r="B2320" s="227" t="s">
        <v>14068</v>
      </c>
      <c r="C2320" s="214" t="s">
        <v>12101</v>
      </c>
      <c r="D2320" s="214">
        <v>12.21</v>
      </c>
    </row>
    <row r="2321" spans="1:4">
      <c r="A2321" s="214">
        <v>37967</v>
      </c>
      <c r="B2321" s="227" t="s">
        <v>14069</v>
      </c>
      <c r="C2321" s="214" t="s">
        <v>12101</v>
      </c>
      <c r="D2321" s="214">
        <v>20.52</v>
      </c>
    </row>
    <row r="2322" spans="1:4">
      <c r="A2322" s="214">
        <v>37968</v>
      </c>
      <c r="B2322" s="227" t="s">
        <v>14070</v>
      </c>
      <c r="C2322" s="214" t="s">
        <v>12101</v>
      </c>
      <c r="D2322" s="214">
        <v>43.57</v>
      </c>
    </row>
    <row r="2323" spans="1:4">
      <c r="A2323" s="214">
        <v>37969</v>
      </c>
      <c r="B2323" s="227" t="s">
        <v>14071</v>
      </c>
      <c r="C2323" s="214" t="s">
        <v>12101</v>
      </c>
      <c r="D2323" s="214">
        <v>110.1</v>
      </c>
    </row>
    <row r="2324" spans="1:4">
      <c r="A2324" s="214">
        <v>37970</v>
      </c>
      <c r="B2324" s="227" t="s">
        <v>14072</v>
      </c>
      <c r="C2324" s="214" t="s">
        <v>12101</v>
      </c>
      <c r="D2324" s="214">
        <v>159.30000000000001</v>
      </c>
    </row>
    <row r="2325" spans="1:4">
      <c r="A2325" s="214">
        <v>44251</v>
      </c>
      <c r="B2325" s="227" t="s">
        <v>20390</v>
      </c>
      <c r="C2325" s="214" t="s">
        <v>12101</v>
      </c>
      <c r="D2325" s="214">
        <v>184</v>
      </c>
    </row>
    <row r="2326" spans="1:4">
      <c r="A2326" s="214">
        <v>21118</v>
      </c>
      <c r="B2326" s="227" t="s">
        <v>14073</v>
      </c>
      <c r="C2326" s="214" t="s">
        <v>12101</v>
      </c>
      <c r="D2326" s="214">
        <v>2.86</v>
      </c>
    </row>
    <row r="2327" spans="1:4">
      <c r="A2327" s="214">
        <v>37956</v>
      </c>
      <c r="B2327" s="227" t="s">
        <v>14074</v>
      </c>
      <c r="C2327" s="214" t="s">
        <v>12101</v>
      </c>
      <c r="D2327" s="214">
        <v>3.52</v>
      </c>
    </row>
    <row r="2328" spans="1:4">
      <c r="A2328" s="214">
        <v>37957</v>
      </c>
      <c r="B2328" s="227" t="s">
        <v>14075</v>
      </c>
      <c r="C2328" s="214" t="s">
        <v>12101</v>
      </c>
      <c r="D2328" s="214">
        <v>7.49</v>
      </c>
    </row>
    <row r="2329" spans="1:4">
      <c r="A2329" s="214">
        <v>37958</v>
      </c>
      <c r="B2329" s="227" t="s">
        <v>14076</v>
      </c>
      <c r="C2329" s="214" t="s">
        <v>12101</v>
      </c>
      <c r="D2329" s="214">
        <v>13.54</v>
      </c>
    </row>
    <row r="2330" spans="1:4">
      <c r="A2330" s="214">
        <v>37959</v>
      </c>
      <c r="B2330" s="227" t="s">
        <v>14077</v>
      </c>
      <c r="C2330" s="214" t="s">
        <v>12101</v>
      </c>
      <c r="D2330" s="214">
        <v>20.85</v>
      </c>
    </row>
    <row r="2331" spans="1:4">
      <c r="A2331" s="214">
        <v>37960</v>
      </c>
      <c r="B2331" s="227" t="s">
        <v>14078</v>
      </c>
      <c r="C2331" s="214" t="s">
        <v>12101</v>
      </c>
      <c r="D2331" s="214">
        <v>53.27</v>
      </c>
    </row>
    <row r="2332" spans="1:4">
      <c r="A2332" s="214">
        <v>37961</v>
      </c>
      <c r="B2332" s="227" t="s">
        <v>14079</v>
      </c>
      <c r="C2332" s="214" t="s">
        <v>12101</v>
      </c>
      <c r="D2332" s="214">
        <v>114.49</v>
      </c>
    </row>
    <row r="2333" spans="1:4">
      <c r="A2333" s="214">
        <v>37962</v>
      </c>
      <c r="B2333" s="227" t="s">
        <v>14080</v>
      </c>
      <c r="C2333" s="214" t="s">
        <v>12101</v>
      </c>
      <c r="D2333" s="214">
        <v>131.99</v>
      </c>
    </row>
    <row r="2334" spans="1:4" ht="30">
      <c r="A2334" s="214">
        <v>3533</v>
      </c>
      <c r="B2334" s="227" t="s">
        <v>20391</v>
      </c>
      <c r="C2334" s="214" t="s">
        <v>12101</v>
      </c>
      <c r="D2334" s="214">
        <v>2.38</v>
      </c>
    </row>
    <row r="2335" spans="1:4" ht="30">
      <c r="A2335" s="214">
        <v>3538</v>
      </c>
      <c r="B2335" s="227" t="s">
        <v>20392</v>
      </c>
      <c r="C2335" s="214" t="s">
        <v>12101</v>
      </c>
      <c r="D2335" s="214">
        <v>4.5</v>
      </c>
    </row>
    <row r="2336" spans="1:4" ht="30">
      <c r="A2336" s="214">
        <v>3498</v>
      </c>
      <c r="B2336" s="227" t="s">
        <v>20393</v>
      </c>
      <c r="C2336" s="214" t="s">
        <v>12101</v>
      </c>
      <c r="D2336" s="214">
        <v>4.3600000000000003</v>
      </c>
    </row>
    <row r="2337" spans="1:4" ht="30">
      <c r="A2337" s="214">
        <v>3496</v>
      </c>
      <c r="B2337" s="227" t="s">
        <v>20394</v>
      </c>
      <c r="C2337" s="214" t="s">
        <v>12101</v>
      </c>
      <c r="D2337" s="214">
        <v>2.92</v>
      </c>
    </row>
    <row r="2338" spans="1:4" ht="30">
      <c r="A2338" s="214">
        <v>38429</v>
      </c>
      <c r="B2338" s="227" t="s">
        <v>14081</v>
      </c>
      <c r="C2338" s="214" t="s">
        <v>12101</v>
      </c>
      <c r="D2338" s="214">
        <v>9.75</v>
      </c>
    </row>
    <row r="2339" spans="1:4" ht="30">
      <c r="A2339" s="214">
        <v>38431</v>
      </c>
      <c r="B2339" s="227" t="s">
        <v>14082</v>
      </c>
      <c r="C2339" s="214" t="s">
        <v>12101</v>
      </c>
      <c r="D2339" s="214">
        <v>12.23</v>
      </c>
    </row>
    <row r="2340" spans="1:4" ht="30">
      <c r="A2340" s="214">
        <v>38430</v>
      </c>
      <c r="B2340" s="227" t="s">
        <v>14083</v>
      </c>
      <c r="C2340" s="214" t="s">
        <v>12101</v>
      </c>
      <c r="D2340" s="214">
        <v>18.96</v>
      </c>
    </row>
    <row r="2341" spans="1:4" ht="30">
      <c r="A2341" s="214">
        <v>36348</v>
      </c>
      <c r="B2341" s="227" t="s">
        <v>20395</v>
      </c>
      <c r="C2341" s="214" t="s">
        <v>12101</v>
      </c>
      <c r="D2341" s="214">
        <v>1.96</v>
      </c>
    </row>
    <row r="2342" spans="1:4" ht="30">
      <c r="A2342" s="214">
        <v>36349</v>
      </c>
      <c r="B2342" s="227" t="s">
        <v>20396</v>
      </c>
      <c r="C2342" s="214" t="s">
        <v>12101</v>
      </c>
      <c r="D2342" s="214">
        <v>2.7</v>
      </c>
    </row>
    <row r="2343" spans="1:4" ht="30">
      <c r="A2343" s="214">
        <v>38987</v>
      </c>
      <c r="B2343" s="227" t="s">
        <v>20397</v>
      </c>
      <c r="C2343" s="214" t="s">
        <v>12101</v>
      </c>
      <c r="D2343" s="214">
        <v>12.98</v>
      </c>
    </row>
    <row r="2344" spans="1:4" ht="30">
      <c r="A2344" s="214">
        <v>38988</v>
      </c>
      <c r="B2344" s="227" t="s">
        <v>20398</v>
      </c>
      <c r="C2344" s="214" t="s">
        <v>12101</v>
      </c>
      <c r="D2344" s="214">
        <v>21.15</v>
      </c>
    </row>
    <row r="2345" spans="1:4" ht="30">
      <c r="A2345" s="214">
        <v>38989</v>
      </c>
      <c r="B2345" s="227" t="s">
        <v>20399</v>
      </c>
      <c r="C2345" s="214" t="s">
        <v>12101</v>
      </c>
      <c r="D2345" s="214">
        <v>35.590000000000003</v>
      </c>
    </row>
    <row r="2346" spans="1:4" ht="30">
      <c r="A2346" s="214">
        <v>38990</v>
      </c>
      <c r="B2346" s="227" t="s">
        <v>20400</v>
      </c>
      <c r="C2346" s="214" t="s">
        <v>12101</v>
      </c>
      <c r="D2346" s="214">
        <v>71.12</v>
      </c>
    </row>
    <row r="2347" spans="1:4" ht="30">
      <c r="A2347" s="214">
        <v>38991</v>
      </c>
      <c r="B2347" s="227" t="s">
        <v>20401</v>
      </c>
      <c r="C2347" s="214" t="s">
        <v>12101</v>
      </c>
      <c r="D2347" s="214">
        <v>127.97</v>
      </c>
    </row>
    <row r="2348" spans="1:4" ht="30">
      <c r="A2348" s="214">
        <v>38433</v>
      </c>
      <c r="B2348" s="227" t="s">
        <v>20402</v>
      </c>
      <c r="C2348" s="214" t="s">
        <v>12101</v>
      </c>
      <c r="D2348" s="214">
        <v>6.61</v>
      </c>
    </row>
    <row r="2349" spans="1:4" ht="30">
      <c r="A2349" s="214">
        <v>38440</v>
      </c>
      <c r="B2349" s="227" t="s">
        <v>20403</v>
      </c>
      <c r="C2349" s="214" t="s">
        <v>12101</v>
      </c>
      <c r="D2349" s="214">
        <v>278.89999999999998</v>
      </c>
    </row>
    <row r="2350" spans="1:4" ht="30">
      <c r="A2350" s="214">
        <v>36359</v>
      </c>
      <c r="B2350" s="227" t="s">
        <v>20404</v>
      </c>
      <c r="C2350" s="214" t="s">
        <v>12101</v>
      </c>
      <c r="D2350" s="214">
        <v>1.74</v>
      </c>
    </row>
    <row r="2351" spans="1:4" ht="30">
      <c r="A2351" s="214">
        <v>36360</v>
      </c>
      <c r="B2351" s="227" t="s">
        <v>20405</v>
      </c>
      <c r="C2351" s="214" t="s">
        <v>12101</v>
      </c>
      <c r="D2351" s="214">
        <v>2.34</v>
      </c>
    </row>
    <row r="2352" spans="1:4" ht="30">
      <c r="A2352" s="214">
        <v>38434</v>
      </c>
      <c r="B2352" s="227" t="s">
        <v>20406</v>
      </c>
      <c r="C2352" s="214" t="s">
        <v>12101</v>
      </c>
      <c r="D2352" s="214">
        <v>3.56</v>
      </c>
    </row>
    <row r="2353" spans="1:4" ht="30">
      <c r="A2353" s="214">
        <v>38435</v>
      </c>
      <c r="B2353" s="227" t="s">
        <v>20407</v>
      </c>
      <c r="C2353" s="214" t="s">
        <v>12101</v>
      </c>
      <c r="D2353" s="214">
        <v>8.02</v>
      </c>
    </row>
    <row r="2354" spans="1:4" ht="30">
      <c r="A2354" s="214">
        <v>38436</v>
      </c>
      <c r="B2354" s="227" t="s">
        <v>20408</v>
      </c>
      <c r="C2354" s="214" t="s">
        <v>12101</v>
      </c>
      <c r="D2354" s="214">
        <v>13.3</v>
      </c>
    </row>
    <row r="2355" spans="1:4" ht="30">
      <c r="A2355" s="214">
        <v>38437</v>
      </c>
      <c r="B2355" s="227" t="s">
        <v>20409</v>
      </c>
      <c r="C2355" s="214" t="s">
        <v>12101</v>
      </c>
      <c r="D2355" s="214">
        <v>21.57</v>
      </c>
    </row>
    <row r="2356" spans="1:4" ht="30">
      <c r="A2356" s="214">
        <v>38438</v>
      </c>
      <c r="B2356" s="227" t="s">
        <v>20410</v>
      </c>
      <c r="C2356" s="214" t="s">
        <v>12101</v>
      </c>
      <c r="D2356" s="214">
        <v>62.57</v>
      </c>
    </row>
    <row r="2357" spans="1:4" ht="30">
      <c r="A2357" s="214">
        <v>38439</v>
      </c>
      <c r="B2357" s="227" t="s">
        <v>20411</v>
      </c>
      <c r="C2357" s="214" t="s">
        <v>12101</v>
      </c>
      <c r="D2357" s="214">
        <v>79.5</v>
      </c>
    </row>
    <row r="2358" spans="1:4" ht="30">
      <c r="A2358" s="214">
        <v>10836</v>
      </c>
      <c r="B2358" s="227" t="s">
        <v>14084</v>
      </c>
      <c r="C2358" s="214" t="s">
        <v>12101</v>
      </c>
      <c r="D2358" s="214">
        <v>18.350000000000001</v>
      </c>
    </row>
    <row r="2359" spans="1:4" ht="30">
      <c r="A2359" s="214">
        <v>10835</v>
      </c>
      <c r="B2359" s="227" t="s">
        <v>14085</v>
      </c>
      <c r="C2359" s="214" t="s">
        <v>12101</v>
      </c>
      <c r="D2359" s="214">
        <v>5.12</v>
      </c>
    </row>
    <row r="2360" spans="1:4" ht="30">
      <c r="A2360" s="214">
        <v>3475</v>
      </c>
      <c r="B2360" s="227" t="s">
        <v>20412</v>
      </c>
      <c r="C2360" s="214" t="s">
        <v>12101</v>
      </c>
      <c r="D2360" s="214">
        <v>4.17</v>
      </c>
    </row>
    <row r="2361" spans="1:4" ht="30">
      <c r="A2361" s="214">
        <v>3485</v>
      </c>
      <c r="B2361" s="227" t="s">
        <v>20413</v>
      </c>
      <c r="C2361" s="214" t="s">
        <v>12101</v>
      </c>
      <c r="D2361" s="214">
        <v>11.52</v>
      </c>
    </row>
    <row r="2362" spans="1:4" ht="30">
      <c r="A2362" s="214">
        <v>3534</v>
      </c>
      <c r="B2362" s="227" t="s">
        <v>20414</v>
      </c>
      <c r="C2362" s="214" t="s">
        <v>12101</v>
      </c>
      <c r="D2362" s="214">
        <v>6.6</v>
      </c>
    </row>
    <row r="2363" spans="1:4" ht="30">
      <c r="A2363" s="214">
        <v>3543</v>
      </c>
      <c r="B2363" s="227" t="s">
        <v>20415</v>
      </c>
      <c r="C2363" s="214" t="s">
        <v>12101</v>
      </c>
      <c r="D2363" s="214">
        <v>1.53</v>
      </c>
    </row>
    <row r="2364" spans="1:4" ht="30">
      <c r="A2364" s="214">
        <v>3482</v>
      </c>
      <c r="B2364" s="227" t="s">
        <v>20416</v>
      </c>
      <c r="C2364" s="214" t="s">
        <v>12101</v>
      </c>
      <c r="D2364" s="214">
        <v>4.72</v>
      </c>
    </row>
    <row r="2365" spans="1:4" ht="30">
      <c r="A2365" s="214">
        <v>3505</v>
      </c>
      <c r="B2365" s="227" t="s">
        <v>20417</v>
      </c>
      <c r="C2365" s="214" t="s">
        <v>12101</v>
      </c>
      <c r="D2365" s="214">
        <v>2.2799999999999998</v>
      </c>
    </row>
    <row r="2366" spans="1:4" ht="30">
      <c r="A2366" s="214">
        <v>3521</v>
      </c>
      <c r="B2366" s="227" t="s">
        <v>20418</v>
      </c>
      <c r="C2366" s="214" t="s">
        <v>12101</v>
      </c>
      <c r="D2366" s="214">
        <v>1.72</v>
      </c>
    </row>
    <row r="2367" spans="1:4" ht="30">
      <c r="A2367" s="214">
        <v>3531</v>
      </c>
      <c r="B2367" s="227" t="s">
        <v>20419</v>
      </c>
      <c r="C2367" s="214" t="s">
        <v>12101</v>
      </c>
      <c r="D2367" s="214">
        <v>3.27</v>
      </c>
    </row>
    <row r="2368" spans="1:4" ht="30">
      <c r="A2368" s="214">
        <v>3522</v>
      </c>
      <c r="B2368" s="227" t="s">
        <v>20420</v>
      </c>
      <c r="C2368" s="214" t="s">
        <v>12101</v>
      </c>
      <c r="D2368" s="214">
        <v>2.11</v>
      </c>
    </row>
    <row r="2369" spans="1:4" ht="30">
      <c r="A2369" s="214">
        <v>3527</v>
      </c>
      <c r="B2369" s="227" t="s">
        <v>20421</v>
      </c>
      <c r="C2369" s="214" t="s">
        <v>12101</v>
      </c>
      <c r="D2369" s="214">
        <v>11.1</v>
      </c>
    </row>
    <row r="2370" spans="1:4" ht="30">
      <c r="A2370" s="214">
        <v>3516</v>
      </c>
      <c r="B2370" s="227" t="s">
        <v>14086</v>
      </c>
      <c r="C2370" s="214" t="s">
        <v>12101</v>
      </c>
      <c r="D2370" s="214">
        <v>2.11</v>
      </c>
    </row>
    <row r="2371" spans="1:4" ht="30">
      <c r="A2371" s="214">
        <v>3517</v>
      </c>
      <c r="B2371" s="227" t="s">
        <v>20422</v>
      </c>
      <c r="C2371" s="214" t="s">
        <v>12101</v>
      </c>
      <c r="D2371" s="214">
        <v>1.91</v>
      </c>
    </row>
    <row r="2372" spans="1:4" ht="30">
      <c r="A2372" s="214">
        <v>3515</v>
      </c>
      <c r="B2372" s="227" t="s">
        <v>14087</v>
      </c>
      <c r="C2372" s="214" t="s">
        <v>12101</v>
      </c>
      <c r="D2372" s="214">
        <v>5.66</v>
      </c>
    </row>
    <row r="2373" spans="1:4" ht="30">
      <c r="A2373" s="214">
        <v>20147</v>
      </c>
      <c r="B2373" s="227" t="s">
        <v>14088</v>
      </c>
      <c r="C2373" s="214" t="s">
        <v>12101</v>
      </c>
      <c r="D2373" s="214">
        <v>4.6500000000000004</v>
      </c>
    </row>
    <row r="2374" spans="1:4" ht="30">
      <c r="A2374" s="214">
        <v>3524</v>
      </c>
      <c r="B2374" s="227" t="s">
        <v>14089</v>
      </c>
      <c r="C2374" s="214" t="s">
        <v>12101</v>
      </c>
      <c r="D2374" s="214">
        <v>7.01</v>
      </c>
    </row>
    <row r="2375" spans="1:4" ht="30">
      <c r="A2375" s="214">
        <v>3532</v>
      </c>
      <c r="B2375" s="227" t="s">
        <v>14090</v>
      </c>
      <c r="C2375" s="214" t="s">
        <v>12101</v>
      </c>
      <c r="D2375" s="214">
        <v>16.190000000000001</v>
      </c>
    </row>
    <row r="2376" spans="1:4" ht="30">
      <c r="A2376" s="214">
        <v>3528</v>
      </c>
      <c r="B2376" s="227" t="s">
        <v>14091</v>
      </c>
      <c r="C2376" s="214" t="s">
        <v>12101</v>
      </c>
      <c r="D2376" s="214">
        <v>8.26</v>
      </c>
    </row>
    <row r="2377" spans="1:4" ht="30">
      <c r="A2377" s="214">
        <v>37952</v>
      </c>
      <c r="B2377" s="227" t="s">
        <v>14092</v>
      </c>
      <c r="C2377" s="214" t="s">
        <v>12101</v>
      </c>
      <c r="D2377" s="214">
        <v>59.22</v>
      </c>
    </row>
    <row r="2378" spans="1:4" ht="30">
      <c r="A2378" s="214">
        <v>37951</v>
      </c>
      <c r="B2378" s="227" t="s">
        <v>14093</v>
      </c>
      <c r="C2378" s="214" t="s">
        <v>12101</v>
      </c>
      <c r="D2378" s="214">
        <v>2.23</v>
      </c>
    </row>
    <row r="2379" spans="1:4" ht="30">
      <c r="A2379" s="214">
        <v>3518</v>
      </c>
      <c r="B2379" s="227" t="s">
        <v>14094</v>
      </c>
      <c r="C2379" s="214" t="s">
        <v>12101</v>
      </c>
      <c r="D2379" s="214">
        <v>3.42</v>
      </c>
    </row>
    <row r="2380" spans="1:4" ht="30">
      <c r="A2380" s="214">
        <v>3519</v>
      </c>
      <c r="B2380" s="227" t="s">
        <v>14095</v>
      </c>
      <c r="C2380" s="214" t="s">
        <v>12101</v>
      </c>
      <c r="D2380" s="214">
        <v>7.16</v>
      </c>
    </row>
    <row r="2381" spans="1:4" ht="30">
      <c r="A2381" s="214">
        <v>3520</v>
      </c>
      <c r="B2381" s="227" t="s">
        <v>14096</v>
      </c>
      <c r="C2381" s="214" t="s">
        <v>12101</v>
      </c>
      <c r="D2381" s="214">
        <v>7.51</v>
      </c>
    </row>
    <row r="2382" spans="1:4" ht="30">
      <c r="A2382" s="214">
        <v>37950</v>
      </c>
      <c r="B2382" s="227" t="s">
        <v>14097</v>
      </c>
      <c r="C2382" s="214" t="s">
        <v>12101</v>
      </c>
      <c r="D2382" s="214">
        <v>54.51</v>
      </c>
    </row>
    <row r="2383" spans="1:4" ht="30">
      <c r="A2383" s="214">
        <v>37949</v>
      </c>
      <c r="B2383" s="227" t="s">
        <v>14098</v>
      </c>
      <c r="C2383" s="214" t="s">
        <v>12101</v>
      </c>
      <c r="D2383" s="214">
        <v>2.0099999999999998</v>
      </c>
    </row>
    <row r="2384" spans="1:4" ht="30">
      <c r="A2384" s="214">
        <v>3526</v>
      </c>
      <c r="B2384" s="227" t="s">
        <v>14099</v>
      </c>
      <c r="C2384" s="214" t="s">
        <v>12101</v>
      </c>
      <c r="D2384" s="214">
        <v>2.76</v>
      </c>
    </row>
    <row r="2385" spans="1:4" ht="30">
      <c r="A2385" s="214">
        <v>3509</v>
      </c>
      <c r="B2385" s="227" t="s">
        <v>14100</v>
      </c>
      <c r="C2385" s="214" t="s">
        <v>12101</v>
      </c>
      <c r="D2385" s="214">
        <v>6.28</v>
      </c>
    </row>
    <row r="2386" spans="1:4" ht="30">
      <c r="A2386" s="214">
        <v>3530</v>
      </c>
      <c r="B2386" s="227" t="s">
        <v>20423</v>
      </c>
      <c r="C2386" s="214" t="s">
        <v>12101</v>
      </c>
      <c r="D2386" s="214">
        <v>179.77</v>
      </c>
    </row>
    <row r="2387" spans="1:4" ht="30">
      <c r="A2387" s="214">
        <v>3542</v>
      </c>
      <c r="B2387" s="227" t="s">
        <v>20424</v>
      </c>
      <c r="C2387" s="214" t="s">
        <v>12101</v>
      </c>
      <c r="D2387" s="214">
        <v>0.51</v>
      </c>
    </row>
    <row r="2388" spans="1:4" ht="30">
      <c r="A2388" s="214">
        <v>3529</v>
      </c>
      <c r="B2388" s="227" t="s">
        <v>20425</v>
      </c>
      <c r="C2388" s="214" t="s">
        <v>12101</v>
      </c>
      <c r="D2388" s="214">
        <v>0.63</v>
      </c>
    </row>
    <row r="2389" spans="1:4" ht="30">
      <c r="A2389" s="214">
        <v>3536</v>
      </c>
      <c r="B2389" s="227" t="s">
        <v>20426</v>
      </c>
      <c r="C2389" s="214" t="s">
        <v>12101</v>
      </c>
      <c r="D2389" s="214">
        <v>2.11</v>
      </c>
    </row>
    <row r="2390" spans="1:4" ht="30">
      <c r="A2390" s="214">
        <v>3535</v>
      </c>
      <c r="B2390" s="227" t="s">
        <v>20427</v>
      </c>
      <c r="C2390" s="214" t="s">
        <v>12101</v>
      </c>
      <c r="D2390" s="214">
        <v>5.13</v>
      </c>
    </row>
    <row r="2391" spans="1:4" ht="30">
      <c r="A2391" s="214">
        <v>3540</v>
      </c>
      <c r="B2391" s="227" t="s">
        <v>20428</v>
      </c>
      <c r="C2391" s="214" t="s">
        <v>12101</v>
      </c>
      <c r="D2391" s="214">
        <v>4.34</v>
      </c>
    </row>
    <row r="2392" spans="1:4" ht="30">
      <c r="A2392" s="214">
        <v>3539</v>
      </c>
      <c r="B2392" s="227" t="s">
        <v>20429</v>
      </c>
      <c r="C2392" s="214" t="s">
        <v>12101</v>
      </c>
      <c r="D2392" s="214">
        <v>25.16</v>
      </c>
    </row>
    <row r="2393" spans="1:4" ht="30">
      <c r="A2393" s="214">
        <v>3513</v>
      </c>
      <c r="B2393" s="227" t="s">
        <v>20430</v>
      </c>
      <c r="C2393" s="214" t="s">
        <v>12101</v>
      </c>
      <c r="D2393" s="214">
        <v>88.72</v>
      </c>
    </row>
    <row r="2394" spans="1:4" ht="30">
      <c r="A2394" s="214">
        <v>3510</v>
      </c>
      <c r="B2394" s="227" t="s">
        <v>20431</v>
      </c>
      <c r="C2394" s="214" t="s">
        <v>12101</v>
      </c>
      <c r="D2394" s="214">
        <v>10.95</v>
      </c>
    </row>
    <row r="2395" spans="1:4" ht="45">
      <c r="A2395" s="214">
        <v>38913</v>
      </c>
      <c r="B2395" s="227" t="s">
        <v>20432</v>
      </c>
      <c r="C2395" s="214" t="s">
        <v>12101</v>
      </c>
      <c r="D2395" s="214">
        <v>9.42</v>
      </c>
    </row>
    <row r="2396" spans="1:4" ht="45">
      <c r="A2396" s="214">
        <v>38914</v>
      </c>
      <c r="B2396" s="227" t="s">
        <v>20433</v>
      </c>
      <c r="C2396" s="214" t="s">
        <v>12101</v>
      </c>
      <c r="D2396" s="214">
        <v>11.57</v>
      </c>
    </row>
    <row r="2397" spans="1:4" ht="45">
      <c r="A2397" s="214">
        <v>38915</v>
      </c>
      <c r="B2397" s="227" t="s">
        <v>20434</v>
      </c>
      <c r="C2397" s="214" t="s">
        <v>12101</v>
      </c>
      <c r="D2397" s="214">
        <v>22.29</v>
      </c>
    </row>
    <row r="2398" spans="1:4" ht="45">
      <c r="A2398" s="214">
        <v>38916</v>
      </c>
      <c r="B2398" s="227" t="s">
        <v>20435</v>
      </c>
      <c r="C2398" s="214" t="s">
        <v>12101</v>
      </c>
      <c r="D2398" s="214">
        <v>30.85</v>
      </c>
    </row>
    <row r="2399" spans="1:4" ht="45">
      <c r="A2399" s="214">
        <v>39300</v>
      </c>
      <c r="B2399" s="227" t="s">
        <v>20436</v>
      </c>
      <c r="C2399" s="214" t="s">
        <v>12101</v>
      </c>
      <c r="D2399" s="214">
        <v>8.41</v>
      </c>
    </row>
    <row r="2400" spans="1:4" ht="45">
      <c r="A2400" s="214">
        <v>39301</v>
      </c>
      <c r="B2400" s="227" t="s">
        <v>20437</v>
      </c>
      <c r="C2400" s="214" t="s">
        <v>12101</v>
      </c>
      <c r="D2400" s="214">
        <v>11.26</v>
      </c>
    </row>
    <row r="2401" spans="1:4" ht="45">
      <c r="A2401" s="214">
        <v>39302</v>
      </c>
      <c r="B2401" s="227" t="s">
        <v>20438</v>
      </c>
      <c r="C2401" s="214" t="s">
        <v>12101</v>
      </c>
      <c r="D2401" s="214">
        <v>20.47</v>
      </c>
    </row>
    <row r="2402" spans="1:4" ht="45">
      <c r="A2402" s="214">
        <v>38941</v>
      </c>
      <c r="B2402" s="227" t="s">
        <v>20439</v>
      </c>
      <c r="C2402" s="214" t="s">
        <v>12101</v>
      </c>
      <c r="D2402" s="214">
        <v>15.2</v>
      </c>
    </row>
    <row r="2403" spans="1:4" ht="45">
      <c r="A2403" s="214">
        <v>38923</v>
      </c>
      <c r="B2403" s="227" t="s">
        <v>20440</v>
      </c>
      <c r="C2403" s="214" t="s">
        <v>12101</v>
      </c>
      <c r="D2403" s="214">
        <v>10.08</v>
      </c>
    </row>
    <row r="2404" spans="1:4" ht="45">
      <c r="A2404" s="214">
        <v>38925</v>
      </c>
      <c r="B2404" s="227" t="s">
        <v>20441</v>
      </c>
      <c r="C2404" s="214" t="s">
        <v>12101</v>
      </c>
      <c r="D2404" s="214">
        <v>11.7</v>
      </c>
    </row>
    <row r="2405" spans="1:4" ht="45">
      <c r="A2405" s="214">
        <v>38926</v>
      </c>
      <c r="B2405" s="227" t="s">
        <v>20442</v>
      </c>
      <c r="C2405" s="214" t="s">
        <v>12101</v>
      </c>
      <c r="D2405" s="214">
        <v>13.87</v>
      </c>
    </row>
    <row r="2406" spans="1:4" ht="45">
      <c r="A2406" s="214">
        <v>38927</v>
      </c>
      <c r="B2406" s="227" t="s">
        <v>20443</v>
      </c>
      <c r="C2406" s="214" t="s">
        <v>12101</v>
      </c>
      <c r="D2406" s="214">
        <v>17.52</v>
      </c>
    </row>
    <row r="2407" spans="1:4" ht="45">
      <c r="A2407" s="214">
        <v>39304</v>
      </c>
      <c r="B2407" s="227" t="s">
        <v>20444</v>
      </c>
      <c r="C2407" s="214" t="s">
        <v>12101</v>
      </c>
      <c r="D2407" s="214">
        <v>9.9499999999999993</v>
      </c>
    </row>
    <row r="2408" spans="1:4" ht="45">
      <c r="A2408" s="214">
        <v>39305</v>
      </c>
      <c r="B2408" s="227" t="s">
        <v>20445</v>
      </c>
      <c r="C2408" s="214" t="s">
        <v>12101</v>
      </c>
      <c r="D2408" s="214">
        <v>10.91</v>
      </c>
    </row>
    <row r="2409" spans="1:4" ht="45">
      <c r="A2409" s="214">
        <v>39306</v>
      </c>
      <c r="B2409" s="227" t="s">
        <v>20446</v>
      </c>
      <c r="C2409" s="214" t="s">
        <v>12101</v>
      </c>
      <c r="D2409" s="214">
        <v>14.67</v>
      </c>
    </row>
    <row r="2410" spans="1:4" ht="45">
      <c r="A2410" s="214">
        <v>38928</v>
      </c>
      <c r="B2410" s="227" t="s">
        <v>20447</v>
      </c>
      <c r="C2410" s="214" t="s">
        <v>12101</v>
      </c>
      <c r="D2410" s="214">
        <v>19.39</v>
      </c>
    </row>
    <row r="2411" spans="1:4" ht="45">
      <c r="A2411" s="214">
        <v>38917</v>
      </c>
      <c r="B2411" s="227" t="s">
        <v>20448</v>
      </c>
      <c r="C2411" s="214" t="s">
        <v>12101</v>
      </c>
      <c r="D2411" s="214">
        <v>10.84</v>
      </c>
    </row>
    <row r="2412" spans="1:4" ht="45">
      <c r="A2412" s="214">
        <v>38919</v>
      </c>
      <c r="B2412" s="227" t="s">
        <v>20449</v>
      </c>
      <c r="C2412" s="214" t="s">
        <v>12101</v>
      </c>
      <c r="D2412" s="214">
        <v>12.72</v>
      </c>
    </row>
    <row r="2413" spans="1:4" ht="45">
      <c r="A2413" s="214">
        <v>38922</v>
      </c>
      <c r="B2413" s="227" t="s">
        <v>20450</v>
      </c>
      <c r="C2413" s="214" t="s">
        <v>12101</v>
      </c>
      <c r="D2413" s="214">
        <v>17.07</v>
      </c>
    </row>
    <row r="2414" spans="1:4">
      <c r="A2414" s="214">
        <v>20151</v>
      </c>
      <c r="B2414" s="227" t="s">
        <v>20451</v>
      </c>
      <c r="C2414" s="214" t="s">
        <v>12101</v>
      </c>
      <c r="D2414" s="214">
        <v>18.47</v>
      </c>
    </row>
    <row r="2415" spans="1:4">
      <c r="A2415" s="214">
        <v>20152</v>
      </c>
      <c r="B2415" s="227" t="s">
        <v>20452</v>
      </c>
      <c r="C2415" s="214" t="s">
        <v>12101</v>
      </c>
      <c r="D2415" s="214">
        <v>66.819999999999993</v>
      </c>
    </row>
    <row r="2416" spans="1:4">
      <c r="A2416" s="214">
        <v>20148</v>
      </c>
      <c r="B2416" s="227" t="s">
        <v>20453</v>
      </c>
      <c r="C2416" s="214" t="s">
        <v>12101</v>
      </c>
      <c r="D2416" s="214">
        <v>3.63</v>
      </c>
    </row>
    <row r="2417" spans="1:4">
      <c r="A2417" s="214">
        <v>20149</v>
      </c>
      <c r="B2417" s="227" t="s">
        <v>20454</v>
      </c>
      <c r="C2417" s="214" t="s">
        <v>12101</v>
      </c>
      <c r="D2417" s="214">
        <v>6.06</v>
      </c>
    </row>
    <row r="2418" spans="1:4">
      <c r="A2418" s="214">
        <v>20150</v>
      </c>
      <c r="B2418" s="227" t="s">
        <v>20455</v>
      </c>
      <c r="C2418" s="214" t="s">
        <v>12101</v>
      </c>
      <c r="D2418" s="214">
        <v>15.63</v>
      </c>
    </row>
    <row r="2419" spans="1:4">
      <c r="A2419" s="214">
        <v>20157</v>
      </c>
      <c r="B2419" s="227" t="s">
        <v>20456</v>
      </c>
      <c r="C2419" s="214" t="s">
        <v>12101</v>
      </c>
      <c r="D2419" s="214">
        <v>17.54</v>
      </c>
    </row>
    <row r="2420" spans="1:4">
      <c r="A2420" s="214">
        <v>20158</v>
      </c>
      <c r="B2420" s="227" t="s">
        <v>20457</v>
      </c>
      <c r="C2420" s="214" t="s">
        <v>12101</v>
      </c>
      <c r="D2420" s="214">
        <v>69.66</v>
      </c>
    </row>
    <row r="2421" spans="1:4">
      <c r="A2421" s="214">
        <v>20154</v>
      </c>
      <c r="B2421" s="227" t="s">
        <v>20458</v>
      </c>
      <c r="C2421" s="214" t="s">
        <v>12101</v>
      </c>
      <c r="D2421" s="214">
        <v>3.55</v>
      </c>
    </row>
    <row r="2422" spans="1:4">
      <c r="A2422" s="214">
        <v>20155</v>
      </c>
      <c r="B2422" s="227" t="s">
        <v>20459</v>
      </c>
      <c r="C2422" s="214" t="s">
        <v>12101</v>
      </c>
      <c r="D2422" s="214">
        <v>5.41</v>
      </c>
    </row>
    <row r="2423" spans="1:4">
      <c r="A2423" s="214">
        <v>20156</v>
      </c>
      <c r="B2423" s="227" t="s">
        <v>20460</v>
      </c>
      <c r="C2423" s="214" t="s">
        <v>12101</v>
      </c>
      <c r="D2423" s="214">
        <v>15.21</v>
      </c>
    </row>
    <row r="2424" spans="1:4" ht="30">
      <c r="A2424" s="214">
        <v>3499</v>
      </c>
      <c r="B2424" s="227" t="s">
        <v>20461</v>
      </c>
      <c r="C2424" s="214" t="s">
        <v>12101</v>
      </c>
      <c r="D2424" s="214">
        <v>0.98</v>
      </c>
    </row>
    <row r="2425" spans="1:4" ht="30">
      <c r="A2425" s="214">
        <v>3500</v>
      </c>
      <c r="B2425" s="227" t="s">
        <v>20462</v>
      </c>
      <c r="C2425" s="214" t="s">
        <v>12101</v>
      </c>
      <c r="D2425" s="214">
        <v>1.3</v>
      </c>
    </row>
    <row r="2426" spans="1:4" ht="30">
      <c r="A2426" s="214">
        <v>3501</v>
      </c>
      <c r="B2426" s="227" t="s">
        <v>20463</v>
      </c>
      <c r="C2426" s="214" t="s">
        <v>12101</v>
      </c>
      <c r="D2426" s="214">
        <v>3.6</v>
      </c>
    </row>
    <row r="2427" spans="1:4" ht="30">
      <c r="A2427" s="214">
        <v>3502</v>
      </c>
      <c r="B2427" s="227" t="s">
        <v>20464</v>
      </c>
      <c r="C2427" s="214" t="s">
        <v>12101</v>
      </c>
      <c r="D2427" s="214">
        <v>5.18</v>
      </c>
    </row>
    <row r="2428" spans="1:4" ht="30">
      <c r="A2428" s="214">
        <v>3503</v>
      </c>
      <c r="B2428" s="227" t="s">
        <v>20465</v>
      </c>
      <c r="C2428" s="214" t="s">
        <v>12101</v>
      </c>
      <c r="D2428" s="214">
        <v>6.51</v>
      </c>
    </row>
    <row r="2429" spans="1:4" ht="30">
      <c r="A2429" s="214">
        <v>3477</v>
      </c>
      <c r="B2429" s="227" t="s">
        <v>20466</v>
      </c>
      <c r="C2429" s="214" t="s">
        <v>12101</v>
      </c>
      <c r="D2429" s="214">
        <v>23.64</v>
      </c>
    </row>
    <row r="2430" spans="1:4" ht="30">
      <c r="A2430" s="214">
        <v>3478</v>
      </c>
      <c r="B2430" s="227" t="s">
        <v>20467</v>
      </c>
      <c r="C2430" s="214" t="s">
        <v>12101</v>
      </c>
      <c r="D2430" s="214">
        <v>56.69</v>
      </c>
    </row>
    <row r="2431" spans="1:4" ht="30">
      <c r="A2431" s="214">
        <v>3525</v>
      </c>
      <c r="B2431" s="227" t="s">
        <v>20468</v>
      </c>
      <c r="C2431" s="214" t="s">
        <v>12101</v>
      </c>
      <c r="D2431" s="214">
        <v>69.959999999999994</v>
      </c>
    </row>
    <row r="2432" spans="1:4" ht="30">
      <c r="A2432" s="214">
        <v>3511</v>
      </c>
      <c r="B2432" s="227" t="s">
        <v>20469</v>
      </c>
      <c r="C2432" s="214" t="s">
        <v>12101</v>
      </c>
      <c r="D2432" s="214">
        <v>74.209999999999994</v>
      </c>
    </row>
    <row r="2433" spans="1:4" ht="45">
      <c r="A2433" s="214">
        <v>12032</v>
      </c>
      <c r="B2433" s="227" t="s">
        <v>14101</v>
      </c>
      <c r="C2433" s="214" t="s">
        <v>12498</v>
      </c>
      <c r="D2433" s="214">
        <v>49.15</v>
      </c>
    </row>
    <row r="2434" spans="1:4" ht="45">
      <c r="A2434" s="214">
        <v>12030</v>
      </c>
      <c r="B2434" s="227" t="s">
        <v>14102</v>
      </c>
      <c r="C2434" s="214" t="s">
        <v>12498</v>
      </c>
      <c r="D2434" s="214">
        <v>46.18</v>
      </c>
    </row>
    <row r="2435" spans="1:4" ht="30">
      <c r="A2435" s="214">
        <v>10908</v>
      </c>
      <c r="B2435" s="227" t="s">
        <v>14103</v>
      </c>
      <c r="C2435" s="214" t="s">
        <v>12101</v>
      </c>
      <c r="D2435" s="214">
        <v>17.239999999999998</v>
      </c>
    </row>
    <row r="2436" spans="1:4" ht="30">
      <c r="A2436" s="214">
        <v>10909</v>
      </c>
      <c r="B2436" s="227" t="s">
        <v>14104</v>
      </c>
      <c r="C2436" s="214" t="s">
        <v>12101</v>
      </c>
      <c r="D2436" s="214">
        <v>20.059999999999999</v>
      </c>
    </row>
    <row r="2437" spans="1:4" ht="30">
      <c r="A2437" s="214">
        <v>3669</v>
      </c>
      <c r="B2437" s="227" t="s">
        <v>14105</v>
      </c>
      <c r="C2437" s="214" t="s">
        <v>12101</v>
      </c>
      <c r="D2437" s="214">
        <v>12.32</v>
      </c>
    </row>
    <row r="2438" spans="1:4" ht="30">
      <c r="A2438" s="214">
        <v>20139</v>
      </c>
      <c r="B2438" s="227" t="s">
        <v>20470</v>
      </c>
      <c r="C2438" s="214" t="s">
        <v>12101</v>
      </c>
      <c r="D2438" s="214">
        <v>105.97</v>
      </c>
    </row>
    <row r="2439" spans="1:4" ht="30">
      <c r="A2439" s="214">
        <v>3668</v>
      </c>
      <c r="B2439" s="227" t="s">
        <v>14106</v>
      </c>
      <c r="C2439" s="214" t="s">
        <v>12101</v>
      </c>
      <c r="D2439" s="214">
        <v>37.85</v>
      </c>
    </row>
    <row r="2440" spans="1:4" ht="30">
      <c r="A2440" s="214">
        <v>10911</v>
      </c>
      <c r="B2440" s="227" t="s">
        <v>14107</v>
      </c>
      <c r="C2440" s="214" t="s">
        <v>12101</v>
      </c>
      <c r="D2440" s="214">
        <v>16.59</v>
      </c>
    </row>
    <row r="2441" spans="1:4" ht="30">
      <c r="A2441" s="214">
        <v>3659</v>
      </c>
      <c r="B2441" s="227" t="s">
        <v>20471</v>
      </c>
      <c r="C2441" s="214" t="s">
        <v>12101</v>
      </c>
      <c r="D2441" s="214">
        <v>16.91</v>
      </c>
    </row>
    <row r="2442" spans="1:4" ht="30">
      <c r="A2442" s="214">
        <v>3660</v>
      </c>
      <c r="B2442" s="227" t="s">
        <v>20472</v>
      </c>
      <c r="C2442" s="214" t="s">
        <v>12101</v>
      </c>
      <c r="D2442" s="214">
        <v>21.86</v>
      </c>
    </row>
    <row r="2443" spans="1:4" ht="30">
      <c r="A2443" s="214">
        <v>20144</v>
      </c>
      <c r="B2443" s="227" t="s">
        <v>20473</v>
      </c>
      <c r="C2443" s="214" t="s">
        <v>12101</v>
      </c>
      <c r="D2443" s="214">
        <v>48.96</v>
      </c>
    </row>
    <row r="2444" spans="1:4" ht="30">
      <c r="A2444" s="214">
        <v>20143</v>
      </c>
      <c r="B2444" s="227" t="s">
        <v>20474</v>
      </c>
      <c r="C2444" s="214" t="s">
        <v>12101</v>
      </c>
      <c r="D2444" s="214">
        <v>62.64</v>
      </c>
    </row>
    <row r="2445" spans="1:4" ht="30">
      <c r="A2445" s="214">
        <v>20145</v>
      </c>
      <c r="B2445" s="227" t="s">
        <v>20475</v>
      </c>
      <c r="C2445" s="214" t="s">
        <v>12101</v>
      </c>
      <c r="D2445" s="214">
        <v>120.84</v>
      </c>
    </row>
    <row r="2446" spans="1:4" ht="30">
      <c r="A2446" s="214">
        <v>20146</v>
      </c>
      <c r="B2446" s="227" t="s">
        <v>20476</v>
      </c>
      <c r="C2446" s="214" t="s">
        <v>12101</v>
      </c>
      <c r="D2446" s="214">
        <v>165.18</v>
      </c>
    </row>
    <row r="2447" spans="1:4" ht="30">
      <c r="A2447" s="214">
        <v>20140</v>
      </c>
      <c r="B2447" s="227" t="s">
        <v>20477</v>
      </c>
      <c r="C2447" s="214" t="s">
        <v>12101</v>
      </c>
      <c r="D2447" s="214">
        <v>7.75</v>
      </c>
    </row>
    <row r="2448" spans="1:4" ht="30">
      <c r="A2448" s="214">
        <v>20141</v>
      </c>
      <c r="B2448" s="227" t="s">
        <v>20478</v>
      </c>
      <c r="C2448" s="214" t="s">
        <v>12101</v>
      </c>
      <c r="D2448" s="214">
        <v>18.98</v>
      </c>
    </row>
    <row r="2449" spans="1:4" ht="30">
      <c r="A2449" s="214">
        <v>20142</v>
      </c>
      <c r="B2449" s="227" t="s">
        <v>20479</v>
      </c>
      <c r="C2449" s="214" t="s">
        <v>12101</v>
      </c>
      <c r="D2449" s="214">
        <v>33.380000000000003</v>
      </c>
    </row>
    <row r="2450" spans="1:4" ht="30">
      <c r="A2450" s="214">
        <v>3670</v>
      </c>
      <c r="B2450" s="227" t="s">
        <v>14108</v>
      </c>
      <c r="C2450" s="214" t="s">
        <v>12101</v>
      </c>
      <c r="D2450" s="214">
        <v>21.71</v>
      </c>
    </row>
    <row r="2451" spans="1:4" ht="30">
      <c r="A2451" s="214">
        <v>3666</v>
      </c>
      <c r="B2451" s="227" t="s">
        <v>14109</v>
      </c>
      <c r="C2451" s="214" t="s">
        <v>12101</v>
      </c>
      <c r="D2451" s="214">
        <v>3.42</v>
      </c>
    </row>
    <row r="2452" spans="1:4" ht="30">
      <c r="A2452" s="214">
        <v>3662</v>
      </c>
      <c r="B2452" s="227" t="s">
        <v>20480</v>
      </c>
      <c r="C2452" s="214" t="s">
        <v>12101</v>
      </c>
      <c r="D2452" s="214">
        <v>8.91</v>
      </c>
    </row>
    <row r="2453" spans="1:4" ht="30">
      <c r="A2453" s="214">
        <v>3658</v>
      </c>
      <c r="B2453" s="227" t="s">
        <v>20481</v>
      </c>
      <c r="C2453" s="214" t="s">
        <v>12101</v>
      </c>
      <c r="D2453" s="214">
        <v>16.88</v>
      </c>
    </row>
    <row r="2454" spans="1:4">
      <c r="A2454" s="214">
        <v>14157</v>
      </c>
      <c r="B2454" s="227" t="s">
        <v>14110</v>
      </c>
      <c r="C2454" s="214" t="s">
        <v>12101</v>
      </c>
      <c r="D2454" s="214">
        <v>1.36</v>
      </c>
    </row>
    <row r="2455" spans="1:4" ht="30">
      <c r="A2455" s="214">
        <v>42696</v>
      </c>
      <c r="B2455" s="227" t="s">
        <v>20482</v>
      </c>
      <c r="C2455" s="214" t="s">
        <v>12101</v>
      </c>
      <c r="D2455" s="214">
        <v>133.85</v>
      </c>
    </row>
    <row r="2456" spans="1:4" ht="30">
      <c r="A2456" s="214">
        <v>39875</v>
      </c>
      <c r="B2456" s="227" t="s">
        <v>14111</v>
      </c>
      <c r="C2456" s="214" t="s">
        <v>12101</v>
      </c>
      <c r="D2456" s="214">
        <v>614.15</v>
      </c>
    </row>
    <row r="2457" spans="1:4" ht="30">
      <c r="A2457" s="214">
        <v>39876</v>
      </c>
      <c r="B2457" s="227" t="s">
        <v>14112</v>
      </c>
      <c r="C2457" s="214" t="s">
        <v>12101</v>
      </c>
      <c r="D2457" s="214">
        <v>768.91</v>
      </c>
    </row>
    <row r="2458" spans="1:4" ht="30">
      <c r="A2458" s="214">
        <v>39877</v>
      </c>
      <c r="B2458" s="227" t="s">
        <v>14113</v>
      </c>
      <c r="C2458" s="214" t="s">
        <v>12101</v>
      </c>
      <c r="D2458" s="232">
        <v>1066.44</v>
      </c>
    </row>
    <row r="2459" spans="1:4" ht="30">
      <c r="A2459" s="214">
        <v>39878</v>
      </c>
      <c r="B2459" s="227" t="s">
        <v>14114</v>
      </c>
      <c r="C2459" s="214" t="s">
        <v>12101</v>
      </c>
      <c r="D2459" s="232">
        <v>1408.6</v>
      </c>
    </row>
    <row r="2460" spans="1:4">
      <c r="A2460" s="214">
        <v>39872</v>
      </c>
      <c r="B2460" s="227" t="s">
        <v>14115</v>
      </c>
      <c r="C2460" s="214" t="s">
        <v>12101</v>
      </c>
      <c r="D2460" s="214">
        <v>421.16</v>
      </c>
    </row>
    <row r="2461" spans="1:4">
      <c r="A2461" s="214">
        <v>39873</v>
      </c>
      <c r="B2461" s="227" t="s">
        <v>14116</v>
      </c>
      <c r="C2461" s="214" t="s">
        <v>12101</v>
      </c>
      <c r="D2461" s="214">
        <v>488.53</v>
      </c>
    </row>
    <row r="2462" spans="1:4">
      <c r="A2462" s="214">
        <v>39874</v>
      </c>
      <c r="B2462" s="227" t="s">
        <v>14117</v>
      </c>
      <c r="C2462" s="214" t="s">
        <v>12101</v>
      </c>
      <c r="D2462" s="214">
        <v>536.58000000000004</v>
      </c>
    </row>
    <row r="2463" spans="1:4" ht="30">
      <c r="A2463" s="214">
        <v>3674</v>
      </c>
      <c r="B2463" s="227" t="s">
        <v>14118</v>
      </c>
      <c r="C2463" s="214" t="s">
        <v>12144</v>
      </c>
      <c r="D2463" s="214">
        <v>86.56</v>
      </c>
    </row>
    <row r="2464" spans="1:4" ht="30">
      <c r="A2464" s="214">
        <v>3681</v>
      </c>
      <c r="B2464" s="227" t="s">
        <v>14119</v>
      </c>
      <c r="C2464" s="214" t="s">
        <v>12144</v>
      </c>
      <c r="D2464" s="214">
        <v>128.78</v>
      </c>
    </row>
    <row r="2465" spans="1:4" ht="30">
      <c r="A2465" s="214">
        <v>3676</v>
      </c>
      <c r="B2465" s="227" t="s">
        <v>14120</v>
      </c>
      <c r="C2465" s="214" t="s">
        <v>12144</v>
      </c>
      <c r="D2465" s="214">
        <v>484.67</v>
      </c>
    </row>
    <row r="2466" spans="1:4" ht="30">
      <c r="A2466" s="214">
        <v>3679</v>
      </c>
      <c r="B2466" s="227" t="s">
        <v>14121</v>
      </c>
      <c r="C2466" s="214" t="s">
        <v>12144</v>
      </c>
      <c r="D2466" s="214">
        <v>400.97</v>
      </c>
    </row>
    <row r="2467" spans="1:4" ht="30">
      <c r="A2467" s="214">
        <v>3672</v>
      </c>
      <c r="B2467" s="227" t="s">
        <v>14122</v>
      </c>
      <c r="C2467" s="214" t="s">
        <v>12144</v>
      </c>
      <c r="D2467" s="214">
        <v>1.36</v>
      </c>
    </row>
    <row r="2468" spans="1:4" ht="30">
      <c r="A2468" s="214">
        <v>3671</v>
      </c>
      <c r="B2468" s="227" t="s">
        <v>14123</v>
      </c>
      <c r="C2468" s="214" t="s">
        <v>12144</v>
      </c>
      <c r="D2468" s="214">
        <v>1.29</v>
      </c>
    </row>
    <row r="2469" spans="1:4" ht="30">
      <c r="A2469" s="214">
        <v>3673</v>
      </c>
      <c r="B2469" s="227" t="s">
        <v>14124</v>
      </c>
      <c r="C2469" s="214" t="s">
        <v>12144</v>
      </c>
      <c r="D2469" s="214">
        <v>2.02</v>
      </c>
    </row>
    <row r="2470" spans="1:4" ht="30">
      <c r="A2470" s="214">
        <v>38394</v>
      </c>
      <c r="B2470" s="227" t="s">
        <v>14125</v>
      </c>
      <c r="C2470" s="214" t="s">
        <v>12101</v>
      </c>
      <c r="D2470" s="214">
        <v>384.27</v>
      </c>
    </row>
    <row r="2471" spans="1:4" ht="30">
      <c r="A2471" s="214">
        <v>3729</v>
      </c>
      <c r="B2471" s="227" t="s">
        <v>14126</v>
      </c>
      <c r="C2471" s="214" t="s">
        <v>12101</v>
      </c>
      <c r="D2471" s="214">
        <v>120.54</v>
      </c>
    </row>
    <row r="2472" spans="1:4" ht="60">
      <c r="A2472" s="214">
        <v>39357</v>
      </c>
      <c r="B2472" s="227" t="s">
        <v>20483</v>
      </c>
      <c r="C2472" s="214" t="s">
        <v>12101</v>
      </c>
      <c r="D2472" s="214">
        <v>52.21</v>
      </c>
    </row>
    <row r="2473" spans="1:4" ht="60">
      <c r="A2473" s="214">
        <v>39358</v>
      </c>
      <c r="B2473" s="227" t="s">
        <v>20484</v>
      </c>
      <c r="C2473" s="214" t="s">
        <v>12101</v>
      </c>
      <c r="D2473" s="214">
        <v>52.21</v>
      </c>
    </row>
    <row r="2474" spans="1:4" ht="75">
      <c r="A2474" s="214">
        <v>39355</v>
      </c>
      <c r="B2474" s="227" t="s">
        <v>20485</v>
      </c>
      <c r="C2474" s="214" t="s">
        <v>12101</v>
      </c>
      <c r="D2474" s="214">
        <v>76.069999999999993</v>
      </c>
    </row>
    <row r="2475" spans="1:4" ht="75">
      <c r="A2475" s="214">
        <v>39356</v>
      </c>
      <c r="B2475" s="227" t="s">
        <v>20486</v>
      </c>
      <c r="C2475" s="214" t="s">
        <v>12101</v>
      </c>
      <c r="D2475" s="214">
        <v>72.599999999999994</v>
      </c>
    </row>
    <row r="2476" spans="1:4" ht="60">
      <c r="A2476" s="214">
        <v>39353</v>
      </c>
      <c r="B2476" s="227" t="s">
        <v>20487</v>
      </c>
      <c r="C2476" s="214" t="s">
        <v>12101</v>
      </c>
      <c r="D2476" s="214">
        <v>166.66</v>
      </c>
    </row>
    <row r="2477" spans="1:4" ht="60">
      <c r="A2477" s="214">
        <v>39354</v>
      </c>
      <c r="B2477" s="227" t="s">
        <v>20488</v>
      </c>
      <c r="C2477" s="214" t="s">
        <v>12101</v>
      </c>
      <c r="D2477" s="214">
        <v>351.63</v>
      </c>
    </row>
    <row r="2478" spans="1:4">
      <c r="A2478" s="214">
        <v>39398</v>
      </c>
      <c r="B2478" s="227" t="s">
        <v>14127</v>
      </c>
      <c r="C2478" s="214" t="s">
        <v>12101</v>
      </c>
      <c r="D2478" s="214">
        <v>123.62</v>
      </c>
    </row>
    <row r="2479" spans="1:4" ht="45">
      <c r="A2479" s="214">
        <v>13343</v>
      </c>
      <c r="B2479" s="227" t="s">
        <v>14128</v>
      </c>
      <c r="C2479" s="214" t="s">
        <v>12101</v>
      </c>
      <c r="D2479" s="214">
        <v>47.19</v>
      </c>
    </row>
    <row r="2480" spans="1:4" ht="30">
      <c r="A2480" s="214">
        <v>12118</v>
      </c>
      <c r="B2480" s="227" t="s">
        <v>14129</v>
      </c>
      <c r="C2480" s="214" t="s">
        <v>12101</v>
      </c>
      <c r="D2480" s="214">
        <v>22.01</v>
      </c>
    </row>
    <row r="2481" spans="1:4" ht="75">
      <c r="A2481" s="214">
        <v>39482</v>
      </c>
      <c r="B2481" s="227" t="s">
        <v>14130</v>
      </c>
      <c r="C2481" s="214" t="s">
        <v>12101</v>
      </c>
      <c r="D2481" s="214">
        <v>689.6</v>
      </c>
    </row>
    <row r="2482" spans="1:4" ht="75">
      <c r="A2482" s="214">
        <v>39486</v>
      </c>
      <c r="B2482" s="227" t="s">
        <v>14131</v>
      </c>
      <c r="C2482" s="214" t="s">
        <v>12101</v>
      </c>
      <c r="D2482" s="214">
        <v>562.80999999999995</v>
      </c>
    </row>
    <row r="2483" spans="1:4" ht="60">
      <c r="A2483" s="214">
        <v>39484</v>
      </c>
      <c r="B2483" s="227" t="s">
        <v>14132</v>
      </c>
      <c r="C2483" s="214" t="s">
        <v>12101</v>
      </c>
      <c r="D2483" s="214">
        <v>689.6</v>
      </c>
    </row>
    <row r="2484" spans="1:4" ht="75">
      <c r="A2484" s="214">
        <v>39488</v>
      </c>
      <c r="B2484" s="227" t="s">
        <v>14133</v>
      </c>
      <c r="C2484" s="214" t="s">
        <v>12101</v>
      </c>
      <c r="D2484" s="214">
        <v>572.02</v>
      </c>
    </row>
    <row r="2485" spans="1:4" ht="60">
      <c r="A2485" s="214">
        <v>39485</v>
      </c>
      <c r="B2485" s="227" t="s">
        <v>14134</v>
      </c>
      <c r="C2485" s="214" t="s">
        <v>12101</v>
      </c>
      <c r="D2485" s="214">
        <v>689.6</v>
      </c>
    </row>
    <row r="2486" spans="1:4" ht="75">
      <c r="A2486" s="214">
        <v>39489</v>
      </c>
      <c r="B2486" s="227" t="s">
        <v>14135</v>
      </c>
      <c r="C2486" s="214" t="s">
        <v>12101</v>
      </c>
      <c r="D2486" s="214">
        <v>581.72</v>
      </c>
    </row>
    <row r="2487" spans="1:4" ht="75">
      <c r="A2487" s="214">
        <v>39490</v>
      </c>
      <c r="B2487" s="227" t="s">
        <v>14136</v>
      </c>
      <c r="C2487" s="214" t="s">
        <v>12101</v>
      </c>
      <c r="D2487" s="214">
        <v>866.84</v>
      </c>
    </row>
    <row r="2488" spans="1:4" ht="75">
      <c r="A2488" s="214">
        <v>39494</v>
      </c>
      <c r="B2488" s="227" t="s">
        <v>14137</v>
      </c>
      <c r="C2488" s="214" t="s">
        <v>12101</v>
      </c>
      <c r="D2488" s="214">
        <v>622.46</v>
      </c>
    </row>
    <row r="2489" spans="1:4" ht="75">
      <c r="A2489" s="214">
        <v>39495</v>
      </c>
      <c r="B2489" s="227" t="s">
        <v>14138</v>
      </c>
      <c r="C2489" s="214" t="s">
        <v>12101</v>
      </c>
      <c r="D2489" s="214">
        <v>701.43</v>
      </c>
    </row>
    <row r="2490" spans="1:4" ht="75">
      <c r="A2490" s="214">
        <v>39496</v>
      </c>
      <c r="B2490" s="227" t="s">
        <v>14139</v>
      </c>
      <c r="C2490" s="214" t="s">
        <v>12101</v>
      </c>
      <c r="D2490" s="214">
        <v>771.57</v>
      </c>
    </row>
    <row r="2491" spans="1:4" ht="75">
      <c r="A2491" s="214">
        <v>39492</v>
      </c>
      <c r="B2491" s="227" t="s">
        <v>14140</v>
      </c>
      <c r="C2491" s="214" t="s">
        <v>12101</v>
      </c>
      <c r="D2491" s="214">
        <v>893.27</v>
      </c>
    </row>
    <row r="2492" spans="1:4" ht="75">
      <c r="A2492" s="214">
        <v>39497</v>
      </c>
      <c r="B2492" s="227" t="s">
        <v>14141</v>
      </c>
      <c r="C2492" s="214" t="s">
        <v>12101</v>
      </c>
      <c r="D2492" s="214">
        <v>806.86</v>
      </c>
    </row>
    <row r="2493" spans="1:4" ht="75">
      <c r="A2493" s="214">
        <v>39493</v>
      </c>
      <c r="B2493" s="227" t="s">
        <v>14142</v>
      </c>
      <c r="C2493" s="214" t="s">
        <v>12101</v>
      </c>
      <c r="D2493" s="214">
        <v>958.12</v>
      </c>
    </row>
    <row r="2494" spans="1:4" ht="60">
      <c r="A2494" s="214">
        <v>39500</v>
      </c>
      <c r="B2494" s="227" t="s">
        <v>14143</v>
      </c>
      <c r="C2494" s="214" t="s">
        <v>12101</v>
      </c>
      <c r="D2494" s="232">
        <v>1045.3900000000001</v>
      </c>
    </row>
    <row r="2495" spans="1:4" ht="75">
      <c r="A2495" s="214">
        <v>39498</v>
      </c>
      <c r="B2495" s="227" t="s">
        <v>14144</v>
      </c>
      <c r="C2495" s="214" t="s">
        <v>12101</v>
      </c>
      <c r="D2495" s="232">
        <v>1289.31</v>
      </c>
    </row>
    <row r="2496" spans="1:4" ht="60">
      <c r="A2496" s="214">
        <v>43628</v>
      </c>
      <c r="B2496" s="227" t="s">
        <v>14145</v>
      </c>
      <c r="C2496" s="214" t="s">
        <v>12101</v>
      </c>
      <c r="D2496" s="232">
        <v>1016.25</v>
      </c>
    </row>
    <row r="2497" spans="1:4" ht="60">
      <c r="A2497" s="214">
        <v>39501</v>
      </c>
      <c r="B2497" s="227" t="s">
        <v>14146</v>
      </c>
      <c r="C2497" s="214" t="s">
        <v>12101</v>
      </c>
      <c r="D2497" s="232">
        <v>1073.7</v>
      </c>
    </row>
    <row r="2498" spans="1:4" ht="75">
      <c r="A2498" s="214">
        <v>39499</v>
      </c>
      <c r="B2498" s="227" t="s">
        <v>14147</v>
      </c>
      <c r="C2498" s="214" t="s">
        <v>12101</v>
      </c>
      <c r="D2498" s="232">
        <v>1307.6199999999999</v>
      </c>
    </row>
    <row r="2499" spans="1:4" ht="60">
      <c r="A2499" s="214">
        <v>43621</v>
      </c>
      <c r="B2499" s="227" t="s">
        <v>14148</v>
      </c>
      <c r="C2499" s="214" t="s">
        <v>12101</v>
      </c>
      <c r="D2499" s="232">
        <v>1079.77</v>
      </c>
    </row>
    <row r="2500" spans="1:4" ht="30">
      <c r="A2500" s="214">
        <v>3733</v>
      </c>
      <c r="B2500" s="227" t="s">
        <v>14149</v>
      </c>
      <c r="C2500" s="214" t="s">
        <v>12461</v>
      </c>
      <c r="D2500" s="214">
        <v>80.8</v>
      </c>
    </row>
    <row r="2501" spans="1:4" ht="30">
      <c r="A2501" s="214">
        <v>3731</v>
      </c>
      <c r="B2501" s="227" t="s">
        <v>20489</v>
      </c>
      <c r="C2501" s="214" t="s">
        <v>12461</v>
      </c>
      <c r="D2501" s="214">
        <v>75</v>
      </c>
    </row>
    <row r="2502" spans="1:4" ht="30">
      <c r="A2502" s="214">
        <v>38137</v>
      </c>
      <c r="B2502" s="227" t="s">
        <v>20490</v>
      </c>
      <c r="C2502" s="214" t="s">
        <v>12461</v>
      </c>
      <c r="D2502" s="214">
        <v>75.44</v>
      </c>
    </row>
    <row r="2503" spans="1:4" ht="30">
      <c r="A2503" s="214">
        <v>38138</v>
      </c>
      <c r="B2503" s="227" t="s">
        <v>20491</v>
      </c>
      <c r="C2503" s="214" t="s">
        <v>12461</v>
      </c>
      <c r="D2503" s="214">
        <v>74.08</v>
      </c>
    </row>
    <row r="2504" spans="1:4" ht="45">
      <c r="A2504" s="214">
        <v>3736</v>
      </c>
      <c r="B2504" s="227" t="s">
        <v>14150</v>
      </c>
      <c r="C2504" s="214" t="s">
        <v>12461</v>
      </c>
      <c r="D2504" s="214">
        <v>45.8</v>
      </c>
    </row>
    <row r="2505" spans="1:4" ht="45">
      <c r="A2505" s="214">
        <v>3741</v>
      </c>
      <c r="B2505" s="227" t="s">
        <v>14151</v>
      </c>
      <c r="C2505" s="214" t="s">
        <v>12461</v>
      </c>
      <c r="D2505" s="214">
        <v>47.74</v>
      </c>
    </row>
    <row r="2506" spans="1:4" ht="45">
      <c r="A2506" s="214">
        <v>3745</v>
      </c>
      <c r="B2506" s="227" t="s">
        <v>14152</v>
      </c>
      <c r="C2506" s="214" t="s">
        <v>12461</v>
      </c>
      <c r="D2506" s="214">
        <v>51.48</v>
      </c>
    </row>
    <row r="2507" spans="1:4" ht="45">
      <c r="A2507" s="214">
        <v>3743</v>
      </c>
      <c r="B2507" s="227" t="s">
        <v>14153</v>
      </c>
      <c r="C2507" s="214" t="s">
        <v>12461</v>
      </c>
      <c r="D2507" s="214">
        <v>47.57</v>
      </c>
    </row>
    <row r="2508" spans="1:4" ht="45">
      <c r="A2508" s="214">
        <v>3744</v>
      </c>
      <c r="B2508" s="227" t="s">
        <v>14154</v>
      </c>
      <c r="C2508" s="214" t="s">
        <v>12461</v>
      </c>
      <c r="D2508" s="214">
        <v>52.36</v>
      </c>
    </row>
    <row r="2509" spans="1:4" ht="45">
      <c r="A2509" s="214">
        <v>3739</v>
      </c>
      <c r="B2509" s="227" t="s">
        <v>14155</v>
      </c>
      <c r="C2509" s="214" t="s">
        <v>12461</v>
      </c>
      <c r="D2509" s="214">
        <v>55.03</v>
      </c>
    </row>
    <row r="2510" spans="1:4" ht="45">
      <c r="A2510" s="214">
        <v>3737</v>
      </c>
      <c r="B2510" s="227" t="s">
        <v>14156</v>
      </c>
      <c r="C2510" s="214" t="s">
        <v>12461</v>
      </c>
      <c r="D2510" s="214">
        <v>57.69</v>
      </c>
    </row>
    <row r="2511" spans="1:4" ht="45">
      <c r="A2511" s="214">
        <v>3738</v>
      </c>
      <c r="B2511" s="227" t="s">
        <v>14157</v>
      </c>
      <c r="C2511" s="214" t="s">
        <v>12461</v>
      </c>
      <c r="D2511" s="214">
        <v>66.56</v>
      </c>
    </row>
    <row r="2512" spans="1:4" ht="45">
      <c r="A2512" s="214">
        <v>3747</v>
      </c>
      <c r="B2512" s="227" t="s">
        <v>14158</v>
      </c>
      <c r="C2512" s="214" t="s">
        <v>12461</v>
      </c>
      <c r="D2512" s="214">
        <v>52.36</v>
      </c>
    </row>
    <row r="2513" spans="1:4" ht="45">
      <c r="A2513" s="214">
        <v>11649</v>
      </c>
      <c r="B2513" s="227" t="s">
        <v>14159</v>
      </c>
      <c r="C2513" s="214" t="s">
        <v>12101</v>
      </c>
      <c r="D2513" s="214">
        <v>379.89</v>
      </c>
    </row>
    <row r="2514" spans="1:4" ht="45">
      <c r="A2514" s="214">
        <v>11650</v>
      </c>
      <c r="B2514" s="227" t="s">
        <v>14160</v>
      </c>
      <c r="C2514" s="214" t="s">
        <v>12101</v>
      </c>
      <c r="D2514" s="214">
        <v>647.5</v>
      </c>
    </row>
    <row r="2515" spans="1:4" ht="45">
      <c r="A2515" s="214">
        <v>3742</v>
      </c>
      <c r="B2515" s="227" t="s">
        <v>14161</v>
      </c>
      <c r="C2515" s="214" t="s">
        <v>12461</v>
      </c>
      <c r="D2515" s="214">
        <v>69.05</v>
      </c>
    </row>
    <row r="2516" spans="1:4" ht="45">
      <c r="A2516" s="214">
        <v>3746</v>
      </c>
      <c r="B2516" s="227" t="s">
        <v>14162</v>
      </c>
      <c r="C2516" s="214" t="s">
        <v>12461</v>
      </c>
      <c r="D2516" s="214">
        <v>80.62</v>
      </c>
    </row>
    <row r="2517" spans="1:4" ht="45">
      <c r="A2517" s="214">
        <v>21106</v>
      </c>
      <c r="B2517" s="227" t="s">
        <v>14163</v>
      </c>
      <c r="C2517" s="214" t="s">
        <v>12148</v>
      </c>
      <c r="D2517" s="214">
        <v>32.119999999999997</v>
      </c>
    </row>
    <row r="2518" spans="1:4">
      <c r="A2518" s="214">
        <v>3753</v>
      </c>
      <c r="B2518" s="227" t="s">
        <v>14164</v>
      </c>
      <c r="C2518" s="214" t="s">
        <v>12101</v>
      </c>
      <c r="D2518" s="214">
        <v>8.61</v>
      </c>
    </row>
    <row r="2519" spans="1:4">
      <c r="A2519" s="214">
        <v>39388</v>
      </c>
      <c r="B2519" s="227" t="s">
        <v>14165</v>
      </c>
      <c r="C2519" s="214" t="s">
        <v>12101</v>
      </c>
      <c r="D2519" s="214">
        <v>6.7</v>
      </c>
    </row>
    <row r="2520" spans="1:4">
      <c r="A2520" s="214">
        <v>39387</v>
      </c>
      <c r="B2520" s="227" t="s">
        <v>14166</v>
      </c>
      <c r="C2520" s="214" t="s">
        <v>12101</v>
      </c>
      <c r="D2520" s="214">
        <v>10.45</v>
      </c>
    </row>
    <row r="2521" spans="1:4">
      <c r="A2521" s="214">
        <v>39386</v>
      </c>
      <c r="B2521" s="227" t="s">
        <v>14167</v>
      </c>
      <c r="C2521" s="214" t="s">
        <v>12101</v>
      </c>
      <c r="D2521" s="214">
        <v>7.28</v>
      </c>
    </row>
    <row r="2522" spans="1:4" ht="30">
      <c r="A2522" s="214">
        <v>38194</v>
      </c>
      <c r="B2522" s="227" t="s">
        <v>14168</v>
      </c>
      <c r="C2522" s="214" t="s">
        <v>12101</v>
      </c>
      <c r="D2522" s="214">
        <v>5.45</v>
      </c>
    </row>
    <row r="2523" spans="1:4" ht="30">
      <c r="A2523" s="214">
        <v>38193</v>
      </c>
      <c r="B2523" s="227" t="s">
        <v>14169</v>
      </c>
      <c r="C2523" s="214" t="s">
        <v>12101</v>
      </c>
      <c r="D2523" s="214">
        <v>4.7300000000000004</v>
      </c>
    </row>
    <row r="2524" spans="1:4">
      <c r="A2524" s="214">
        <v>3749</v>
      </c>
      <c r="B2524" s="227" t="s">
        <v>14170</v>
      </c>
      <c r="C2524" s="214" t="s">
        <v>12101</v>
      </c>
      <c r="D2524" s="214">
        <v>40.49</v>
      </c>
    </row>
    <row r="2525" spans="1:4" ht="60">
      <c r="A2525" s="214">
        <v>746</v>
      </c>
      <c r="B2525" s="227" t="s">
        <v>14171</v>
      </c>
      <c r="C2525" s="214" t="s">
        <v>12101</v>
      </c>
      <c r="D2525" s="232">
        <v>2931.91</v>
      </c>
    </row>
    <row r="2526" spans="1:4" ht="30">
      <c r="A2526" s="214">
        <v>20269</v>
      </c>
      <c r="B2526" s="227" t="s">
        <v>14172</v>
      </c>
      <c r="C2526" s="214" t="s">
        <v>12101</v>
      </c>
      <c r="D2526" s="214">
        <v>93.55</v>
      </c>
    </row>
    <row r="2527" spans="1:4" ht="30">
      <c r="A2527" s="214">
        <v>20270</v>
      </c>
      <c r="B2527" s="227" t="s">
        <v>14173</v>
      </c>
      <c r="C2527" s="214" t="s">
        <v>12101</v>
      </c>
      <c r="D2527" s="214">
        <v>103.37</v>
      </c>
    </row>
    <row r="2528" spans="1:4" ht="30">
      <c r="A2528" s="214">
        <v>11696</v>
      </c>
      <c r="B2528" s="227" t="s">
        <v>14174</v>
      </c>
      <c r="C2528" s="214" t="s">
        <v>12101</v>
      </c>
      <c r="D2528" s="214">
        <v>165.47</v>
      </c>
    </row>
    <row r="2529" spans="1:4" ht="30">
      <c r="A2529" s="214">
        <v>10427</v>
      </c>
      <c r="B2529" s="227" t="s">
        <v>14175</v>
      </c>
      <c r="C2529" s="214" t="s">
        <v>12101</v>
      </c>
      <c r="D2529" s="214">
        <v>463.06</v>
      </c>
    </row>
    <row r="2530" spans="1:4" ht="30">
      <c r="A2530" s="214">
        <v>10428</v>
      </c>
      <c r="B2530" s="227" t="s">
        <v>14176</v>
      </c>
      <c r="C2530" s="214" t="s">
        <v>12101</v>
      </c>
      <c r="D2530" s="214">
        <v>477.09</v>
      </c>
    </row>
    <row r="2531" spans="1:4" ht="30">
      <c r="A2531" s="214">
        <v>36521</v>
      </c>
      <c r="B2531" s="227" t="s">
        <v>14177</v>
      </c>
      <c r="C2531" s="214" t="s">
        <v>12101</v>
      </c>
      <c r="D2531" s="214">
        <v>148.86000000000001</v>
      </c>
    </row>
    <row r="2532" spans="1:4" ht="30">
      <c r="A2532" s="214">
        <v>36794</v>
      </c>
      <c r="B2532" s="227" t="s">
        <v>14178</v>
      </c>
      <c r="C2532" s="214" t="s">
        <v>12101</v>
      </c>
      <c r="D2532" s="214">
        <v>158.47</v>
      </c>
    </row>
    <row r="2533" spans="1:4" ht="30">
      <c r="A2533" s="214">
        <v>10426</v>
      </c>
      <c r="B2533" s="227" t="s">
        <v>14179</v>
      </c>
      <c r="C2533" s="214" t="s">
        <v>12101</v>
      </c>
      <c r="D2533" s="214">
        <v>177.46</v>
      </c>
    </row>
    <row r="2534" spans="1:4" ht="30">
      <c r="A2534" s="214">
        <v>10425</v>
      </c>
      <c r="B2534" s="227" t="s">
        <v>14180</v>
      </c>
      <c r="C2534" s="214" t="s">
        <v>12101</v>
      </c>
      <c r="D2534" s="214">
        <v>90.02</v>
      </c>
    </row>
    <row r="2535" spans="1:4" ht="30">
      <c r="A2535" s="214">
        <v>10431</v>
      </c>
      <c r="B2535" s="227" t="s">
        <v>14181</v>
      </c>
      <c r="C2535" s="214" t="s">
        <v>12101</v>
      </c>
      <c r="D2535" s="214">
        <v>308.22000000000003</v>
      </c>
    </row>
    <row r="2536" spans="1:4" ht="30">
      <c r="A2536" s="214">
        <v>10429</v>
      </c>
      <c r="B2536" s="227" t="s">
        <v>14182</v>
      </c>
      <c r="C2536" s="214" t="s">
        <v>12101</v>
      </c>
      <c r="D2536" s="214">
        <v>152.05000000000001</v>
      </c>
    </row>
    <row r="2537" spans="1:4" ht="30">
      <c r="A2537" s="214">
        <v>10853</v>
      </c>
      <c r="B2537" s="227" t="s">
        <v>14183</v>
      </c>
      <c r="C2537" s="214" t="s">
        <v>12101</v>
      </c>
      <c r="D2537" s="214">
        <v>97.71</v>
      </c>
    </row>
    <row r="2538" spans="1:4">
      <c r="A2538" s="214">
        <v>5093</v>
      </c>
      <c r="B2538" s="227" t="s">
        <v>14184</v>
      </c>
      <c r="C2538" s="214" t="s">
        <v>12475</v>
      </c>
      <c r="D2538" s="214">
        <v>15.62</v>
      </c>
    </row>
    <row r="2539" spans="1:4">
      <c r="A2539" s="214">
        <v>44331</v>
      </c>
      <c r="B2539" s="227" t="s">
        <v>14185</v>
      </c>
      <c r="C2539" s="214" t="s">
        <v>12150</v>
      </c>
      <c r="D2539" s="214">
        <v>48.72</v>
      </c>
    </row>
    <row r="2540" spans="1:4" ht="45">
      <c r="A2540" s="214">
        <v>37768</v>
      </c>
      <c r="B2540" s="227" t="s">
        <v>14186</v>
      </c>
      <c r="C2540" s="214" t="s">
        <v>12101</v>
      </c>
      <c r="D2540" s="232">
        <v>295000</v>
      </c>
    </row>
    <row r="2541" spans="1:4" ht="30">
      <c r="A2541" s="214">
        <v>37773</v>
      </c>
      <c r="B2541" s="227" t="s">
        <v>14187</v>
      </c>
      <c r="C2541" s="214" t="s">
        <v>12101</v>
      </c>
      <c r="D2541" s="232">
        <v>250504.73</v>
      </c>
    </row>
    <row r="2542" spans="1:4" ht="30">
      <c r="A2542" s="214">
        <v>37769</v>
      </c>
      <c r="B2542" s="227" t="s">
        <v>14188</v>
      </c>
      <c r="C2542" s="214" t="s">
        <v>12101</v>
      </c>
      <c r="D2542" s="232">
        <v>419376.48</v>
      </c>
    </row>
    <row r="2543" spans="1:4" ht="30">
      <c r="A2543" s="214">
        <v>37770</v>
      </c>
      <c r="B2543" s="227" t="s">
        <v>14189</v>
      </c>
      <c r="C2543" s="214" t="s">
        <v>12101</v>
      </c>
      <c r="D2543" s="232">
        <v>711748.8</v>
      </c>
    </row>
    <row r="2544" spans="1:4">
      <c r="A2544" s="214">
        <v>38382</v>
      </c>
      <c r="B2544" s="227" t="s">
        <v>14190</v>
      </c>
      <c r="C2544" s="214" t="s">
        <v>12101</v>
      </c>
      <c r="D2544" s="214">
        <v>13.98</v>
      </c>
    </row>
    <row r="2545" spans="1:4">
      <c r="A2545" s="214">
        <v>38383</v>
      </c>
      <c r="B2545" s="227" t="s">
        <v>14191</v>
      </c>
      <c r="C2545" s="214" t="s">
        <v>12101</v>
      </c>
      <c r="D2545" s="214">
        <v>2.62</v>
      </c>
    </row>
    <row r="2546" spans="1:4">
      <c r="A2546" s="214">
        <v>3768</v>
      </c>
      <c r="B2546" s="227" t="s">
        <v>14192</v>
      </c>
      <c r="C2546" s="214" t="s">
        <v>12101</v>
      </c>
      <c r="D2546" s="214">
        <v>3.65</v>
      </c>
    </row>
    <row r="2547" spans="1:4" ht="30">
      <c r="A2547" s="214">
        <v>3767</v>
      </c>
      <c r="B2547" s="227" t="s">
        <v>14193</v>
      </c>
      <c r="C2547" s="214" t="s">
        <v>12101</v>
      </c>
      <c r="D2547" s="214">
        <v>1.22</v>
      </c>
    </row>
    <row r="2548" spans="1:4" ht="30">
      <c r="A2548" s="214">
        <v>13192</v>
      </c>
      <c r="B2548" s="227" t="s">
        <v>14194</v>
      </c>
      <c r="C2548" s="214" t="s">
        <v>12101</v>
      </c>
      <c r="D2548" s="232">
        <v>6227.64</v>
      </c>
    </row>
    <row r="2549" spans="1:4" ht="30">
      <c r="A2549" s="214">
        <v>38413</v>
      </c>
      <c r="B2549" s="227" t="s">
        <v>14195</v>
      </c>
      <c r="C2549" s="214" t="s">
        <v>12101</v>
      </c>
      <c r="D2549" s="232">
        <v>1029.96</v>
      </c>
    </row>
    <row r="2550" spans="1:4" ht="60">
      <c r="A2550" s="214">
        <v>42440</v>
      </c>
      <c r="B2550" s="227" t="s">
        <v>14196</v>
      </c>
      <c r="C2550" s="214" t="s">
        <v>12101</v>
      </c>
      <c r="D2550" s="232">
        <v>1235.9100000000001</v>
      </c>
    </row>
    <row r="2551" spans="1:4" ht="75">
      <c r="A2551" s="214">
        <v>20193</v>
      </c>
      <c r="B2551" s="227" t="s">
        <v>20492</v>
      </c>
      <c r="C2551" s="214" t="s">
        <v>14197</v>
      </c>
      <c r="D2551" s="214">
        <v>22.5</v>
      </c>
    </row>
    <row r="2552" spans="1:4" ht="75">
      <c r="A2552" s="214">
        <v>10527</v>
      </c>
      <c r="B2552" s="227" t="s">
        <v>17237</v>
      </c>
      <c r="C2552" s="214" t="s">
        <v>14198</v>
      </c>
      <c r="D2552" s="214">
        <v>30</v>
      </c>
    </row>
    <row r="2553" spans="1:4" ht="45">
      <c r="A2553" s="214">
        <v>41805</v>
      </c>
      <c r="B2553" s="227" t="s">
        <v>14199</v>
      </c>
      <c r="C2553" s="214" t="s">
        <v>12223</v>
      </c>
      <c r="D2553" s="214">
        <v>862.5</v>
      </c>
    </row>
    <row r="2554" spans="1:4" ht="30">
      <c r="A2554" s="214">
        <v>40271</v>
      </c>
      <c r="B2554" s="227" t="s">
        <v>14200</v>
      </c>
      <c r="C2554" s="214" t="s">
        <v>14214</v>
      </c>
      <c r="D2554" s="214">
        <v>22.96</v>
      </c>
    </row>
    <row r="2555" spans="1:4" ht="30">
      <c r="A2555" s="214">
        <v>40287</v>
      </c>
      <c r="B2555" s="227" t="s">
        <v>14201</v>
      </c>
      <c r="C2555" s="214" t="s">
        <v>12223</v>
      </c>
      <c r="D2555" s="214">
        <v>8.84</v>
      </c>
    </row>
    <row r="2556" spans="1:4" ht="75">
      <c r="A2556" s="214">
        <v>4084</v>
      </c>
      <c r="B2556" s="227" t="s">
        <v>14202</v>
      </c>
      <c r="C2556" s="214" t="s">
        <v>12221</v>
      </c>
      <c r="D2556" s="214">
        <v>1.8</v>
      </c>
    </row>
    <row r="2557" spans="1:4" ht="75">
      <c r="A2557" s="214">
        <v>743</v>
      </c>
      <c r="B2557" s="227" t="s">
        <v>14203</v>
      </c>
      <c r="C2557" s="214" t="s">
        <v>12221</v>
      </c>
      <c r="D2557" s="214">
        <v>1.8</v>
      </c>
    </row>
    <row r="2558" spans="1:4" ht="75">
      <c r="A2558" s="214">
        <v>40293</v>
      </c>
      <c r="B2558" s="227" t="s">
        <v>14204</v>
      </c>
      <c r="C2558" s="214" t="s">
        <v>12221</v>
      </c>
      <c r="D2558" s="214">
        <v>2.16</v>
      </c>
    </row>
    <row r="2559" spans="1:4" ht="75">
      <c r="A2559" s="214">
        <v>40294</v>
      </c>
      <c r="B2559" s="227" t="s">
        <v>14205</v>
      </c>
      <c r="C2559" s="214" t="s">
        <v>12221</v>
      </c>
      <c r="D2559" s="214">
        <v>1.8</v>
      </c>
    </row>
    <row r="2560" spans="1:4" ht="75">
      <c r="A2560" s="214">
        <v>4085</v>
      </c>
      <c r="B2560" s="227" t="s">
        <v>14206</v>
      </c>
      <c r="C2560" s="214" t="s">
        <v>12221</v>
      </c>
      <c r="D2560" s="214">
        <v>2.52</v>
      </c>
    </row>
    <row r="2561" spans="1:4" ht="45">
      <c r="A2561" s="214">
        <v>10779</v>
      </c>
      <c r="B2561" s="227" t="s">
        <v>14207</v>
      </c>
      <c r="C2561" s="214" t="s">
        <v>12223</v>
      </c>
      <c r="D2561" s="232">
        <v>1040.6199999999999</v>
      </c>
    </row>
    <row r="2562" spans="1:4" ht="45">
      <c r="A2562" s="214">
        <v>10777</v>
      </c>
      <c r="B2562" s="227" t="s">
        <v>14208</v>
      </c>
      <c r="C2562" s="214" t="s">
        <v>12223</v>
      </c>
      <c r="D2562" s="214">
        <v>945.23</v>
      </c>
    </row>
    <row r="2563" spans="1:4" ht="45">
      <c r="A2563" s="214">
        <v>10775</v>
      </c>
      <c r="B2563" s="227" t="s">
        <v>14209</v>
      </c>
      <c r="C2563" s="214" t="s">
        <v>12223</v>
      </c>
      <c r="D2563" s="214">
        <v>832.5</v>
      </c>
    </row>
    <row r="2564" spans="1:4" ht="45">
      <c r="A2564" s="214">
        <v>10776</v>
      </c>
      <c r="B2564" s="227" t="s">
        <v>14210</v>
      </c>
      <c r="C2564" s="214" t="s">
        <v>12223</v>
      </c>
      <c r="D2564" s="214">
        <v>650.39</v>
      </c>
    </row>
    <row r="2565" spans="1:4" ht="45">
      <c r="A2565" s="214">
        <v>10778</v>
      </c>
      <c r="B2565" s="227" t="s">
        <v>14211</v>
      </c>
      <c r="C2565" s="214" t="s">
        <v>12223</v>
      </c>
      <c r="D2565" s="232">
        <v>1040.6199999999999</v>
      </c>
    </row>
    <row r="2566" spans="1:4" ht="45">
      <c r="A2566" s="214">
        <v>40339</v>
      </c>
      <c r="B2566" s="227" t="s">
        <v>20493</v>
      </c>
      <c r="C2566" s="214" t="s">
        <v>14214</v>
      </c>
      <c r="D2566" s="214">
        <v>8.0500000000000007</v>
      </c>
    </row>
    <row r="2567" spans="1:4" ht="45">
      <c r="A2567" s="214">
        <v>10749</v>
      </c>
      <c r="B2567" s="227" t="s">
        <v>14212</v>
      </c>
      <c r="C2567" s="214" t="s">
        <v>14214</v>
      </c>
      <c r="D2567" s="214">
        <v>26.62</v>
      </c>
    </row>
    <row r="2568" spans="1:4" ht="30">
      <c r="A2568" s="214">
        <v>40290</v>
      </c>
      <c r="B2568" s="227" t="s">
        <v>14213</v>
      </c>
      <c r="C2568" s="214" t="s">
        <v>14214</v>
      </c>
      <c r="D2568" s="214">
        <v>14.4</v>
      </c>
    </row>
    <row r="2569" spans="1:4" ht="30">
      <c r="A2569" s="214">
        <v>3346</v>
      </c>
      <c r="B2569" s="227" t="s">
        <v>14215</v>
      </c>
      <c r="C2569" s="214" t="s">
        <v>12221</v>
      </c>
      <c r="D2569" s="214">
        <v>19.309999999999999</v>
      </c>
    </row>
    <row r="2570" spans="1:4" ht="30">
      <c r="A2570" s="214">
        <v>3348</v>
      </c>
      <c r="B2570" s="227" t="s">
        <v>14216</v>
      </c>
      <c r="C2570" s="214" t="s">
        <v>12221</v>
      </c>
      <c r="D2570" s="214">
        <v>23.1</v>
      </c>
    </row>
    <row r="2571" spans="1:4" ht="30">
      <c r="A2571" s="214">
        <v>39833</v>
      </c>
      <c r="B2571" s="227" t="s">
        <v>14217</v>
      </c>
      <c r="C2571" s="214" t="s">
        <v>12221</v>
      </c>
      <c r="D2571" s="214">
        <v>31.64</v>
      </c>
    </row>
    <row r="2572" spans="1:4" ht="30">
      <c r="A2572" s="214">
        <v>7252</v>
      </c>
      <c r="B2572" s="227" t="s">
        <v>14218</v>
      </c>
      <c r="C2572" s="214" t="s">
        <v>12221</v>
      </c>
      <c r="D2572" s="214">
        <v>2.36</v>
      </c>
    </row>
    <row r="2573" spans="1:4" ht="30">
      <c r="A2573" s="214">
        <v>7247</v>
      </c>
      <c r="B2573" s="227" t="s">
        <v>14219</v>
      </c>
      <c r="C2573" s="214" t="s">
        <v>12221</v>
      </c>
      <c r="D2573" s="214">
        <v>2.36</v>
      </c>
    </row>
    <row r="2574" spans="1:4" ht="45">
      <c r="A2574" s="214">
        <v>40291</v>
      </c>
      <c r="B2574" s="227" t="s">
        <v>14220</v>
      </c>
      <c r="C2574" s="214" t="s">
        <v>14214</v>
      </c>
      <c r="D2574" s="214">
        <v>750</v>
      </c>
    </row>
    <row r="2575" spans="1:4" ht="45">
      <c r="A2575" s="214">
        <v>40275</v>
      </c>
      <c r="B2575" s="227" t="s">
        <v>14221</v>
      </c>
      <c r="C2575" s="214" t="s">
        <v>14214</v>
      </c>
      <c r="D2575" s="214">
        <v>24</v>
      </c>
    </row>
    <row r="2576" spans="1:4">
      <c r="A2576" s="214">
        <v>42408</v>
      </c>
      <c r="B2576" s="227" t="s">
        <v>14222</v>
      </c>
      <c r="C2576" s="214" t="s">
        <v>12461</v>
      </c>
      <c r="D2576" s="214">
        <v>1.1299999999999999</v>
      </c>
    </row>
    <row r="2577" spans="1:4">
      <c r="A2577" s="214">
        <v>3777</v>
      </c>
      <c r="B2577" s="227" t="s">
        <v>14223</v>
      </c>
      <c r="C2577" s="214" t="s">
        <v>12461</v>
      </c>
      <c r="D2577" s="214">
        <v>0.82</v>
      </c>
    </row>
    <row r="2578" spans="1:4" ht="30">
      <c r="A2578" s="214">
        <v>44699</v>
      </c>
      <c r="B2578" s="227" t="s">
        <v>20494</v>
      </c>
      <c r="C2578" s="214" t="s">
        <v>12148</v>
      </c>
      <c r="D2578" s="214">
        <v>47.03</v>
      </c>
    </row>
    <row r="2579" spans="1:4" ht="30">
      <c r="A2579" s="214">
        <v>3798</v>
      </c>
      <c r="B2579" s="227" t="s">
        <v>14224</v>
      </c>
      <c r="C2579" s="214" t="s">
        <v>12101</v>
      </c>
      <c r="D2579" s="214">
        <v>87.69</v>
      </c>
    </row>
    <row r="2580" spans="1:4" ht="45">
      <c r="A2580" s="214">
        <v>38769</v>
      </c>
      <c r="B2580" s="227" t="s">
        <v>14225</v>
      </c>
      <c r="C2580" s="214" t="s">
        <v>12101</v>
      </c>
      <c r="D2580" s="214">
        <v>68.48</v>
      </c>
    </row>
    <row r="2581" spans="1:4" ht="30">
      <c r="A2581" s="214">
        <v>38774</v>
      </c>
      <c r="B2581" s="227" t="s">
        <v>14226</v>
      </c>
      <c r="C2581" s="214" t="s">
        <v>12101</v>
      </c>
      <c r="D2581" s="214">
        <v>13.69</v>
      </c>
    </row>
    <row r="2582" spans="1:4" ht="30">
      <c r="A2582" s="214">
        <v>42247</v>
      </c>
      <c r="B2582" s="227" t="s">
        <v>14227</v>
      </c>
      <c r="C2582" s="214" t="s">
        <v>12101</v>
      </c>
      <c r="D2582" s="214">
        <v>467.33</v>
      </c>
    </row>
    <row r="2583" spans="1:4" ht="30">
      <c r="A2583" s="214">
        <v>42248</v>
      </c>
      <c r="B2583" s="227" t="s">
        <v>14228</v>
      </c>
      <c r="C2583" s="214" t="s">
        <v>12101</v>
      </c>
      <c r="D2583" s="214">
        <v>542.84</v>
      </c>
    </row>
    <row r="2584" spans="1:4" ht="30">
      <c r="A2584" s="214">
        <v>42249</v>
      </c>
      <c r="B2584" s="227" t="s">
        <v>14229</v>
      </c>
      <c r="C2584" s="214" t="s">
        <v>12101</v>
      </c>
      <c r="D2584" s="214">
        <v>899.29</v>
      </c>
    </row>
    <row r="2585" spans="1:4" ht="30">
      <c r="A2585" s="214">
        <v>42244</v>
      </c>
      <c r="B2585" s="227" t="s">
        <v>14230</v>
      </c>
      <c r="C2585" s="214" t="s">
        <v>12101</v>
      </c>
      <c r="D2585" s="214">
        <v>140.44</v>
      </c>
    </row>
    <row r="2586" spans="1:4" ht="30">
      <c r="A2586" s="214">
        <v>42245</v>
      </c>
      <c r="B2586" s="227" t="s">
        <v>14231</v>
      </c>
      <c r="C2586" s="214" t="s">
        <v>12101</v>
      </c>
      <c r="D2586" s="214">
        <v>259.16000000000003</v>
      </c>
    </row>
    <row r="2587" spans="1:4" ht="30">
      <c r="A2587" s="214">
        <v>42246</v>
      </c>
      <c r="B2587" s="227" t="s">
        <v>14232</v>
      </c>
      <c r="C2587" s="214" t="s">
        <v>12101</v>
      </c>
      <c r="D2587" s="214">
        <v>286.88</v>
      </c>
    </row>
    <row r="2588" spans="1:4" ht="30">
      <c r="A2588" s="214">
        <v>42243</v>
      </c>
      <c r="B2588" s="227" t="s">
        <v>14233</v>
      </c>
      <c r="C2588" s="214" t="s">
        <v>12101</v>
      </c>
      <c r="D2588" s="214">
        <v>345.92</v>
      </c>
    </row>
    <row r="2589" spans="1:4" ht="45">
      <c r="A2589" s="214">
        <v>38889</v>
      </c>
      <c r="B2589" s="227" t="s">
        <v>14234</v>
      </c>
      <c r="C2589" s="214" t="s">
        <v>12101</v>
      </c>
      <c r="D2589" s="214">
        <v>52.49</v>
      </c>
    </row>
    <row r="2590" spans="1:4" ht="45">
      <c r="A2590" s="214">
        <v>38784</v>
      </c>
      <c r="B2590" s="227" t="s">
        <v>14235</v>
      </c>
      <c r="C2590" s="214" t="s">
        <v>12101</v>
      </c>
      <c r="D2590" s="214">
        <v>70.22</v>
      </c>
    </row>
    <row r="2591" spans="1:4" ht="45">
      <c r="A2591" s="214">
        <v>3780</v>
      </c>
      <c r="B2591" s="227" t="s">
        <v>14236</v>
      </c>
      <c r="C2591" s="214" t="s">
        <v>12101</v>
      </c>
      <c r="D2591" s="214">
        <v>107.97</v>
      </c>
    </row>
    <row r="2592" spans="1:4" ht="30">
      <c r="A2592" s="214">
        <v>38773</v>
      </c>
      <c r="B2592" s="227" t="s">
        <v>14237</v>
      </c>
      <c r="C2592" s="214" t="s">
        <v>12101</v>
      </c>
      <c r="D2592" s="214">
        <v>6.88</v>
      </c>
    </row>
    <row r="2593" spans="1:4">
      <c r="A2593" s="214">
        <v>12271</v>
      </c>
      <c r="B2593" s="227" t="s">
        <v>14238</v>
      </c>
      <c r="C2593" s="214" t="s">
        <v>12101</v>
      </c>
      <c r="D2593" s="214">
        <v>384.03</v>
      </c>
    </row>
    <row r="2594" spans="1:4" ht="30">
      <c r="A2594" s="214">
        <v>38786</v>
      </c>
      <c r="B2594" s="227" t="s">
        <v>14239</v>
      </c>
      <c r="C2594" s="214" t="s">
        <v>12101</v>
      </c>
      <c r="D2594" s="214">
        <v>223.95</v>
      </c>
    </row>
    <row r="2595" spans="1:4" ht="30">
      <c r="A2595" s="214">
        <v>39385</v>
      </c>
      <c r="B2595" s="227" t="s">
        <v>14240</v>
      </c>
      <c r="C2595" s="214" t="s">
        <v>12101</v>
      </c>
      <c r="D2595" s="214">
        <v>12.52</v>
      </c>
    </row>
    <row r="2596" spans="1:4">
      <c r="A2596" s="214">
        <v>39389</v>
      </c>
      <c r="B2596" s="227" t="s">
        <v>14241</v>
      </c>
      <c r="C2596" s="214" t="s">
        <v>12101</v>
      </c>
      <c r="D2596" s="214">
        <v>13.58</v>
      </c>
    </row>
    <row r="2597" spans="1:4">
      <c r="A2597" s="214">
        <v>39390</v>
      </c>
      <c r="B2597" s="227" t="s">
        <v>14242</v>
      </c>
      <c r="C2597" s="214" t="s">
        <v>12101</v>
      </c>
      <c r="D2597" s="214">
        <v>28.48</v>
      </c>
    </row>
    <row r="2598" spans="1:4">
      <c r="A2598" s="214">
        <v>39391</v>
      </c>
      <c r="B2598" s="227" t="s">
        <v>14243</v>
      </c>
      <c r="C2598" s="214" t="s">
        <v>12101</v>
      </c>
      <c r="D2598" s="214">
        <v>31.97</v>
      </c>
    </row>
    <row r="2599" spans="1:4" ht="45">
      <c r="A2599" s="214">
        <v>3803</v>
      </c>
      <c r="B2599" s="227" t="s">
        <v>14244</v>
      </c>
      <c r="C2599" s="214" t="s">
        <v>12101</v>
      </c>
      <c r="D2599" s="214">
        <v>64.94</v>
      </c>
    </row>
    <row r="2600" spans="1:4" ht="45">
      <c r="A2600" s="214">
        <v>38770</v>
      </c>
      <c r="B2600" s="227" t="s">
        <v>14245</v>
      </c>
      <c r="C2600" s="214" t="s">
        <v>12101</v>
      </c>
      <c r="D2600" s="214">
        <v>75.19</v>
      </c>
    </row>
    <row r="2601" spans="1:4">
      <c r="A2601" s="214">
        <v>12267</v>
      </c>
      <c r="B2601" s="227" t="s">
        <v>14246</v>
      </c>
      <c r="C2601" s="214" t="s">
        <v>12101</v>
      </c>
      <c r="D2601" s="214">
        <v>220.34</v>
      </c>
    </row>
    <row r="2602" spans="1:4" ht="90">
      <c r="A2602" s="214">
        <v>43265</v>
      </c>
      <c r="B2602" s="227" t="s">
        <v>14247</v>
      </c>
      <c r="C2602" s="214" t="s">
        <v>12101</v>
      </c>
      <c r="D2602" s="214">
        <v>39.159999999999997</v>
      </c>
    </row>
    <row r="2603" spans="1:4" ht="45">
      <c r="A2603" s="214">
        <v>12266</v>
      </c>
      <c r="B2603" s="227" t="s">
        <v>14248</v>
      </c>
      <c r="C2603" s="214" t="s">
        <v>12101</v>
      </c>
      <c r="D2603" s="214">
        <v>112.78</v>
      </c>
    </row>
    <row r="2604" spans="1:4" ht="45">
      <c r="A2604" s="214">
        <v>39378</v>
      </c>
      <c r="B2604" s="227" t="s">
        <v>14249</v>
      </c>
      <c r="C2604" s="214" t="s">
        <v>12101</v>
      </c>
      <c r="D2604" s="214">
        <v>79.959999999999994</v>
      </c>
    </row>
    <row r="2605" spans="1:4" ht="45">
      <c r="A2605" s="214">
        <v>43543</v>
      </c>
      <c r="B2605" s="227" t="s">
        <v>14250</v>
      </c>
      <c r="C2605" s="214" t="s">
        <v>12101</v>
      </c>
      <c r="D2605" s="214">
        <v>166.58</v>
      </c>
    </row>
    <row r="2606" spans="1:4" ht="45">
      <c r="A2606" s="214">
        <v>38775</v>
      </c>
      <c r="B2606" s="227" t="s">
        <v>14251</v>
      </c>
      <c r="C2606" s="214" t="s">
        <v>12101</v>
      </c>
      <c r="D2606" s="214">
        <v>84.77</v>
      </c>
    </row>
    <row r="2607" spans="1:4">
      <c r="A2607" s="214">
        <v>44252</v>
      </c>
      <c r="B2607" s="227" t="s">
        <v>20495</v>
      </c>
      <c r="C2607" s="214" t="s">
        <v>12101</v>
      </c>
      <c r="D2607" s="214">
        <v>150.58000000000001</v>
      </c>
    </row>
    <row r="2608" spans="1:4">
      <c r="A2608" s="214">
        <v>21119</v>
      </c>
      <c r="B2608" s="227" t="s">
        <v>14252</v>
      </c>
      <c r="C2608" s="214" t="s">
        <v>12101</v>
      </c>
      <c r="D2608" s="214">
        <v>1.51</v>
      </c>
    </row>
    <row r="2609" spans="1:4">
      <c r="A2609" s="214">
        <v>37974</v>
      </c>
      <c r="B2609" s="227" t="s">
        <v>14253</v>
      </c>
      <c r="C2609" s="214" t="s">
        <v>12101</v>
      </c>
      <c r="D2609" s="214">
        <v>1.95</v>
      </c>
    </row>
    <row r="2610" spans="1:4">
      <c r="A2610" s="214">
        <v>37975</v>
      </c>
      <c r="B2610" s="227" t="s">
        <v>14254</v>
      </c>
      <c r="C2610" s="214" t="s">
        <v>12101</v>
      </c>
      <c r="D2610" s="214">
        <v>4.3499999999999996</v>
      </c>
    </row>
    <row r="2611" spans="1:4">
      <c r="A2611" s="214">
        <v>37976</v>
      </c>
      <c r="B2611" s="227" t="s">
        <v>14255</v>
      </c>
      <c r="C2611" s="214" t="s">
        <v>12101</v>
      </c>
      <c r="D2611" s="214">
        <v>9.68</v>
      </c>
    </row>
    <row r="2612" spans="1:4">
      <c r="A2612" s="214">
        <v>37977</v>
      </c>
      <c r="B2612" s="227" t="s">
        <v>14256</v>
      </c>
      <c r="C2612" s="214" t="s">
        <v>12101</v>
      </c>
      <c r="D2612" s="214">
        <v>13.4</v>
      </c>
    </row>
    <row r="2613" spans="1:4">
      <c r="A2613" s="214">
        <v>37978</v>
      </c>
      <c r="B2613" s="227" t="s">
        <v>14257</v>
      </c>
      <c r="C2613" s="214" t="s">
        <v>12101</v>
      </c>
      <c r="D2613" s="214">
        <v>26.56</v>
      </c>
    </row>
    <row r="2614" spans="1:4">
      <c r="A2614" s="214">
        <v>37979</v>
      </c>
      <c r="B2614" s="227" t="s">
        <v>14258</v>
      </c>
      <c r="C2614" s="214" t="s">
        <v>12101</v>
      </c>
      <c r="D2614" s="214">
        <v>112.73</v>
      </c>
    </row>
    <row r="2615" spans="1:4">
      <c r="A2615" s="214">
        <v>37980</v>
      </c>
      <c r="B2615" s="227" t="s">
        <v>14259</v>
      </c>
      <c r="C2615" s="214" t="s">
        <v>12101</v>
      </c>
      <c r="D2615" s="214">
        <v>129.5</v>
      </c>
    </row>
    <row r="2616" spans="1:4" ht="30">
      <c r="A2616" s="214">
        <v>36147</v>
      </c>
      <c r="B2616" s="227" t="s">
        <v>14260</v>
      </c>
      <c r="C2616" s="214" t="s">
        <v>12475</v>
      </c>
      <c r="D2616" s="214">
        <v>388.14</v>
      </c>
    </row>
    <row r="2617" spans="1:4" ht="30">
      <c r="A2617" s="214">
        <v>12731</v>
      </c>
      <c r="B2617" s="227" t="s">
        <v>14261</v>
      </c>
      <c r="C2617" s="214" t="s">
        <v>12101</v>
      </c>
      <c r="D2617" s="214">
        <v>350.49</v>
      </c>
    </row>
    <row r="2618" spans="1:4" ht="30">
      <c r="A2618" s="214">
        <v>12723</v>
      </c>
      <c r="B2618" s="227" t="s">
        <v>14262</v>
      </c>
      <c r="C2618" s="214" t="s">
        <v>12101</v>
      </c>
      <c r="D2618" s="214">
        <v>2.71</v>
      </c>
    </row>
    <row r="2619" spans="1:4" ht="30">
      <c r="A2619" s="214">
        <v>12724</v>
      </c>
      <c r="B2619" s="227" t="s">
        <v>14263</v>
      </c>
      <c r="C2619" s="214" t="s">
        <v>12101</v>
      </c>
      <c r="D2619" s="214">
        <v>5.22</v>
      </c>
    </row>
    <row r="2620" spans="1:4" ht="30">
      <c r="A2620" s="214">
        <v>12725</v>
      </c>
      <c r="B2620" s="227" t="s">
        <v>14264</v>
      </c>
      <c r="C2620" s="214" t="s">
        <v>12101</v>
      </c>
      <c r="D2620" s="214">
        <v>10.47</v>
      </c>
    </row>
    <row r="2621" spans="1:4" ht="30">
      <c r="A2621" s="214">
        <v>12726</v>
      </c>
      <c r="B2621" s="227" t="s">
        <v>14265</v>
      </c>
      <c r="C2621" s="214" t="s">
        <v>12101</v>
      </c>
      <c r="D2621" s="214">
        <v>23.12</v>
      </c>
    </row>
    <row r="2622" spans="1:4" ht="30">
      <c r="A2622" s="214">
        <v>12727</v>
      </c>
      <c r="B2622" s="227" t="s">
        <v>14266</v>
      </c>
      <c r="C2622" s="214" t="s">
        <v>12101</v>
      </c>
      <c r="D2622" s="214">
        <v>29.32</v>
      </c>
    </row>
    <row r="2623" spans="1:4" ht="30">
      <c r="A2623" s="214">
        <v>12728</v>
      </c>
      <c r="B2623" s="227" t="s">
        <v>14267</v>
      </c>
      <c r="C2623" s="214" t="s">
        <v>12101</v>
      </c>
      <c r="D2623" s="214">
        <v>47.9</v>
      </c>
    </row>
    <row r="2624" spans="1:4" ht="30">
      <c r="A2624" s="214">
        <v>12729</v>
      </c>
      <c r="B2624" s="227" t="s">
        <v>14268</v>
      </c>
      <c r="C2624" s="214" t="s">
        <v>12101</v>
      </c>
      <c r="D2624" s="214">
        <v>156.99</v>
      </c>
    </row>
    <row r="2625" spans="1:4" ht="30">
      <c r="A2625" s="214">
        <v>12730</v>
      </c>
      <c r="B2625" s="227" t="s">
        <v>14269</v>
      </c>
      <c r="C2625" s="214" t="s">
        <v>12101</v>
      </c>
      <c r="D2625" s="214">
        <v>240.36</v>
      </c>
    </row>
    <row r="2626" spans="1:4">
      <c r="A2626" s="214">
        <v>3840</v>
      </c>
      <c r="B2626" s="227" t="s">
        <v>20496</v>
      </c>
      <c r="C2626" s="214" t="s">
        <v>12101</v>
      </c>
      <c r="D2626" s="214">
        <v>42.54</v>
      </c>
    </row>
    <row r="2627" spans="1:4">
      <c r="A2627" s="214">
        <v>3838</v>
      </c>
      <c r="B2627" s="227" t="s">
        <v>20497</v>
      </c>
      <c r="C2627" s="214" t="s">
        <v>12101</v>
      </c>
      <c r="D2627" s="214">
        <v>93.89</v>
      </c>
    </row>
    <row r="2628" spans="1:4">
      <c r="A2628" s="214">
        <v>3844</v>
      </c>
      <c r="B2628" s="227" t="s">
        <v>20498</v>
      </c>
      <c r="C2628" s="214" t="s">
        <v>12101</v>
      </c>
      <c r="D2628" s="214">
        <v>167.48</v>
      </c>
    </row>
    <row r="2629" spans="1:4">
      <c r="A2629" s="214">
        <v>3839</v>
      </c>
      <c r="B2629" s="227" t="s">
        <v>20499</v>
      </c>
      <c r="C2629" s="214" t="s">
        <v>12101</v>
      </c>
      <c r="D2629" s="214">
        <v>305.05</v>
      </c>
    </row>
    <row r="2630" spans="1:4">
      <c r="A2630" s="214">
        <v>3843</v>
      </c>
      <c r="B2630" s="227" t="s">
        <v>20500</v>
      </c>
      <c r="C2630" s="214" t="s">
        <v>12101</v>
      </c>
      <c r="D2630" s="214">
        <v>418.69</v>
      </c>
    </row>
    <row r="2631" spans="1:4" ht="30">
      <c r="A2631" s="214">
        <v>3900</v>
      </c>
      <c r="B2631" s="227" t="s">
        <v>14270</v>
      </c>
      <c r="C2631" s="214" t="s">
        <v>12101</v>
      </c>
      <c r="D2631" s="214">
        <v>40.53</v>
      </c>
    </row>
    <row r="2632" spans="1:4" ht="30">
      <c r="A2632" s="214">
        <v>3846</v>
      </c>
      <c r="B2632" s="227" t="s">
        <v>14271</v>
      </c>
      <c r="C2632" s="214" t="s">
        <v>12101</v>
      </c>
      <c r="D2632" s="214">
        <v>12.18</v>
      </c>
    </row>
    <row r="2633" spans="1:4" ht="30">
      <c r="A2633" s="214">
        <v>3886</v>
      </c>
      <c r="B2633" s="227" t="s">
        <v>14272</v>
      </c>
      <c r="C2633" s="214" t="s">
        <v>12101</v>
      </c>
      <c r="D2633" s="214">
        <v>16.170000000000002</v>
      </c>
    </row>
    <row r="2634" spans="1:4" ht="30">
      <c r="A2634" s="214">
        <v>3854</v>
      </c>
      <c r="B2634" s="227" t="s">
        <v>14273</v>
      </c>
      <c r="C2634" s="214" t="s">
        <v>12101</v>
      </c>
      <c r="D2634" s="214">
        <v>9.2100000000000009</v>
      </c>
    </row>
    <row r="2635" spans="1:4" ht="30">
      <c r="A2635" s="214">
        <v>3873</v>
      </c>
      <c r="B2635" s="227" t="s">
        <v>14274</v>
      </c>
      <c r="C2635" s="214" t="s">
        <v>12101</v>
      </c>
      <c r="D2635" s="214">
        <v>10.73</v>
      </c>
    </row>
    <row r="2636" spans="1:4" ht="30">
      <c r="A2636" s="214">
        <v>38021</v>
      </c>
      <c r="B2636" s="227" t="s">
        <v>14275</v>
      </c>
      <c r="C2636" s="214" t="s">
        <v>12101</v>
      </c>
      <c r="D2636" s="214">
        <v>19.04</v>
      </c>
    </row>
    <row r="2637" spans="1:4" ht="30">
      <c r="A2637" s="214">
        <v>43838</v>
      </c>
      <c r="B2637" s="227" t="s">
        <v>20501</v>
      </c>
      <c r="C2637" s="214" t="s">
        <v>12101</v>
      </c>
      <c r="D2637" s="214">
        <v>24.62</v>
      </c>
    </row>
    <row r="2638" spans="1:4" ht="30">
      <c r="A2638" s="214">
        <v>3847</v>
      </c>
      <c r="B2638" s="227" t="s">
        <v>14276</v>
      </c>
      <c r="C2638" s="214" t="s">
        <v>12101</v>
      </c>
      <c r="D2638" s="214">
        <v>24.82</v>
      </c>
    </row>
    <row r="2639" spans="1:4" ht="30">
      <c r="A2639" s="214">
        <v>38022</v>
      </c>
      <c r="B2639" s="227" t="s">
        <v>14277</v>
      </c>
      <c r="C2639" s="214" t="s">
        <v>12101</v>
      </c>
      <c r="D2639" s="214">
        <v>34.119999999999997</v>
      </c>
    </row>
    <row r="2640" spans="1:4" ht="30">
      <c r="A2640" s="214">
        <v>3826</v>
      </c>
      <c r="B2640" s="227" t="s">
        <v>20502</v>
      </c>
      <c r="C2640" s="214" t="s">
        <v>12101</v>
      </c>
      <c r="D2640" s="214">
        <v>42.21</v>
      </c>
    </row>
    <row r="2641" spans="1:4" ht="30">
      <c r="A2641" s="214">
        <v>3825</v>
      </c>
      <c r="B2641" s="227" t="s">
        <v>20503</v>
      </c>
      <c r="C2641" s="214" t="s">
        <v>12101</v>
      </c>
      <c r="D2641" s="214">
        <v>12.14</v>
      </c>
    </row>
    <row r="2642" spans="1:4" ht="30">
      <c r="A2642" s="214">
        <v>3827</v>
      </c>
      <c r="B2642" s="227" t="s">
        <v>20504</v>
      </c>
      <c r="C2642" s="214" t="s">
        <v>12101</v>
      </c>
      <c r="D2642" s="214">
        <v>26.52</v>
      </c>
    </row>
    <row r="2643" spans="1:4" ht="30">
      <c r="A2643" s="214">
        <v>3830</v>
      </c>
      <c r="B2643" s="227" t="s">
        <v>20505</v>
      </c>
      <c r="C2643" s="214" t="s">
        <v>12101</v>
      </c>
      <c r="D2643" s="214">
        <v>178.66</v>
      </c>
    </row>
    <row r="2644" spans="1:4" ht="30">
      <c r="A2644" s="214">
        <v>37981</v>
      </c>
      <c r="B2644" s="227" t="s">
        <v>14278</v>
      </c>
      <c r="C2644" s="214" t="s">
        <v>12101</v>
      </c>
      <c r="D2644" s="214">
        <v>5.64</v>
      </c>
    </row>
    <row r="2645" spans="1:4" ht="30">
      <c r="A2645" s="214">
        <v>37982</v>
      </c>
      <c r="B2645" s="227" t="s">
        <v>14279</v>
      </c>
      <c r="C2645" s="214" t="s">
        <v>12101</v>
      </c>
      <c r="D2645" s="214">
        <v>8.18</v>
      </c>
    </row>
    <row r="2646" spans="1:4" ht="30">
      <c r="A2646" s="214">
        <v>37983</v>
      </c>
      <c r="B2646" s="227" t="s">
        <v>14280</v>
      </c>
      <c r="C2646" s="214" t="s">
        <v>12101</v>
      </c>
      <c r="D2646" s="214">
        <v>12.1</v>
      </c>
    </row>
    <row r="2647" spans="1:4" ht="30">
      <c r="A2647" s="214">
        <v>37984</v>
      </c>
      <c r="B2647" s="227" t="s">
        <v>14281</v>
      </c>
      <c r="C2647" s="214" t="s">
        <v>12101</v>
      </c>
      <c r="D2647" s="214">
        <v>17</v>
      </c>
    </row>
    <row r="2648" spans="1:4" ht="30">
      <c r="A2648" s="214">
        <v>37985</v>
      </c>
      <c r="B2648" s="227" t="s">
        <v>14282</v>
      </c>
      <c r="C2648" s="214" t="s">
        <v>12101</v>
      </c>
      <c r="D2648" s="214">
        <v>24.15</v>
      </c>
    </row>
    <row r="2649" spans="1:4">
      <c r="A2649" s="214">
        <v>20165</v>
      </c>
      <c r="B2649" s="227" t="s">
        <v>20506</v>
      </c>
      <c r="C2649" s="214" t="s">
        <v>12101</v>
      </c>
      <c r="D2649" s="214">
        <v>22.15</v>
      </c>
    </row>
    <row r="2650" spans="1:4">
      <c r="A2650" s="214">
        <v>20166</v>
      </c>
      <c r="B2650" s="227" t="s">
        <v>20507</v>
      </c>
      <c r="C2650" s="214" t="s">
        <v>12101</v>
      </c>
      <c r="D2650" s="214">
        <v>67.64</v>
      </c>
    </row>
    <row r="2651" spans="1:4">
      <c r="A2651" s="214">
        <v>20164</v>
      </c>
      <c r="B2651" s="227" t="s">
        <v>20508</v>
      </c>
      <c r="C2651" s="214" t="s">
        <v>12101</v>
      </c>
      <c r="D2651" s="214">
        <v>10.64</v>
      </c>
    </row>
    <row r="2652" spans="1:4">
      <c r="A2652" s="214">
        <v>3893</v>
      </c>
      <c r="B2652" s="227" t="s">
        <v>14283</v>
      </c>
      <c r="C2652" s="214" t="s">
        <v>12101</v>
      </c>
      <c r="D2652" s="214">
        <v>16.670000000000002</v>
      </c>
    </row>
    <row r="2653" spans="1:4">
      <c r="A2653" s="214">
        <v>3848</v>
      </c>
      <c r="B2653" s="227" t="s">
        <v>14284</v>
      </c>
      <c r="C2653" s="214" t="s">
        <v>12101</v>
      </c>
      <c r="D2653" s="214">
        <v>10.17</v>
      </c>
    </row>
    <row r="2654" spans="1:4">
      <c r="A2654" s="214">
        <v>3895</v>
      </c>
      <c r="B2654" s="227" t="s">
        <v>14285</v>
      </c>
      <c r="C2654" s="214" t="s">
        <v>12101</v>
      </c>
      <c r="D2654" s="214">
        <v>11.29</v>
      </c>
    </row>
    <row r="2655" spans="1:4" ht="30">
      <c r="A2655" s="214">
        <v>12404</v>
      </c>
      <c r="B2655" s="227" t="s">
        <v>14286</v>
      </c>
      <c r="C2655" s="214" t="s">
        <v>12101</v>
      </c>
      <c r="D2655" s="214">
        <v>12.43</v>
      </c>
    </row>
    <row r="2656" spans="1:4">
      <c r="A2656" s="214">
        <v>3939</v>
      </c>
      <c r="B2656" s="227" t="s">
        <v>14287</v>
      </c>
      <c r="C2656" s="214" t="s">
        <v>12101</v>
      </c>
      <c r="D2656" s="214">
        <v>25.6</v>
      </c>
    </row>
    <row r="2657" spans="1:4">
      <c r="A2657" s="214">
        <v>3911</v>
      </c>
      <c r="B2657" s="227" t="s">
        <v>14288</v>
      </c>
      <c r="C2657" s="214" t="s">
        <v>12101</v>
      </c>
      <c r="D2657" s="214">
        <v>20.92</v>
      </c>
    </row>
    <row r="2658" spans="1:4">
      <c r="A2658" s="214">
        <v>3908</v>
      </c>
      <c r="B2658" s="227" t="s">
        <v>14289</v>
      </c>
      <c r="C2658" s="214" t="s">
        <v>12101</v>
      </c>
      <c r="D2658" s="214">
        <v>6.76</v>
      </c>
    </row>
    <row r="2659" spans="1:4">
      <c r="A2659" s="214">
        <v>3910</v>
      </c>
      <c r="B2659" s="227" t="s">
        <v>14290</v>
      </c>
      <c r="C2659" s="214" t="s">
        <v>12101</v>
      </c>
      <c r="D2659" s="214">
        <v>14.96</v>
      </c>
    </row>
    <row r="2660" spans="1:4">
      <c r="A2660" s="214">
        <v>3913</v>
      </c>
      <c r="B2660" s="227" t="s">
        <v>14291</v>
      </c>
      <c r="C2660" s="214" t="s">
        <v>12101</v>
      </c>
      <c r="D2660" s="214">
        <v>71.53</v>
      </c>
    </row>
    <row r="2661" spans="1:4">
      <c r="A2661" s="214">
        <v>3912</v>
      </c>
      <c r="B2661" s="227" t="s">
        <v>14292</v>
      </c>
      <c r="C2661" s="214" t="s">
        <v>12101</v>
      </c>
      <c r="D2661" s="214">
        <v>39.21</v>
      </c>
    </row>
    <row r="2662" spans="1:4">
      <c r="A2662" s="214">
        <v>3909</v>
      </c>
      <c r="B2662" s="227" t="s">
        <v>14293</v>
      </c>
      <c r="C2662" s="214" t="s">
        <v>12101</v>
      </c>
      <c r="D2662" s="214">
        <v>9.1999999999999993</v>
      </c>
    </row>
    <row r="2663" spans="1:4">
      <c r="A2663" s="214">
        <v>3914</v>
      </c>
      <c r="B2663" s="227" t="s">
        <v>14294</v>
      </c>
      <c r="C2663" s="214" t="s">
        <v>12101</v>
      </c>
      <c r="D2663" s="214">
        <v>107.91</v>
      </c>
    </row>
    <row r="2664" spans="1:4">
      <c r="A2664" s="214">
        <v>3915</v>
      </c>
      <c r="B2664" s="227" t="s">
        <v>14295</v>
      </c>
      <c r="C2664" s="214" t="s">
        <v>12101</v>
      </c>
      <c r="D2664" s="214">
        <v>170.17</v>
      </c>
    </row>
    <row r="2665" spans="1:4">
      <c r="A2665" s="214">
        <v>3916</v>
      </c>
      <c r="B2665" s="227" t="s">
        <v>14296</v>
      </c>
      <c r="C2665" s="214" t="s">
        <v>12101</v>
      </c>
      <c r="D2665" s="214">
        <v>310.02</v>
      </c>
    </row>
    <row r="2666" spans="1:4">
      <c r="A2666" s="214">
        <v>3917</v>
      </c>
      <c r="B2666" s="227" t="s">
        <v>14297</v>
      </c>
      <c r="C2666" s="214" t="s">
        <v>12101</v>
      </c>
      <c r="D2666" s="214">
        <v>511.33</v>
      </c>
    </row>
    <row r="2667" spans="1:4">
      <c r="A2667" s="214">
        <v>1904</v>
      </c>
      <c r="B2667" s="227" t="s">
        <v>14298</v>
      </c>
      <c r="C2667" s="214" t="s">
        <v>12101</v>
      </c>
      <c r="D2667" s="214">
        <v>0.84</v>
      </c>
    </row>
    <row r="2668" spans="1:4">
      <c r="A2668" s="214">
        <v>1899</v>
      </c>
      <c r="B2668" s="227" t="s">
        <v>14299</v>
      </c>
      <c r="C2668" s="214" t="s">
        <v>12101</v>
      </c>
      <c r="D2668" s="214">
        <v>0.96</v>
      </c>
    </row>
    <row r="2669" spans="1:4">
      <c r="A2669" s="214">
        <v>1900</v>
      </c>
      <c r="B2669" s="227" t="s">
        <v>14300</v>
      </c>
      <c r="C2669" s="214" t="s">
        <v>12101</v>
      </c>
      <c r="D2669" s="214">
        <v>1.55</v>
      </c>
    </row>
    <row r="2670" spans="1:4" ht="30">
      <c r="A2670" s="214">
        <v>12407</v>
      </c>
      <c r="B2670" s="227" t="s">
        <v>14301</v>
      </c>
      <c r="C2670" s="214" t="s">
        <v>12101</v>
      </c>
      <c r="D2670" s="214">
        <v>38.71</v>
      </c>
    </row>
    <row r="2671" spans="1:4" ht="30">
      <c r="A2671" s="214">
        <v>12408</v>
      </c>
      <c r="B2671" s="227" t="s">
        <v>14302</v>
      </c>
      <c r="C2671" s="214" t="s">
        <v>12101</v>
      </c>
      <c r="D2671" s="214">
        <v>21.85</v>
      </c>
    </row>
    <row r="2672" spans="1:4" ht="30">
      <c r="A2672" s="214">
        <v>12409</v>
      </c>
      <c r="B2672" s="227" t="s">
        <v>14303</v>
      </c>
      <c r="C2672" s="214" t="s">
        <v>12101</v>
      </c>
      <c r="D2672" s="214">
        <v>21.85</v>
      </c>
    </row>
    <row r="2673" spans="1:4" ht="30">
      <c r="A2673" s="214">
        <v>12410</v>
      </c>
      <c r="B2673" s="227" t="s">
        <v>14304</v>
      </c>
      <c r="C2673" s="214" t="s">
        <v>12101</v>
      </c>
      <c r="D2673" s="214">
        <v>15.05</v>
      </c>
    </row>
    <row r="2674" spans="1:4" ht="30">
      <c r="A2674" s="214">
        <v>3936</v>
      </c>
      <c r="B2674" s="227" t="s">
        <v>14305</v>
      </c>
      <c r="C2674" s="214" t="s">
        <v>12101</v>
      </c>
      <c r="D2674" s="214">
        <v>27.2</v>
      </c>
    </row>
    <row r="2675" spans="1:4" ht="30">
      <c r="A2675" s="214">
        <v>3922</v>
      </c>
      <c r="B2675" s="227" t="s">
        <v>14306</v>
      </c>
      <c r="C2675" s="214" t="s">
        <v>12101</v>
      </c>
      <c r="D2675" s="214">
        <v>25.02</v>
      </c>
    </row>
    <row r="2676" spans="1:4" ht="30">
      <c r="A2676" s="214">
        <v>3924</v>
      </c>
      <c r="B2676" s="227" t="s">
        <v>14307</v>
      </c>
      <c r="C2676" s="214" t="s">
        <v>12101</v>
      </c>
      <c r="D2676" s="214">
        <v>27.2</v>
      </c>
    </row>
    <row r="2677" spans="1:4" ht="30">
      <c r="A2677" s="214">
        <v>3923</v>
      </c>
      <c r="B2677" s="227" t="s">
        <v>14308</v>
      </c>
      <c r="C2677" s="214" t="s">
        <v>12101</v>
      </c>
      <c r="D2677" s="214">
        <v>27.2</v>
      </c>
    </row>
    <row r="2678" spans="1:4" ht="30">
      <c r="A2678" s="214">
        <v>3937</v>
      </c>
      <c r="B2678" s="227" t="s">
        <v>14309</v>
      </c>
      <c r="C2678" s="214" t="s">
        <v>12101</v>
      </c>
      <c r="D2678" s="214">
        <v>22.44</v>
      </c>
    </row>
    <row r="2679" spans="1:4" ht="30">
      <c r="A2679" s="214">
        <v>3921</v>
      </c>
      <c r="B2679" s="227" t="s">
        <v>14310</v>
      </c>
      <c r="C2679" s="214" t="s">
        <v>12101</v>
      </c>
      <c r="D2679" s="214">
        <v>22.45</v>
      </c>
    </row>
    <row r="2680" spans="1:4" ht="30">
      <c r="A2680" s="214">
        <v>3920</v>
      </c>
      <c r="B2680" s="227" t="s">
        <v>14311</v>
      </c>
      <c r="C2680" s="214" t="s">
        <v>12101</v>
      </c>
      <c r="D2680" s="214">
        <v>22.44</v>
      </c>
    </row>
    <row r="2681" spans="1:4" ht="30">
      <c r="A2681" s="214">
        <v>3938</v>
      </c>
      <c r="B2681" s="227" t="s">
        <v>14312</v>
      </c>
      <c r="C2681" s="214" t="s">
        <v>12101</v>
      </c>
      <c r="D2681" s="214">
        <v>14.79</v>
      </c>
    </row>
    <row r="2682" spans="1:4" ht="30">
      <c r="A2682" s="214">
        <v>3919</v>
      </c>
      <c r="B2682" s="227" t="s">
        <v>14313</v>
      </c>
      <c r="C2682" s="214" t="s">
        <v>12101</v>
      </c>
      <c r="D2682" s="214">
        <v>15.08</v>
      </c>
    </row>
    <row r="2683" spans="1:4" ht="30">
      <c r="A2683" s="214">
        <v>3927</v>
      </c>
      <c r="B2683" s="227" t="s">
        <v>14314</v>
      </c>
      <c r="C2683" s="214" t="s">
        <v>12101</v>
      </c>
      <c r="D2683" s="214">
        <v>76.38</v>
      </c>
    </row>
    <row r="2684" spans="1:4" ht="30">
      <c r="A2684" s="214">
        <v>3928</v>
      </c>
      <c r="B2684" s="227" t="s">
        <v>14315</v>
      </c>
      <c r="C2684" s="214" t="s">
        <v>12101</v>
      </c>
      <c r="D2684" s="214">
        <v>76.38</v>
      </c>
    </row>
    <row r="2685" spans="1:4" ht="30">
      <c r="A2685" s="214">
        <v>3926</v>
      </c>
      <c r="B2685" s="227" t="s">
        <v>14316</v>
      </c>
      <c r="C2685" s="214" t="s">
        <v>12101</v>
      </c>
      <c r="D2685" s="214">
        <v>43.54</v>
      </c>
    </row>
    <row r="2686" spans="1:4" ht="30">
      <c r="A2686" s="214">
        <v>3935</v>
      </c>
      <c r="B2686" s="227" t="s">
        <v>14317</v>
      </c>
      <c r="C2686" s="214" t="s">
        <v>12101</v>
      </c>
      <c r="D2686" s="214">
        <v>43.54</v>
      </c>
    </row>
    <row r="2687" spans="1:4" ht="30">
      <c r="A2687" s="214">
        <v>3925</v>
      </c>
      <c r="B2687" s="227" t="s">
        <v>14318</v>
      </c>
      <c r="C2687" s="214" t="s">
        <v>12101</v>
      </c>
      <c r="D2687" s="214">
        <v>43.54</v>
      </c>
    </row>
    <row r="2688" spans="1:4" ht="30">
      <c r="A2688" s="214">
        <v>12406</v>
      </c>
      <c r="B2688" s="227" t="s">
        <v>14319</v>
      </c>
      <c r="C2688" s="214" t="s">
        <v>12101</v>
      </c>
      <c r="D2688" s="214">
        <v>10.69</v>
      </c>
    </row>
    <row r="2689" spans="1:4" ht="30">
      <c r="A2689" s="214">
        <v>3929</v>
      </c>
      <c r="B2689" s="227" t="s">
        <v>14320</v>
      </c>
      <c r="C2689" s="214" t="s">
        <v>12101</v>
      </c>
      <c r="D2689" s="214">
        <v>116.37</v>
      </c>
    </row>
    <row r="2690" spans="1:4" ht="30">
      <c r="A2690" s="214">
        <v>3931</v>
      </c>
      <c r="B2690" s="227" t="s">
        <v>14321</v>
      </c>
      <c r="C2690" s="214" t="s">
        <v>12101</v>
      </c>
      <c r="D2690" s="214">
        <v>116.37</v>
      </c>
    </row>
    <row r="2691" spans="1:4" ht="30">
      <c r="A2691" s="214">
        <v>3930</v>
      </c>
      <c r="B2691" s="227" t="s">
        <v>14322</v>
      </c>
      <c r="C2691" s="214" t="s">
        <v>12101</v>
      </c>
      <c r="D2691" s="214">
        <v>116.37</v>
      </c>
    </row>
    <row r="2692" spans="1:4" ht="30">
      <c r="A2692" s="214">
        <v>3932</v>
      </c>
      <c r="B2692" s="227" t="s">
        <v>14323</v>
      </c>
      <c r="C2692" s="214" t="s">
        <v>12101</v>
      </c>
      <c r="D2692" s="214">
        <v>200.94</v>
      </c>
    </row>
    <row r="2693" spans="1:4" ht="30">
      <c r="A2693" s="214">
        <v>3933</v>
      </c>
      <c r="B2693" s="227" t="s">
        <v>14324</v>
      </c>
      <c r="C2693" s="214" t="s">
        <v>12101</v>
      </c>
      <c r="D2693" s="214">
        <v>200.94</v>
      </c>
    </row>
    <row r="2694" spans="1:4" ht="30">
      <c r="A2694" s="214">
        <v>3934</v>
      </c>
      <c r="B2694" s="227" t="s">
        <v>14325</v>
      </c>
      <c r="C2694" s="214" t="s">
        <v>12101</v>
      </c>
      <c r="D2694" s="214">
        <v>200.94</v>
      </c>
    </row>
    <row r="2695" spans="1:4" ht="30">
      <c r="A2695" s="214">
        <v>40355</v>
      </c>
      <c r="B2695" s="227" t="s">
        <v>14326</v>
      </c>
      <c r="C2695" s="214" t="s">
        <v>12101</v>
      </c>
      <c r="D2695" s="214">
        <v>12.51</v>
      </c>
    </row>
    <row r="2696" spans="1:4" ht="30">
      <c r="A2696" s="214">
        <v>40364</v>
      </c>
      <c r="B2696" s="227" t="s">
        <v>14327</v>
      </c>
      <c r="C2696" s="214" t="s">
        <v>12101</v>
      </c>
      <c r="D2696" s="214">
        <v>58.62</v>
      </c>
    </row>
    <row r="2697" spans="1:4" ht="30">
      <c r="A2697" s="214">
        <v>40361</v>
      </c>
      <c r="B2697" s="227" t="s">
        <v>14328</v>
      </c>
      <c r="C2697" s="214" t="s">
        <v>12101</v>
      </c>
      <c r="D2697" s="214">
        <v>45.83</v>
      </c>
    </row>
    <row r="2698" spans="1:4" ht="30">
      <c r="A2698" s="214">
        <v>40358</v>
      </c>
      <c r="B2698" s="227" t="s">
        <v>14329</v>
      </c>
      <c r="C2698" s="214" t="s">
        <v>12101</v>
      </c>
      <c r="D2698" s="214">
        <v>17.47</v>
      </c>
    </row>
    <row r="2699" spans="1:4" ht="30">
      <c r="A2699" s="214">
        <v>40370</v>
      </c>
      <c r="B2699" s="227" t="s">
        <v>14330</v>
      </c>
      <c r="C2699" s="214" t="s">
        <v>12101</v>
      </c>
      <c r="D2699" s="214">
        <v>186</v>
      </c>
    </row>
    <row r="2700" spans="1:4" ht="30">
      <c r="A2700" s="214">
        <v>40367</v>
      </c>
      <c r="B2700" s="227" t="s">
        <v>14331</v>
      </c>
      <c r="C2700" s="214" t="s">
        <v>12101</v>
      </c>
      <c r="D2700" s="214">
        <v>92.45</v>
      </c>
    </row>
    <row r="2701" spans="1:4" ht="30">
      <c r="A2701" s="214">
        <v>40373</v>
      </c>
      <c r="B2701" s="227" t="s">
        <v>14332</v>
      </c>
      <c r="C2701" s="214" t="s">
        <v>12101</v>
      </c>
      <c r="D2701" s="214">
        <v>251.52</v>
      </c>
    </row>
    <row r="2702" spans="1:4" ht="30">
      <c r="A2702" s="214">
        <v>3907</v>
      </c>
      <c r="B2702" s="227" t="s">
        <v>14333</v>
      </c>
      <c r="C2702" s="214" t="s">
        <v>12101</v>
      </c>
      <c r="D2702" s="214">
        <v>4.67</v>
      </c>
    </row>
    <row r="2703" spans="1:4" ht="30">
      <c r="A2703" s="214">
        <v>3889</v>
      </c>
      <c r="B2703" s="227" t="s">
        <v>14334</v>
      </c>
      <c r="C2703" s="214" t="s">
        <v>12101</v>
      </c>
      <c r="D2703" s="214">
        <v>3.32</v>
      </c>
    </row>
    <row r="2704" spans="1:4" ht="30">
      <c r="A2704" s="214">
        <v>3868</v>
      </c>
      <c r="B2704" s="227" t="s">
        <v>14335</v>
      </c>
      <c r="C2704" s="214" t="s">
        <v>12101</v>
      </c>
      <c r="D2704" s="214">
        <v>1.22</v>
      </c>
    </row>
    <row r="2705" spans="1:4" ht="30">
      <c r="A2705" s="214">
        <v>3869</v>
      </c>
      <c r="B2705" s="227" t="s">
        <v>14336</v>
      </c>
      <c r="C2705" s="214" t="s">
        <v>12101</v>
      </c>
      <c r="D2705" s="214">
        <v>2.7</v>
      </c>
    </row>
    <row r="2706" spans="1:4" ht="30">
      <c r="A2706" s="214">
        <v>3872</v>
      </c>
      <c r="B2706" s="227" t="s">
        <v>14337</v>
      </c>
      <c r="C2706" s="214" t="s">
        <v>12101</v>
      </c>
      <c r="D2706" s="214">
        <v>4.5999999999999996</v>
      </c>
    </row>
    <row r="2707" spans="1:4" ht="30">
      <c r="A2707" s="214">
        <v>3850</v>
      </c>
      <c r="B2707" s="227" t="s">
        <v>14338</v>
      </c>
      <c r="C2707" s="214" t="s">
        <v>12101</v>
      </c>
      <c r="D2707" s="214">
        <v>10.63</v>
      </c>
    </row>
    <row r="2708" spans="1:4" ht="30">
      <c r="A2708" s="214">
        <v>38023</v>
      </c>
      <c r="B2708" s="227" t="s">
        <v>20509</v>
      </c>
      <c r="C2708" s="214" t="s">
        <v>12101</v>
      </c>
      <c r="D2708" s="214">
        <v>5.41</v>
      </c>
    </row>
    <row r="2709" spans="1:4" ht="30">
      <c r="A2709" s="214">
        <v>37986</v>
      </c>
      <c r="B2709" s="227" t="s">
        <v>14339</v>
      </c>
      <c r="C2709" s="214" t="s">
        <v>12101</v>
      </c>
      <c r="D2709" s="214">
        <v>1.92</v>
      </c>
    </row>
    <row r="2710" spans="1:4" ht="30">
      <c r="A2710" s="214">
        <v>37987</v>
      </c>
      <c r="B2710" s="227" t="s">
        <v>14340</v>
      </c>
      <c r="C2710" s="214" t="s">
        <v>12101</v>
      </c>
      <c r="D2710" s="214">
        <v>96.06</v>
      </c>
    </row>
    <row r="2711" spans="1:4" ht="30">
      <c r="A2711" s="214">
        <v>37988</v>
      </c>
      <c r="B2711" s="227" t="s">
        <v>14341</v>
      </c>
      <c r="C2711" s="214" t="s">
        <v>12101</v>
      </c>
      <c r="D2711" s="214">
        <v>152.65</v>
      </c>
    </row>
    <row r="2712" spans="1:4" ht="30">
      <c r="A2712" s="214">
        <v>21120</v>
      </c>
      <c r="B2712" s="227" t="s">
        <v>14342</v>
      </c>
      <c r="C2712" s="214" t="s">
        <v>12101</v>
      </c>
      <c r="D2712" s="214">
        <v>9.82</v>
      </c>
    </row>
    <row r="2713" spans="1:4">
      <c r="A2713" s="214">
        <v>39318</v>
      </c>
      <c r="B2713" s="227" t="s">
        <v>14343</v>
      </c>
      <c r="C2713" s="214" t="s">
        <v>12101</v>
      </c>
      <c r="D2713" s="214">
        <v>9.1300000000000008</v>
      </c>
    </row>
    <row r="2714" spans="1:4">
      <c r="A2714" s="214">
        <v>40366</v>
      </c>
      <c r="B2714" s="227" t="s">
        <v>14344</v>
      </c>
      <c r="C2714" s="214" t="s">
        <v>12101</v>
      </c>
      <c r="D2714" s="214">
        <v>45.72</v>
      </c>
    </row>
    <row r="2715" spans="1:4">
      <c r="A2715" s="214">
        <v>40363</v>
      </c>
      <c r="B2715" s="227" t="s">
        <v>14345</v>
      </c>
      <c r="C2715" s="214" t="s">
        <v>12101</v>
      </c>
      <c r="D2715" s="214">
        <v>35.76</v>
      </c>
    </row>
    <row r="2716" spans="1:4">
      <c r="A2716" s="214">
        <v>40354</v>
      </c>
      <c r="B2716" s="227" t="s">
        <v>14346</v>
      </c>
      <c r="C2716" s="214" t="s">
        <v>12101</v>
      </c>
      <c r="D2716" s="214">
        <v>15.57</v>
      </c>
    </row>
    <row r="2717" spans="1:4">
      <c r="A2717" s="214">
        <v>40360</v>
      </c>
      <c r="B2717" s="227" t="s">
        <v>14347</v>
      </c>
      <c r="C2717" s="214" t="s">
        <v>12101</v>
      </c>
      <c r="D2717" s="214">
        <v>23.44</v>
      </c>
    </row>
    <row r="2718" spans="1:4">
      <c r="A2718" s="214">
        <v>40372</v>
      </c>
      <c r="B2718" s="227" t="s">
        <v>14348</v>
      </c>
      <c r="C2718" s="214" t="s">
        <v>12101</v>
      </c>
      <c r="D2718" s="214">
        <v>144.79</v>
      </c>
    </row>
    <row r="2719" spans="1:4">
      <c r="A2719" s="214">
        <v>40369</v>
      </c>
      <c r="B2719" s="227" t="s">
        <v>14349</v>
      </c>
      <c r="C2719" s="214" t="s">
        <v>12101</v>
      </c>
      <c r="D2719" s="214">
        <v>72.06</v>
      </c>
    </row>
    <row r="2720" spans="1:4">
      <c r="A2720" s="214">
        <v>40357</v>
      </c>
      <c r="B2720" s="227" t="s">
        <v>14350</v>
      </c>
      <c r="C2720" s="214" t="s">
        <v>12101</v>
      </c>
      <c r="D2720" s="214">
        <v>17.47</v>
      </c>
    </row>
    <row r="2721" spans="1:4">
      <c r="A2721" s="214">
        <v>40375</v>
      </c>
      <c r="B2721" s="227" t="s">
        <v>14351</v>
      </c>
      <c r="C2721" s="214" t="s">
        <v>12101</v>
      </c>
      <c r="D2721" s="214">
        <v>196</v>
      </c>
    </row>
    <row r="2722" spans="1:4">
      <c r="A2722" s="214">
        <v>1893</v>
      </c>
      <c r="B2722" s="227" t="s">
        <v>14352</v>
      </c>
      <c r="C2722" s="214" t="s">
        <v>12101</v>
      </c>
      <c r="D2722" s="214">
        <v>3.19</v>
      </c>
    </row>
    <row r="2723" spans="1:4">
      <c r="A2723" s="214">
        <v>1902</v>
      </c>
      <c r="B2723" s="227" t="s">
        <v>14353</v>
      </c>
      <c r="C2723" s="214" t="s">
        <v>12101</v>
      </c>
      <c r="D2723" s="214">
        <v>2.3199999999999998</v>
      </c>
    </row>
    <row r="2724" spans="1:4">
      <c r="A2724" s="214">
        <v>1901</v>
      </c>
      <c r="B2724" s="227" t="s">
        <v>14354</v>
      </c>
      <c r="C2724" s="214" t="s">
        <v>12101</v>
      </c>
      <c r="D2724" s="214">
        <v>0.72</v>
      </c>
    </row>
    <row r="2725" spans="1:4">
      <c r="A2725" s="214">
        <v>1892</v>
      </c>
      <c r="B2725" s="227" t="s">
        <v>14355</v>
      </c>
      <c r="C2725" s="214" t="s">
        <v>12101</v>
      </c>
      <c r="D2725" s="214">
        <v>1.49</v>
      </c>
    </row>
    <row r="2726" spans="1:4">
      <c r="A2726" s="214">
        <v>1907</v>
      </c>
      <c r="B2726" s="227" t="s">
        <v>14356</v>
      </c>
      <c r="C2726" s="214" t="s">
        <v>12101</v>
      </c>
      <c r="D2726" s="214">
        <v>10.28</v>
      </c>
    </row>
    <row r="2727" spans="1:4">
      <c r="A2727" s="214">
        <v>1894</v>
      </c>
      <c r="B2727" s="227" t="s">
        <v>14357</v>
      </c>
      <c r="C2727" s="214" t="s">
        <v>12101</v>
      </c>
      <c r="D2727" s="214">
        <v>4.62</v>
      </c>
    </row>
    <row r="2728" spans="1:4">
      <c r="A2728" s="214">
        <v>1891</v>
      </c>
      <c r="B2728" s="227" t="s">
        <v>14358</v>
      </c>
      <c r="C2728" s="214" t="s">
        <v>12101</v>
      </c>
      <c r="D2728" s="214">
        <v>1.07</v>
      </c>
    </row>
    <row r="2729" spans="1:4">
      <c r="A2729" s="214">
        <v>1896</v>
      </c>
      <c r="B2729" s="227" t="s">
        <v>14359</v>
      </c>
      <c r="C2729" s="214" t="s">
        <v>12101</v>
      </c>
      <c r="D2729" s="214">
        <v>13.8</v>
      </c>
    </row>
    <row r="2730" spans="1:4">
      <c r="A2730" s="214">
        <v>1895</v>
      </c>
      <c r="B2730" s="227" t="s">
        <v>14360</v>
      </c>
      <c r="C2730" s="214" t="s">
        <v>12101</v>
      </c>
      <c r="D2730" s="214">
        <v>24.25</v>
      </c>
    </row>
    <row r="2731" spans="1:4" ht="30">
      <c r="A2731" s="214">
        <v>2643</v>
      </c>
      <c r="B2731" s="227" t="s">
        <v>20510</v>
      </c>
      <c r="C2731" s="214" t="s">
        <v>12101</v>
      </c>
      <c r="D2731" s="214">
        <v>7</v>
      </c>
    </row>
    <row r="2732" spans="1:4" ht="30">
      <c r="A2732" s="214">
        <v>2641</v>
      </c>
      <c r="B2732" s="227" t="s">
        <v>20511</v>
      </c>
      <c r="C2732" s="214" t="s">
        <v>12101</v>
      </c>
      <c r="D2732" s="214">
        <v>24.56</v>
      </c>
    </row>
    <row r="2733" spans="1:4" ht="30">
      <c r="A2733" s="214">
        <v>2636</v>
      </c>
      <c r="B2733" s="227" t="s">
        <v>20512</v>
      </c>
      <c r="C2733" s="214" t="s">
        <v>12101</v>
      </c>
      <c r="D2733" s="214">
        <v>1.58</v>
      </c>
    </row>
    <row r="2734" spans="1:4" ht="30">
      <c r="A2734" s="214">
        <v>2637</v>
      </c>
      <c r="B2734" s="227" t="s">
        <v>20513</v>
      </c>
      <c r="C2734" s="214" t="s">
        <v>12101</v>
      </c>
      <c r="D2734" s="214">
        <v>1.68</v>
      </c>
    </row>
    <row r="2735" spans="1:4" ht="30">
      <c r="A2735" s="214">
        <v>2638</v>
      </c>
      <c r="B2735" s="227" t="s">
        <v>20514</v>
      </c>
      <c r="C2735" s="214" t="s">
        <v>12101</v>
      </c>
      <c r="D2735" s="214">
        <v>1.96</v>
      </c>
    </row>
    <row r="2736" spans="1:4" ht="30">
      <c r="A2736" s="214">
        <v>2639</v>
      </c>
      <c r="B2736" s="227" t="s">
        <v>20515</v>
      </c>
      <c r="C2736" s="214" t="s">
        <v>12101</v>
      </c>
      <c r="D2736" s="214">
        <v>3.47</v>
      </c>
    </row>
    <row r="2737" spans="1:4" ht="30">
      <c r="A2737" s="214">
        <v>2644</v>
      </c>
      <c r="B2737" s="227" t="s">
        <v>20516</v>
      </c>
      <c r="C2737" s="214" t="s">
        <v>12101</v>
      </c>
      <c r="D2737" s="214">
        <v>5.0199999999999996</v>
      </c>
    </row>
    <row r="2738" spans="1:4" ht="30">
      <c r="A2738" s="214">
        <v>2640</v>
      </c>
      <c r="B2738" s="227" t="s">
        <v>20517</v>
      </c>
      <c r="C2738" s="214" t="s">
        <v>12101</v>
      </c>
      <c r="D2738" s="214">
        <v>10.220000000000001</v>
      </c>
    </row>
    <row r="2739" spans="1:4" ht="30">
      <c r="A2739" s="214">
        <v>2642</v>
      </c>
      <c r="B2739" s="227" t="s">
        <v>20518</v>
      </c>
      <c r="C2739" s="214" t="s">
        <v>12101</v>
      </c>
      <c r="D2739" s="214">
        <v>15.56</v>
      </c>
    </row>
    <row r="2740" spans="1:4" ht="30">
      <c r="A2740" s="214">
        <v>39855</v>
      </c>
      <c r="B2740" s="227" t="s">
        <v>14361</v>
      </c>
      <c r="C2740" s="214" t="s">
        <v>12101</v>
      </c>
      <c r="D2740" s="214">
        <v>2.74</v>
      </c>
    </row>
    <row r="2741" spans="1:4" ht="30">
      <c r="A2741" s="214">
        <v>39856</v>
      </c>
      <c r="B2741" s="227" t="s">
        <v>14362</v>
      </c>
      <c r="C2741" s="214" t="s">
        <v>12101</v>
      </c>
      <c r="D2741" s="214">
        <v>6.47</v>
      </c>
    </row>
    <row r="2742" spans="1:4" ht="30">
      <c r="A2742" s="214">
        <v>39857</v>
      </c>
      <c r="B2742" s="227" t="s">
        <v>14363</v>
      </c>
      <c r="C2742" s="214" t="s">
        <v>12101</v>
      </c>
      <c r="D2742" s="214">
        <v>10.47</v>
      </c>
    </row>
    <row r="2743" spans="1:4" ht="30">
      <c r="A2743" s="214">
        <v>39858</v>
      </c>
      <c r="B2743" s="227" t="s">
        <v>14364</v>
      </c>
      <c r="C2743" s="214" t="s">
        <v>12101</v>
      </c>
      <c r="D2743" s="214">
        <v>23.24</v>
      </c>
    </row>
    <row r="2744" spans="1:4" ht="30">
      <c r="A2744" s="214">
        <v>39859</v>
      </c>
      <c r="B2744" s="227" t="s">
        <v>14365</v>
      </c>
      <c r="C2744" s="214" t="s">
        <v>12101</v>
      </c>
      <c r="D2744" s="214">
        <v>35.83</v>
      </c>
    </row>
    <row r="2745" spans="1:4" ht="30">
      <c r="A2745" s="214">
        <v>39860</v>
      </c>
      <c r="B2745" s="227" t="s">
        <v>14366</v>
      </c>
      <c r="C2745" s="214" t="s">
        <v>12101</v>
      </c>
      <c r="D2745" s="214">
        <v>54.98</v>
      </c>
    </row>
    <row r="2746" spans="1:4" ht="30">
      <c r="A2746" s="214">
        <v>39861</v>
      </c>
      <c r="B2746" s="227" t="s">
        <v>14367</v>
      </c>
      <c r="C2746" s="214" t="s">
        <v>12101</v>
      </c>
      <c r="D2746" s="214">
        <v>156.99</v>
      </c>
    </row>
    <row r="2747" spans="1:4">
      <c r="A2747" s="214">
        <v>3867</v>
      </c>
      <c r="B2747" s="227" t="s">
        <v>14368</v>
      </c>
      <c r="C2747" s="214" t="s">
        <v>12101</v>
      </c>
      <c r="D2747" s="214">
        <v>64.73</v>
      </c>
    </row>
    <row r="2748" spans="1:4">
      <c r="A2748" s="214">
        <v>3861</v>
      </c>
      <c r="B2748" s="227" t="s">
        <v>14369</v>
      </c>
      <c r="C2748" s="214" t="s">
        <v>12101</v>
      </c>
      <c r="D2748" s="214">
        <v>0.67</v>
      </c>
    </row>
    <row r="2749" spans="1:4">
      <c r="A2749" s="214">
        <v>3904</v>
      </c>
      <c r="B2749" s="227" t="s">
        <v>14370</v>
      </c>
      <c r="C2749" s="214" t="s">
        <v>12101</v>
      </c>
      <c r="D2749" s="214">
        <v>0.71</v>
      </c>
    </row>
    <row r="2750" spans="1:4">
      <c r="A2750" s="214">
        <v>3903</v>
      </c>
      <c r="B2750" s="227" t="s">
        <v>14371</v>
      </c>
      <c r="C2750" s="214" t="s">
        <v>12101</v>
      </c>
      <c r="D2750" s="214">
        <v>1.74</v>
      </c>
    </row>
    <row r="2751" spans="1:4">
      <c r="A2751" s="214">
        <v>3862</v>
      </c>
      <c r="B2751" s="227" t="s">
        <v>14372</v>
      </c>
      <c r="C2751" s="214" t="s">
        <v>12101</v>
      </c>
      <c r="D2751" s="214">
        <v>3.7</v>
      </c>
    </row>
    <row r="2752" spans="1:4">
      <c r="A2752" s="214">
        <v>3863</v>
      </c>
      <c r="B2752" s="227" t="s">
        <v>14373</v>
      </c>
      <c r="C2752" s="214" t="s">
        <v>12101</v>
      </c>
      <c r="D2752" s="214">
        <v>3.79</v>
      </c>
    </row>
    <row r="2753" spans="1:4">
      <c r="A2753" s="214">
        <v>3864</v>
      </c>
      <c r="B2753" s="227" t="s">
        <v>14374</v>
      </c>
      <c r="C2753" s="214" t="s">
        <v>12101</v>
      </c>
      <c r="D2753" s="214">
        <v>11.61</v>
      </c>
    </row>
    <row r="2754" spans="1:4">
      <c r="A2754" s="214">
        <v>3865</v>
      </c>
      <c r="B2754" s="227" t="s">
        <v>14375</v>
      </c>
      <c r="C2754" s="214" t="s">
        <v>12101</v>
      </c>
      <c r="D2754" s="214">
        <v>16.98</v>
      </c>
    </row>
    <row r="2755" spans="1:4">
      <c r="A2755" s="214">
        <v>3866</v>
      </c>
      <c r="B2755" s="227" t="s">
        <v>14376</v>
      </c>
      <c r="C2755" s="214" t="s">
        <v>12101</v>
      </c>
      <c r="D2755" s="214">
        <v>38.119999999999997</v>
      </c>
    </row>
    <row r="2756" spans="1:4">
      <c r="A2756" s="214">
        <v>3878</v>
      </c>
      <c r="B2756" s="227" t="s">
        <v>14377</v>
      </c>
      <c r="C2756" s="214" t="s">
        <v>12101</v>
      </c>
      <c r="D2756" s="214">
        <v>10.39</v>
      </c>
    </row>
    <row r="2757" spans="1:4">
      <c r="A2757" s="214">
        <v>3883</v>
      </c>
      <c r="B2757" s="227" t="s">
        <v>20519</v>
      </c>
      <c r="C2757" s="214" t="s">
        <v>12101</v>
      </c>
      <c r="D2757" s="214">
        <v>1.33</v>
      </c>
    </row>
    <row r="2758" spans="1:4">
      <c r="A2758" s="214">
        <v>3876</v>
      </c>
      <c r="B2758" s="227" t="s">
        <v>20520</v>
      </c>
      <c r="C2758" s="214" t="s">
        <v>12101</v>
      </c>
      <c r="D2758" s="214">
        <v>4.1399999999999997</v>
      </c>
    </row>
    <row r="2759" spans="1:4">
      <c r="A2759" s="214">
        <v>3884</v>
      </c>
      <c r="B2759" s="227" t="s">
        <v>20521</v>
      </c>
      <c r="C2759" s="214" t="s">
        <v>12101</v>
      </c>
      <c r="D2759" s="214">
        <v>2.1</v>
      </c>
    </row>
    <row r="2760" spans="1:4">
      <c r="A2760" s="214">
        <v>12892</v>
      </c>
      <c r="B2760" s="227" t="s">
        <v>14378</v>
      </c>
      <c r="C2760" s="214" t="s">
        <v>12475</v>
      </c>
      <c r="D2760" s="214">
        <v>13.5</v>
      </c>
    </row>
    <row r="2761" spans="1:4" ht="30">
      <c r="A2761" s="214">
        <v>38447</v>
      </c>
      <c r="B2761" s="227" t="s">
        <v>20522</v>
      </c>
      <c r="C2761" s="214" t="s">
        <v>12101</v>
      </c>
      <c r="D2761" s="214">
        <v>81.650000000000006</v>
      </c>
    </row>
    <row r="2762" spans="1:4" ht="30">
      <c r="A2762" s="214">
        <v>36320</v>
      </c>
      <c r="B2762" s="227" t="s">
        <v>20523</v>
      </c>
      <c r="C2762" s="214" t="s">
        <v>12101</v>
      </c>
      <c r="D2762" s="214">
        <v>2.19</v>
      </c>
    </row>
    <row r="2763" spans="1:4" ht="30">
      <c r="A2763" s="214">
        <v>36324</v>
      </c>
      <c r="B2763" s="227" t="s">
        <v>20524</v>
      </c>
      <c r="C2763" s="214" t="s">
        <v>12101</v>
      </c>
      <c r="D2763" s="214">
        <v>2</v>
      </c>
    </row>
    <row r="2764" spans="1:4" ht="30">
      <c r="A2764" s="214">
        <v>38441</v>
      </c>
      <c r="B2764" s="227" t="s">
        <v>20525</v>
      </c>
      <c r="C2764" s="214" t="s">
        <v>12101</v>
      </c>
      <c r="D2764" s="214">
        <v>3.59</v>
      </c>
    </row>
    <row r="2765" spans="1:4" ht="30">
      <c r="A2765" s="214">
        <v>38442</v>
      </c>
      <c r="B2765" s="227" t="s">
        <v>20526</v>
      </c>
      <c r="C2765" s="214" t="s">
        <v>12101</v>
      </c>
      <c r="D2765" s="214">
        <v>10.199999999999999</v>
      </c>
    </row>
    <row r="2766" spans="1:4" ht="30">
      <c r="A2766" s="214">
        <v>38443</v>
      </c>
      <c r="B2766" s="227" t="s">
        <v>20527</v>
      </c>
      <c r="C2766" s="214" t="s">
        <v>12101</v>
      </c>
      <c r="D2766" s="214">
        <v>12.38</v>
      </c>
    </row>
    <row r="2767" spans="1:4" ht="30">
      <c r="A2767" s="214">
        <v>38444</v>
      </c>
      <c r="B2767" s="227" t="s">
        <v>20528</v>
      </c>
      <c r="C2767" s="214" t="s">
        <v>12101</v>
      </c>
      <c r="D2767" s="214">
        <v>20.79</v>
      </c>
    </row>
    <row r="2768" spans="1:4" ht="30">
      <c r="A2768" s="214">
        <v>38445</v>
      </c>
      <c r="B2768" s="227" t="s">
        <v>20529</v>
      </c>
      <c r="C2768" s="214" t="s">
        <v>12101</v>
      </c>
      <c r="D2768" s="214">
        <v>38.54</v>
      </c>
    </row>
    <row r="2769" spans="1:4" ht="30">
      <c r="A2769" s="214">
        <v>38446</v>
      </c>
      <c r="B2769" s="227" t="s">
        <v>20530</v>
      </c>
      <c r="C2769" s="214" t="s">
        <v>12101</v>
      </c>
      <c r="D2769" s="214">
        <v>63.08</v>
      </c>
    </row>
    <row r="2770" spans="1:4">
      <c r="A2770" s="214">
        <v>3837</v>
      </c>
      <c r="B2770" s="227" t="s">
        <v>20531</v>
      </c>
      <c r="C2770" s="214" t="s">
        <v>12101</v>
      </c>
      <c r="D2770" s="214">
        <v>36.64</v>
      </c>
    </row>
    <row r="2771" spans="1:4">
      <c r="A2771" s="214">
        <v>3845</v>
      </c>
      <c r="B2771" s="227" t="s">
        <v>20532</v>
      </c>
      <c r="C2771" s="214" t="s">
        <v>12101</v>
      </c>
      <c r="D2771" s="214">
        <v>13.39</v>
      </c>
    </row>
    <row r="2772" spans="1:4">
      <c r="A2772" s="214">
        <v>11045</v>
      </c>
      <c r="B2772" s="227" t="s">
        <v>20533</v>
      </c>
      <c r="C2772" s="214" t="s">
        <v>12101</v>
      </c>
      <c r="D2772" s="214">
        <v>25.82</v>
      </c>
    </row>
    <row r="2773" spans="1:4">
      <c r="A2773" s="214">
        <v>20170</v>
      </c>
      <c r="B2773" s="227" t="s">
        <v>20534</v>
      </c>
      <c r="C2773" s="214" t="s">
        <v>12101</v>
      </c>
      <c r="D2773" s="214">
        <v>12.27</v>
      </c>
    </row>
    <row r="2774" spans="1:4">
      <c r="A2774" s="214">
        <v>20171</v>
      </c>
      <c r="B2774" s="227" t="s">
        <v>20535</v>
      </c>
      <c r="C2774" s="214" t="s">
        <v>12101</v>
      </c>
      <c r="D2774" s="214">
        <v>35.369999999999997</v>
      </c>
    </row>
    <row r="2775" spans="1:4">
      <c r="A2775" s="214">
        <v>20167</v>
      </c>
      <c r="B2775" s="227" t="s">
        <v>20536</v>
      </c>
      <c r="C2775" s="214" t="s">
        <v>12101</v>
      </c>
      <c r="D2775" s="214">
        <v>4.45</v>
      </c>
    </row>
    <row r="2776" spans="1:4">
      <c r="A2776" s="214">
        <v>20168</v>
      </c>
      <c r="B2776" s="227" t="s">
        <v>20537</v>
      </c>
      <c r="C2776" s="214" t="s">
        <v>12101</v>
      </c>
      <c r="D2776" s="214">
        <v>9.15</v>
      </c>
    </row>
    <row r="2777" spans="1:4">
      <c r="A2777" s="214">
        <v>20169</v>
      </c>
      <c r="B2777" s="227" t="s">
        <v>20538</v>
      </c>
      <c r="C2777" s="214" t="s">
        <v>12101</v>
      </c>
      <c r="D2777" s="214">
        <v>10.68</v>
      </c>
    </row>
    <row r="2778" spans="1:4" ht="30">
      <c r="A2778" s="214">
        <v>3899</v>
      </c>
      <c r="B2778" s="227" t="s">
        <v>14379</v>
      </c>
      <c r="C2778" s="214" t="s">
        <v>12101</v>
      </c>
      <c r="D2778" s="214">
        <v>5.92</v>
      </c>
    </row>
    <row r="2779" spans="1:4" ht="30">
      <c r="A2779" s="214">
        <v>38676</v>
      </c>
      <c r="B2779" s="227" t="s">
        <v>14380</v>
      </c>
      <c r="C2779" s="214" t="s">
        <v>12101</v>
      </c>
      <c r="D2779" s="214">
        <v>29.64</v>
      </c>
    </row>
    <row r="2780" spans="1:4" ht="30">
      <c r="A2780" s="214">
        <v>3897</v>
      </c>
      <c r="B2780" s="227" t="s">
        <v>14381</v>
      </c>
      <c r="C2780" s="214" t="s">
        <v>12101</v>
      </c>
      <c r="D2780" s="214">
        <v>1.44</v>
      </c>
    </row>
    <row r="2781" spans="1:4" ht="30">
      <c r="A2781" s="214">
        <v>3875</v>
      </c>
      <c r="B2781" s="227" t="s">
        <v>14382</v>
      </c>
      <c r="C2781" s="214" t="s">
        <v>12101</v>
      </c>
      <c r="D2781" s="214">
        <v>2.99</v>
      </c>
    </row>
    <row r="2782" spans="1:4" ht="30">
      <c r="A2782" s="214">
        <v>3898</v>
      </c>
      <c r="B2782" s="227" t="s">
        <v>14383</v>
      </c>
      <c r="C2782" s="214" t="s">
        <v>12101</v>
      </c>
      <c r="D2782" s="214">
        <v>6.06</v>
      </c>
    </row>
    <row r="2783" spans="1:4">
      <c r="A2783" s="214">
        <v>3855</v>
      </c>
      <c r="B2783" s="227" t="s">
        <v>14384</v>
      </c>
      <c r="C2783" s="214" t="s">
        <v>12101</v>
      </c>
      <c r="D2783" s="214">
        <v>4.49</v>
      </c>
    </row>
    <row r="2784" spans="1:4">
      <c r="A2784" s="214">
        <v>3874</v>
      </c>
      <c r="B2784" s="227" t="s">
        <v>14385</v>
      </c>
      <c r="C2784" s="214" t="s">
        <v>12101</v>
      </c>
      <c r="D2784" s="214">
        <v>5.2</v>
      </c>
    </row>
    <row r="2785" spans="1:4">
      <c r="A2785" s="214">
        <v>3870</v>
      </c>
      <c r="B2785" s="227" t="s">
        <v>14386</v>
      </c>
      <c r="C2785" s="214" t="s">
        <v>12101</v>
      </c>
      <c r="D2785" s="214">
        <v>5.71</v>
      </c>
    </row>
    <row r="2786" spans="1:4">
      <c r="A2786" s="214">
        <v>38678</v>
      </c>
      <c r="B2786" s="227" t="s">
        <v>14387</v>
      </c>
      <c r="C2786" s="214" t="s">
        <v>12101</v>
      </c>
      <c r="D2786" s="214">
        <v>15.1</v>
      </c>
    </row>
    <row r="2787" spans="1:4" ht="30">
      <c r="A2787" s="214">
        <v>3859</v>
      </c>
      <c r="B2787" s="227" t="s">
        <v>14388</v>
      </c>
      <c r="C2787" s="214" t="s">
        <v>12101</v>
      </c>
      <c r="D2787" s="214">
        <v>1.1499999999999999</v>
      </c>
    </row>
    <row r="2788" spans="1:4" ht="30">
      <c r="A2788" s="214">
        <v>3856</v>
      </c>
      <c r="B2788" s="227" t="s">
        <v>14389</v>
      </c>
      <c r="C2788" s="214" t="s">
        <v>12101</v>
      </c>
      <c r="D2788" s="214">
        <v>1.59</v>
      </c>
    </row>
    <row r="2789" spans="1:4" ht="30">
      <c r="A2789" s="214">
        <v>3906</v>
      </c>
      <c r="B2789" s="227" t="s">
        <v>14390</v>
      </c>
      <c r="C2789" s="214" t="s">
        <v>12101</v>
      </c>
      <c r="D2789" s="214">
        <v>1.32</v>
      </c>
    </row>
    <row r="2790" spans="1:4" ht="30">
      <c r="A2790" s="214">
        <v>3860</v>
      </c>
      <c r="B2790" s="227" t="s">
        <v>14391</v>
      </c>
      <c r="C2790" s="214" t="s">
        <v>12101</v>
      </c>
      <c r="D2790" s="214">
        <v>3.91</v>
      </c>
    </row>
    <row r="2791" spans="1:4" ht="30">
      <c r="A2791" s="214">
        <v>3905</v>
      </c>
      <c r="B2791" s="227" t="s">
        <v>14392</v>
      </c>
      <c r="C2791" s="214" t="s">
        <v>12101</v>
      </c>
      <c r="D2791" s="214">
        <v>8.9700000000000006</v>
      </c>
    </row>
    <row r="2792" spans="1:4" ht="30">
      <c r="A2792" s="214">
        <v>3871</v>
      </c>
      <c r="B2792" s="227" t="s">
        <v>14393</v>
      </c>
      <c r="C2792" s="214" t="s">
        <v>12101</v>
      </c>
      <c r="D2792" s="214">
        <v>15.88</v>
      </c>
    </row>
    <row r="2793" spans="1:4" ht="45">
      <c r="A2793" s="214">
        <v>39292</v>
      </c>
      <c r="B2793" s="227" t="s">
        <v>20539</v>
      </c>
      <c r="C2793" s="214" t="s">
        <v>12101</v>
      </c>
      <c r="D2793" s="214">
        <v>7.58</v>
      </c>
    </row>
    <row r="2794" spans="1:4" ht="45">
      <c r="A2794" s="214">
        <v>39293</v>
      </c>
      <c r="B2794" s="227" t="s">
        <v>20540</v>
      </c>
      <c r="C2794" s="214" t="s">
        <v>12101</v>
      </c>
      <c r="D2794" s="214">
        <v>11.78</v>
      </c>
    </row>
    <row r="2795" spans="1:4" ht="45">
      <c r="A2795" s="214">
        <v>39294</v>
      </c>
      <c r="B2795" s="227" t="s">
        <v>20541</v>
      </c>
      <c r="C2795" s="214" t="s">
        <v>12101</v>
      </c>
      <c r="D2795" s="214">
        <v>12.59</v>
      </c>
    </row>
    <row r="2796" spans="1:4" ht="45">
      <c r="A2796" s="214">
        <v>39295</v>
      </c>
      <c r="B2796" s="227" t="s">
        <v>20542</v>
      </c>
      <c r="C2796" s="214" t="s">
        <v>12101</v>
      </c>
      <c r="D2796" s="214">
        <v>17.32</v>
      </c>
    </row>
    <row r="2797" spans="1:4" ht="45">
      <c r="A2797" s="214">
        <v>39312</v>
      </c>
      <c r="B2797" s="227" t="s">
        <v>20543</v>
      </c>
      <c r="C2797" s="214" t="s">
        <v>12101</v>
      </c>
      <c r="D2797" s="214">
        <v>11.62</v>
      </c>
    </row>
    <row r="2798" spans="1:4" ht="45">
      <c r="A2798" s="214">
        <v>39313</v>
      </c>
      <c r="B2798" s="227" t="s">
        <v>20544</v>
      </c>
      <c r="C2798" s="214" t="s">
        <v>12101</v>
      </c>
      <c r="D2798" s="214">
        <v>15.61</v>
      </c>
    </row>
    <row r="2799" spans="1:4" ht="45">
      <c r="A2799" s="214">
        <v>39314</v>
      </c>
      <c r="B2799" s="227" t="s">
        <v>20545</v>
      </c>
      <c r="C2799" s="214" t="s">
        <v>12101</v>
      </c>
      <c r="D2799" s="214">
        <v>22.97</v>
      </c>
    </row>
    <row r="2800" spans="1:4" ht="30">
      <c r="A2800" s="214">
        <v>39296</v>
      </c>
      <c r="B2800" s="227" t="s">
        <v>20546</v>
      </c>
      <c r="C2800" s="214" t="s">
        <v>12101</v>
      </c>
      <c r="D2800" s="214">
        <v>6.91</v>
      </c>
    </row>
    <row r="2801" spans="1:4" ht="30">
      <c r="A2801" s="214">
        <v>39297</v>
      </c>
      <c r="B2801" s="227" t="s">
        <v>20547</v>
      </c>
      <c r="C2801" s="214" t="s">
        <v>12101</v>
      </c>
      <c r="D2801" s="214">
        <v>9.3699999999999992</v>
      </c>
    </row>
    <row r="2802" spans="1:4" ht="30">
      <c r="A2802" s="214">
        <v>39298</v>
      </c>
      <c r="B2802" s="227" t="s">
        <v>20548</v>
      </c>
      <c r="C2802" s="214" t="s">
        <v>12101</v>
      </c>
      <c r="D2802" s="214">
        <v>17.989999999999998</v>
      </c>
    </row>
    <row r="2803" spans="1:4" ht="30">
      <c r="A2803" s="214">
        <v>39299</v>
      </c>
      <c r="B2803" s="227" t="s">
        <v>20549</v>
      </c>
      <c r="C2803" s="214" t="s">
        <v>12101</v>
      </c>
      <c r="D2803" s="214">
        <v>21.32</v>
      </c>
    </row>
    <row r="2804" spans="1:4" ht="30">
      <c r="A2804" s="214">
        <v>39308</v>
      </c>
      <c r="B2804" s="227" t="s">
        <v>20550</v>
      </c>
      <c r="C2804" s="214" t="s">
        <v>12101</v>
      </c>
      <c r="D2804" s="214">
        <v>5.76</v>
      </c>
    </row>
    <row r="2805" spans="1:4" ht="30">
      <c r="A2805" s="214">
        <v>39309</v>
      </c>
      <c r="B2805" s="227" t="s">
        <v>20551</v>
      </c>
      <c r="C2805" s="214" t="s">
        <v>12101</v>
      </c>
      <c r="D2805" s="214">
        <v>6.57</v>
      </c>
    </row>
    <row r="2806" spans="1:4" ht="30">
      <c r="A2806" s="214">
        <v>39310</v>
      </c>
      <c r="B2806" s="227" t="s">
        <v>20552</v>
      </c>
      <c r="C2806" s="214" t="s">
        <v>12101</v>
      </c>
      <c r="D2806" s="214">
        <v>12.27</v>
      </c>
    </row>
    <row r="2807" spans="1:4" ht="30">
      <c r="A2807" s="214">
        <v>39311</v>
      </c>
      <c r="B2807" s="227" t="s">
        <v>20553</v>
      </c>
      <c r="C2807" s="214" t="s">
        <v>12101</v>
      </c>
      <c r="D2807" s="214">
        <v>17.37</v>
      </c>
    </row>
    <row r="2808" spans="1:4">
      <c r="A2808" s="214">
        <v>37429</v>
      </c>
      <c r="B2808" s="227" t="s">
        <v>14394</v>
      </c>
      <c r="C2808" s="214" t="s">
        <v>12101</v>
      </c>
      <c r="D2808" s="232">
        <v>2619.8200000000002</v>
      </c>
    </row>
    <row r="2809" spans="1:4">
      <c r="A2809" s="214">
        <v>37426</v>
      </c>
      <c r="B2809" s="227" t="s">
        <v>14395</v>
      </c>
      <c r="C2809" s="214" t="s">
        <v>12101</v>
      </c>
      <c r="D2809" s="214">
        <v>25.2</v>
      </c>
    </row>
    <row r="2810" spans="1:4">
      <c r="A2810" s="214">
        <v>37427</v>
      </c>
      <c r="B2810" s="227" t="s">
        <v>14396</v>
      </c>
      <c r="C2810" s="214" t="s">
        <v>12101</v>
      </c>
      <c r="D2810" s="214">
        <v>60.11</v>
      </c>
    </row>
    <row r="2811" spans="1:4">
      <c r="A2811" s="214">
        <v>37424</v>
      </c>
      <c r="B2811" s="227" t="s">
        <v>14397</v>
      </c>
      <c r="C2811" s="214" t="s">
        <v>12101</v>
      </c>
      <c r="D2811" s="214">
        <v>11.58</v>
      </c>
    </row>
    <row r="2812" spans="1:4">
      <c r="A2812" s="214">
        <v>37428</v>
      </c>
      <c r="B2812" s="227" t="s">
        <v>14398</v>
      </c>
      <c r="C2812" s="214" t="s">
        <v>12101</v>
      </c>
      <c r="D2812" s="214">
        <v>207.17</v>
      </c>
    </row>
    <row r="2813" spans="1:4">
      <c r="A2813" s="214">
        <v>37425</v>
      </c>
      <c r="B2813" s="227" t="s">
        <v>14399</v>
      </c>
      <c r="C2813" s="214" t="s">
        <v>12101</v>
      </c>
      <c r="D2813" s="214">
        <v>12.48</v>
      </c>
    </row>
    <row r="2814" spans="1:4" ht="30">
      <c r="A2814" s="214">
        <v>11519</v>
      </c>
      <c r="B2814" s="227" t="s">
        <v>14400</v>
      </c>
      <c r="C2814" s="214" t="s">
        <v>12475</v>
      </c>
      <c r="D2814" s="214">
        <v>77.09</v>
      </c>
    </row>
    <row r="2815" spans="1:4" ht="45">
      <c r="A2815" s="214">
        <v>11520</v>
      </c>
      <c r="B2815" s="227" t="s">
        <v>14401</v>
      </c>
      <c r="C2815" s="214" t="s">
        <v>12475</v>
      </c>
      <c r="D2815" s="214">
        <v>35.64</v>
      </c>
    </row>
    <row r="2816" spans="1:4" ht="30">
      <c r="A2816" s="214">
        <v>11518</v>
      </c>
      <c r="B2816" s="227" t="s">
        <v>14402</v>
      </c>
      <c r="C2816" s="214" t="s">
        <v>12475</v>
      </c>
      <c r="D2816" s="214">
        <v>129.58000000000001</v>
      </c>
    </row>
    <row r="2817" spans="1:4">
      <c r="A2817" s="214">
        <v>38473</v>
      </c>
      <c r="B2817" s="227" t="s">
        <v>14403</v>
      </c>
      <c r="C2817" s="214" t="s">
        <v>12101</v>
      </c>
      <c r="D2817" s="214">
        <v>194.49</v>
      </c>
    </row>
    <row r="2818" spans="1:4">
      <c r="A2818" s="214">
        <v>4244</v>
      </c>
      <c r="B2818" s="227" t="s">
        <v>14404</v>
      </c>
      <c r="C2818" s="214" t="s">
        <v>12221</v>
      </c>
      <c r="D2818" s="214">
        <v>26.64</v>
      </c>
    </row>
    <row r="2819" spans="1:4">
      <c r="A2819" s="214">
        <v>40977</v>
      </c>
      <c r="B2819" s="227" t="s">
        <v>14405</v>
      </c>
      <c r="C2819" s="214" t="s">
        <v>12223</v>
      </c>
      <c r="D2819" s="232">
        <v>4664.29</v>
      </c>
    </row>
    <row r="2820" spans="1:4" ht="30">
      <c r="A2820" s="214">
        <v>4115</v>
      </c>
      <c r="B2820" s="227" t="s">
        <v>14406</v>
      </c>
      <c r="C2820" s="214" t="s">
        <v>12144</v>
      </c>
      <c r="D2820" s="214">
        <v>24.41</v>
      </c>
    </row>
    <row r="2821" spans="1:4" ht="30">
      <c r="A2821" s="214">
        <v>4119</v>
      </c>
      <c r="B2821" s="227" t="s">
        <v>14407</v>
      </c>
      <c r="C2821" s="214" t="s">
        <v>12144</v>
      </c>
      <c r="D2821" s="214">
        <v>49.3</v>
      </c>
    </row>
    <row r="2822" spans="1:4" ht="30">
      <c r="A2822" s="214">
        <v>2794</v>
      </c>
      <c r="B2822" s="227" t="s">
        <v>14408</v>
      </c>
      <c r="C2822" s="214" t="s">
        <v>12144</v>
      </c>
      <c r="D2822" s="214">
        <v>130.78</v>
      </c>
    </row>
    <row r="2823" spans="1:4" ht="30">
      <c r="A2823" s="214">
        <v>2788</v>
      </c>
      <c r="B2823" s="227" t="s">
        <v>14409</v>
      </c>
      <c r="C2823" s="214" t="s">
        <v>12144</v>
      </c>
      <c r="D2823" s="214">
        <v>190.52</v>
      </c>
    </row>
    <row r="2824" spans="1:4" ht="30">
      <c r="A2824" s="214">
        <v>4006</v>
      </c>
      <c r="B2824" s="227" t="s">
        <v>14410</v>
      </c>
      <c r="C2824" s="214" t="s">
        <v>12219</v>
      </c>
      <c r="D2824" s="232">
        <v>1749.71</v>
      </c>
    </row>
    <row r="2825" spans="1:4">
      <c r="A2825" s="214">
        <v>36151</v>
      </c>
      <c r="B2825" s="227" t="s">
        <v>14411</v>
      </c>
      <c r="C2825" s="214" t="s">
        <v>12101</v>
      </c>
      <c r="D2825" s="214">
        <v>30</v>
      </c>
    </row>
    <row r="2826" spans="1:4" ht="30">
      <c r="A2826" s="214">
        <v>37457</v>
      </c>
      <c r="B2826" s="227" t="s">
        <v>14412</v>
      </c>
      <c r="C2826" s="214" t="s">
        <v>12144</v>
      </c>
      <c r="D2826" s="214">
        <v>3.37</v>
      </c>
    </row>
    <row r="2827" spans="1:4" ht="30">
      <c r="A2827" s="214">
        <v>37456</v>
      </c>
      <c r="B2827" s="227" t="s">
        <v>14413</v>
      </c>
      <c r="C2827" s="214" t="s">
        <v>12144</v>
      </c>
      <c r="D2827" s="214">
        <v>1.77</v>
      </c>
    </row>
    <row r="2828" spans="1:4" ht="30">
      <c r="A2828" s="214">
        <v>37461</v>
      </c>
      <c r="B2828" s="227" t="s">
        <v>14414</v>
      </c>
      <c r="C2828" s="214" t="s">
        <v>12144</v>
      </c>
      <c r="D2828" s="214">
        <v>12.51</v>
      </c>
    </row>
    <row r="2829" spans="1:4" ht="30">
      <c r="A2829" s="214">
        <v>37460</v>
      </c>
      <c r="B2829" s="227" t="s">
        <v>14415</v>
      </c>
      <c r="C2829" s="214" t="s">
        <v>12144</v>
      </c>
      <c r="D2829" s="214">
        <v>17.09</v>
      </c>
    </row>
    <row r="2830" spans="1:4">
      <c r="A2830" s="214">
        <v>37458</v>
      </c>
      <c r="B2830" s="227" t="s">
        <v>14416</v>
      </c>
      <c r="C2830" s="214" t="s">
        <v>12144</v>
      </c>
      <c r="D2830" s="214">
        <v>5.01</v>
      </c>
    </row>
    <row r="2831" spans="1:4">
      <c r="A2831" s="214">
        <v>37454</v>
      </c>
      <c r="B2831" s="227" t="s">
        <v>14417</v>
      </c>
      <c r="C2831" s="214" t="s">
        <v>12144</v>
      </c>
      <c r="D2831" s="214">
        <v>1.31</v>
      </c>
    </row>
    <row r="2832" spans="1:4">
      <c r="A2832" s="214">
        <v>37455</v>
      </c>
      <c r="B2832" s="227" t="s">
        <v>14418</v>
      </c>
      <c r="C2832" s="214" t="s">
        <v>12144</v>
      </c>
      <c r="D2832" s="214">
        <v>2.21</v>
      </c>
    </row>
    <row r="2833" spans="1:4">
      <c r="A2833" s="214">
        <v>37459</v>
      </c>
      <c r="B2833" s="227" t="s">
        <v>14419</v>
      </c>
      <c r="C2833" s="214" t="s">
        <v>12144</v>
      </c>
      <c r="D2833" s="214">
        <v>7.03</v>
      </c>
    </row>
    <row r="2834" spans="1:4" ht="45">
      <c r="A2834" s="214">
        <v>21029</v>
      </c>
      <c r="B2834" s="227" t="s">
        <v>14420</v>
      </c>
      <c r="C2834" s="214" t="s">
        <v>12101</v>
      </c>
      <c r="D2834" s="214">
        <v>340</v>
      </c>
    </row>
    <row r="2835" spans="1:4" ht="45">
      <c r="A2835" s="214">
        <v>21030</v>
      </c>
      <c r="B2835" s="227" t="s">
        <v>14421</v>
      </c>
      <c r="C2835" s="214" t="s">
        <v>12101</v>
      </c>
      <c r="D2835" s="214">
        <v>419.1</v>
      </c>
    </row>
    <row r="2836" spans="1:4" ht="45">
      <c r="A2836" s="214">
        <v>21031</v>
      </c>
      <c r="B2836" s="227" t="s">
        <v>14422</v>
      </c>
      <c r="C2836" s="214" t="s">
        <v>12101</v>
      </c>
      <c r="D2836" s="214">
        <v>521.78</v>
      </c>
    </row>
    <row r="2837" spans="1:4" ht="45">
      <c r="A2837" s="214">
        <v>21032</v>
      </c>
      <c r="B2837" s="227" t="s">
        <v>14423</v>
      </c>
      <c r="C2837" s="214" t="s">
        <v>12101</v>
      </c>
      <c r="D2837" s="214">
        <v>557.12</v>
      </c>
    </row>
    <row r="2838" spans="1:4" ht="45">
      <c r="A2838" s="214">
        <v>37527</v>
      </c>
      <c r="B2838" s="227" t="s">
        <v>14424</v>
      </c>
      <c r="C2838" s="214" t="s">
        <v>12101</v>
      </c>
      <c r="D2838" s="214">
        <v>503.26</v>
      </c>
    </row>
    <row r="2839" spans="1:4" ht="45">
      <c r="A2839" s="214">
        <v>37528</v>
      </c>
      <c r="B2839" s="227" t="s">
        <v>14425</v>
      </c>
      <c r="C2839" s="214" t="s">
        <v>12101</v>
      </c>
      <c r="D2839" s="214">
        <v>600.04</v>
      </c>
    </row>
    <row r="2840" spans="1:4" ht="45">
      <c r="A2840" s="214">
        <v>37529</v>
      </c>
      <c r="B2840" s="227" t="s">
        <v>14426</v>
      </c>
      <c r="C2840" s="214" t="s">
        <v>12101</v>
      </c>
      <c r="D2840" s="214">
        <v>605.94000000000005</v>
      </c>
    </row>
    <row r="2841" spans="1:4" ht="45">
      <c r="A2841" s="214">
        <v>37530</v>
      </c>
      <c r="B2841" s="227" t="s">
        <v>14427</v>
      </c>
      <c r="C2841" s="214" t="s">
        <v>12101</v>
      </c>
      <c r="D2841" s="214">
        <v>791.08</v>
      </c>
    </row>
    <row r="2842" spans="1:4" ht="45">
      <c r="A2842" s="214">
        <v>21034</v>
      </c>
      <c r="B2842" s="227" t="s">
        <v>14428</v>
      </c>
      <c r="C2842" s="214" t="s">
        <v>12101</v>
      </c>
      <c r="D2842" s="214">
        <v>674.95</v>
      </c>
    </row>
    <row r="2843" spans="1:4" ht="45">
      <c r="A2843" s="214">
        <v>37531</v>
      </c>
      <c r="B2843" s="227" t="s">
        <v>14429</v>
      </c>
      <c r="C2843" s="214" t="s">
        <v>12101</v>
      </c>
      <c r="D2843" s="214">
        <v>850</v>
      </c>
    </row>
    <row r="2844" spans="1:4" ht="45">
      <c r="A2844" s="214">
        <v>21036</v>
      </c>
      <c r="B2844" s="227" t="s">
        <v>14430</v>
      </c>
      <c r="C2844" s="214" t="s">
        <v>12101</v>
      </c>
      <c r="D2844" s="232">
        <v>1033.46</v>
      </c>
    </row>
    <row r="2845" spans="1:4" ht="45">
      <c r="A2845" s="214">
        <v>21037</v>
      </c>
      <c r="B2845" s="227" t="s">
        <v>14431</v>
      </c>
      <c r="C2845" s="214" t="s">
        <v>12101</v>
      </c>
      <c r="D2845" s="232">
        <v>1178.21</v>
      </c>
    </row>
    <row r="2846" spans="1:4" ht="45">
      <c r="A2846" s="214">
        <v>20185</v>
      </c>
      <c r="B2846" s="227" t="s">
        <v>14432</v>
      </c>
      <c r="C2846" s="214" t="s">
        <v>12144</v>
      </c>
      <c r="D2846" s="214">
        <v>20.350000000000001</v>
      </c>
    </row>
    <row r="2847" spans="1:4" ht="30">
      <c r="A2847" s="214">
        <v>20260</v>
      </c>
      <c r="B2847" s="227" t="s">
        <v>14433</v>
      </c>
      <c r="C2847" s="214" t="s">
        <v>12101</v>
      </c>
      <c r="D2847" s="214">
        <v>16.36</v>
      </c>
    </row>
    <row r="2848" spans="1:4" ht="30">
      <c r="A2848" s="214">
        <v>37523</v>
      </c>
      <c r="B2848" s="227" t="s">
        <v>14434</v>
      </c>
      <c r="C2848" s="214" t="s">
        <v>12101</v>
      </c>
      <c r="D2848" s="232">
        <v>579269.27</v>
      </c>
    </row>
    <row r="2849" spans="1:4" ht="30">
      <c r="A2849" s="214">
        <v>37515</v>
      </c>
      <c r="B2849" s="227" t="s">
        <v>14435</v>
      </c>
      <c r="C2849" s="214" t="s">
        <v>12101</v>
      </c>
      <c r="D2849" s="232">
        <v>515000</v>
      </c>
    </row>
    <row r="2850" spans="1:4" ht="30">
      <c r="A2850" s="214">
        <v>12899</v>
      </c>
      <c r="B2850" s="227" t="s">
        <v>14436</v>
      </c>
      <c r="C2850" s="214" t="s">
        <v>12101</v>
      </c>
      <c r="D2850" s="214">
        <v>104.89</v>
      </c>
    </row>
    <row r="2851" spans="1:4" ht="30">
      <c r="A2851" s="214">
        <v>12898</v>
      </c>
      <c r="B2851" s="227" t="s">
        <v>14437</v>
      </c>
      <c r="C2851" s="214" t="s">
        <v>12101</v>
      </c>
      <c r="D2851" s="214">
        <v>166.38</v>
      </c>
    </row>
    <row r="2852" spans="1:4">
      <c r="A2852" s="214">
        <v>39699</v>
      </c>
      <c r="B2852" s="227" t="s">
        <v>20554</v>
      </c>
      <c r="C2852" s="214" t="s">
        <v>12461</v>
      </c>
      <c r="D2852" s="214">
        <v>15</v>
      </c>
    </row>
    <row r="2853" spans="1:4" ht="30">
      <c r="A2853" s="214">
        <v>42528</v>
      </c>
      <c r="B2853" s="227" t="s">
        <v>14438</v>
      </c>
      <c r="C2853" s="214" t="s">
        <v>12461</v>
      </c>
      <c r="D2853" s="214">
        <v>9.41</v>
      </c>
    </row>
    <row r="2854" spans="1:4">
      <c r="A2854" s="214">
        <v>39696</v>
      </c>
      <c r="B2854" s="227" t="s">
        <v>14439</v>
      </c>
      <c r="C2854" s="214" t="s">
        <v>12461</v>
      </c>
      <c r="D2854" s="214">
        <v>6.62</v>
      </c>
    </row>
    <row r="2855" spans="1:4" ht="30">
      <c r="A2855" s="214">
        <v>39700</v>
      </c>
      <c r="B2855" s="227" t="s">
        <v>14440</v>
      </c>
      <c r="C2855" s="214" t="s">
        <v>12461</v>
      </c>
      <c r="D2855" s="214">
        <v>29.89</v>
      </c>
    </row>
    <row r="2856" spans="1:4" ht="30">
      <c r="A2856" s="214">
        <v>11621</v>
      </c>
      <c r="B2856" s="227" t="s">
        <v>14441</v>
      </c>
      <c r="C2856" s="214" t="s">
        <v>12461</v>
      </c>
      <c r="D2856" s="214">
        <v>59.48</v>
      </c>
    </row>
    <row r="2857" spans="1:4" ht="30">
      <c r="A2857" s="214">
        <v>4014</v>
      </c>
      <c r="B2857" s="227" t="s">
        <v>14442</v>
      </c>
      <c r="C2857" s="214" t="s">
        <v>12461</v>
      </c>
      <c r="D2857" s="214">
        <v>61.54</v>
      </c>
    </row>
    <row r="2858" spans="1:4" ht="30">
      <c r="A2858" s="214">
        <v>4015</v>
      </c>
      <c r="B2858" s="227" t="s">
        <v>14443</v>
      </c>
      <c r="C2858" s="214" t="s">
        <v>12461</v>
      </c>
      <c r="D2858" s="214">
        <v>75.569999999999993</v>
      </c>
    </row>
    <row r="2859" spans="1:4" ht="30">
      <c r="A2859" s="214">
        <v>4017</v>
      </c>
      <c r="B2859" s="227" t="s">
        <v>14444</v>
      </c>
      <c r="C2859" s="214" t="s">
        <v>12461</v>
      </c>
      <c r="D2859" s="214">
        <v>109.96</v>
      </c>
    </row>
    <row r="2860" spans="1:4" ht="30">
      <c r="A2860" s="214">
        <v>4016</v>
      </c>
      <c r="B2860" s="227" t="s">
        <v>14445</v>
      </c>
      <c r="C2860" s="214" t="s">
        <v>12461</v>
      </c>
      <c r="D2860" s="214">
        <v>43.43</v>
      </c>
    </row>
    <row r="2861" spans="1:4">
      <c r="A2861" s="214">
        <v>38544</v>
      </c>
      <c r="B2861" s="227" t="s">
        <v>14446</v>
      </c>
      <c r="C2861" s="214" t="s">
        <v>12461</v>
      </c>
      <c r="D2861" s="214">
        <v>11.14</v>
      </c>
    </row>
    <row r="2862" spans="1:4">
      <c r="A2862" s="214">
        <v>38545</v>
      </c>
      <c r="B2862" s="227" t="s">
        <v>14447</v>
      </c>
      <c r="C2862" s="214" t="s">
        <v>12461</v>
      </c>
      <c r="D2862" s="214">
        <v>7.16</v>
      </c>
    </row>
    <row r="2863" spans="1:4" ht="30">
      <c r="A2863" s="214">
        <v>42527</v>
      </c>
      <c r="B2863" s="227" t="s">
        <v>14448</v>
      </c>
      <c r="C2863" s="214" t="s">
        <v>12461</v>
      </c>
      <c r="D2863" s="214">
        <v>24.87</v>
      </c>
    </row>
    <row r="2864" spans="1:4" ht="30">
      <c r="A2864" s="214">
        <v>39323</v>
      </c>
      <c r="B2864" s="227" t="s">
        <v>14449</v>
      </c>
      <c r="C2864" s="214" t="s">
        <v>12461</v>
      </c>
      <c r="D2864" s="214">
        <v>27.32</v>
      </c>
    </row>
    <row r="2865" spans="1:4" ht="45">
      <c r="A2865" s="214">
        <v>626</v>
      </c>
      <c r="B2865" s="227" t="s">
        <v>14450</v>
      </c>
      <c r="C2865" s="214" t="s">
        <v>12148</v>
      </c>
      <c r="D2865" s="214">
        <v>20.48</v>
      </c>
    </row>
    <row r="2866" spans="1:4" ht="30">
      <c r="A2866" s="214">
        <v>44504</v>
      </c>
      <c r="B2866" s="227" t="s">
        <v>14451</v>
      </c>
      <c r="C2866" s="214" t="s">
        <v>12461</v>
      </c>
      <c r="D2866" s="214">
        <v>13.22</v>
      </c>
    </row>
    <row r="2867" spans="1:4" ht="30">
      <c r="A2867" s="214">
        <v>44505</v>
      </c>
      <c r="B2867" s="227" t="s">
        <v>14452</v>
      </c>
      <c r="C2867" s="214" t="s">
        <v>12461</v>
      </c>
      <c r="D2867" s="214">
        <v>19.95</v>
      </c>
    </row>
    <row r="2868" spans="1:4" ht="30">
      <c r="A2868" s="214">
        <v>44506</v>
      </c>
      <c r="B2868" s="227" t="s">
        <v>14453</v>
      </c>
      <c r="C2868" s="214" t="s">
        <v>12461</v>
      </c>
      <c r="D2868" s="214">
        <v>21.17</v>
      </c>
    </row>
    <row r="2869" spans="1:4" ht="30">
      <c r="A2869" s="214">
        <v>44507</v>
      </c>
      <c r="B2869" s="227" t="s">
        <v>14454</v>
      </c>
      <c r="C2869" s="214" t="s">
        <v>12461</v>
      </c>
      <c r="D2869" s="214">
        <v>26.47</v>
      </c>
    </row>
    <row r="2870" spans="1:4" ht="30">
      <c r="A2870" s="214">
        <v>44508</v>
      </c>
      <c r="B2870" s="227" t="s">
        <v>14455</v>
      </c>
      <c r="C2870" s="214" t="s">
        <v>12461</v>
      </c>
      <c r="D2870" s="214">
        <v>39.700000000000003</v>
      </c>
    </row>
    <row r="2871" spans="1:4" ht="30">
      <c r="A2871" s="214">
        <v>44509</v>
      </c>
      <c r="B2871" s="227" t="s">
        <v>14456</v>
      </c>
      <c r="C2871" s="214" t="s">
        <v>12461</v>
      </c>
      <c r="D2871" s="214">
        <v>53.18</v>
      </c>
    </row>
    <row r="2872" spans="1:4" ht="30">
      <c r="A2872" s="214">
        <v>44510</v>
      </c>
      <c r="B2872" s="227" t="s">
        <v>14457</v>
      </c>
      <c r="C2872" s="214" t="s">
        <v>12461</v>
      </c>
      <c r="D2872" s="214">
        <v>66.03</v>
      </c>
    </row>
    <row r="2873" spans="1:4" ht="30">
      <c r="A2873" s="214">
        <v>44512</v>
      </c>
      <c r="B2873" s="227" t="s">
        <v>14458</v>
      </c>
      <c r="C2873" s="214" t="s">
        <v>12461</v>
      </c>
      <c r="D2873" s="214">
        <v>14.74</v>
      </c>
    </row>
    <row r="2874" spans="1:4" ht="30">
      <c r="A2874" s="214">
        <v>44513</v>
      </c>
      <c r="B2874" s="227" t="s">
        <v>14459</v>
      </c>
      <c r="C2874" s="214" t="s">
        <v>12461</v>
      </c>
      <c r="D2874" s="214">
        <v>20.8</v>
      </c>
    </row>
    <row r="2875" spans="1:4" ht="30">
      <c r="A2875" s="214">
        <v>44514</v>
      </c>
      <c r="B2875" s="227" t="s">
        <v>14460</v>
      </c>
      <c r="C2875" s="214" t="s">
        <v>12461</v>
      </c>
      <c r="D2875" s="214">
        <v>23.58</v>
      </c>
    </row>
    <row r="2876" spans="1:4" ht="30">
      <c r="A2876" s="214">
        <v>44515</v>
      </c>
      <c r="B2876" s="227" t="s">
        <v>14461</v>
      </c>
      <c r="C2876" s="214" t="s">
        <v>12461</v>
      </c>
      <c r="D2876" s="214">
        <v>28.96</v>
      </c>
    </row>
    <row r="2877" spans="1:4" ht="30">
      <c r="A2877" s="214">
        <v>44511</v>
      </c>
      <c r="B2877" s="227" t="s">
        <v>14462</v>
      </c>
      <c r="C2877" s="214" t="s">
        <v>12461</v>
      </c>
      <c r="D2877" s="214">
        <v>42.86</v>
      </c>
    </row>
    <row r="2878" spans="1:4" ht="30">
      <c r="A2878" s="214">
        <v>44516</v>
      </c>
      <c r="B2878" s="227" t="s">
        <v>14463</v>
      </c>
      <c r="C2878" s="214" t="s">
        <v>12461</v>
      </c>
      <c r="D2878" s="214">
        <v>57.93</v>
      </c>
    </row>
    <row r="2879" spans="1:4" ht="30">
      <c r="A2879" s="214">
        <v>44517</v>
      </c>
      <c r="B2879" s="227" t="s">
        <v>14464</v>
      </c>
      <c r="C2879" s="214" t="s">
        <v>12461</v>
      </c>
      <c r="D2879" s="214">
        <v>72.25</v>
      </c>
    </row>
    <row r="2880" spans="1:4" ht="30">
      <c r="A2880" s="214">
        <v>11479</v>
      </c>
      <c r="B2880" s="227" t="s">
        <v>14465</v>
      </c>
      <c r="C2880" s="214" t="s">
        <v>12101</v>
      </c>
      <c r="D2880" s="214">
        <v>54.13</v>
      </c>
    </row>
    <row r="2881" spans="1:4" ht="30">
      <c r="A2881" s="214">
        <v>11481</v>
      </c>
      <c r="B2881" s="227" t="s">
        <v>14466</v>
      </c>
      <c r="C2881" s="214" t="s">
        <v>12101</v>
      </c>
      <c r="D2881" s="214">
        <v>48.96</v>
      </c>
    </row>
    <row r="2882" spans="1:4" ht="30">
      <c r="A2882" s="214">
        <v>43609</v>
      </c>
      <c r="B2882" s="227" t="s">
        <v>14467</v>
      </c>
      <c r="C2882" s="214" t="s">
        <v>12101</v>
      </c>
      <c r="D2882" s="214">
        <v>48.96</v>
      </c>
    </row>
    <row r="2883" spans="1:4" ht="30">
      <c r="A2883" s="214">
        <v>11478</v>
      </c>
      <c r="B2883" s="227" t="s">
        <v>14468</v>
      </c>
      <c r="C2883" s="214" t="s">
        <v>12101</v>
      </c>
      <c r="D2883" s="214">
        <v>92.87</v>
      </c>
    </row>
    <row r="2884" spans="1:4" ht="30">
      <c r="A2884" s="214">
        <v>43608</v>
      </c>
      <c r="B2884" s="227" t="s">
        <v>14469</v>
      </c>
      <c r="C2884" s="214" t="s">
        <v>12101</v>
      </c>
      <c r="D2884" s="214">
        <v>70.87</v>
      </c>
    </row>
    <row r="2885" spans="1:4" ht="30">
      <c r="A2885" s="214">
        <v>11476</v>
      </c>
      <c r="B2885" s="227" t="s">
        <v>14470</v>
      </c>
      <c r="C2885" s="214" t="s">
        <v>12101</v>
      </c>
      <c r="D2885" s="214">
        <v>70.87</v>
      </c>
    </row>
    <row r="2886" spans="1:4" ht="30">
      <c r="A2886" s="214">
        <v>40637</v>
      </c>
      <c r="B2886" s="227" t="s">
        <v>14471</v>
      </c>
      <c r="C2886" s="214" t="s">
        <v>12101</v>
      </c>
      <c r="D2886" s="232">
        <v>793072.01</v>
      </c>
    </row>
    <row r="2887" spans="1:4" ht="30">
      <c r="A2887" s="214">
        <v>13836</v>
      </c>
      <c r="B2887" s="227" t="s">
        <v>20555</v>
      </c>
      <c r="C2887" s="214" t="s">
        <v>12101</v>
      </c>
      <c r="D2887" s="232">
        <v>65568.13</v>
      </c>
    </row>
    <row r="2888" spans="1:4" ht="45">
      <c r="A2888" s="214">
        <v>14534</v>
      </c>
      <c r="B2888" s="227" t="s">
        <v>14472</v>
      </c>
      <c r="C2888" s="214" t="s">
        <v>12101</v>
      </c>
      <c r="D2888" s="232">
        <v>27448.55</v>
      </c>
    </row>
    <row r="2889" spans="1:4" ht="30">
      <c r="A2889" s="214">
        <v>14619</v>
      </c>
      <c r="B2889" s="227" t="s">
        <v>14473</v>
      </c>
      <c r="C2889" s="214" t="s">
        <v>12101</v>
      </c>
      <c r="D2889" s="232">
        <v>17603.830000000002</v>
      </c>
    </row>
    <row r="2890" spans="1:4" ht="60">
      <c r="A2890" s="214">
        <v>14535</v>
      </c>
      <c r="B2890" s="227" t="s">
        <v>20556</v>
      </c>
      <c r="C2890" s="214" t="s">
        <v>12101</v>
      </c>
      <c r="D2890" s="232">
        <v>272429.52</v>
      </c>
    </row>
    <row r="2891" spans="1:4" ht="75">
      <c r="A2891" s="214">
        <v>39813</v>
      </c>
      <c r="B2891" s="227" t="s">
        <v>20557</v>
      </c>
      <c r="C2891" s="214" t="s">
        <v>12101</v>
      </c>
      <c r="D2891" s="232">
        <v>38057.519999999997</v>
      </c>
    </row>
    <row r="2892" spans="1:4" ht="60">
      <c r="A2892" s="214">
        <v>40403</v>
      </c>
      <c r="B2892" s="227" t="s">
        <v>14474</v>
      </c>
      <c r="C2892" s="214" t="s">
        <v>12101</v>
      </c>
      <c r="D2892" s="214">
        <v>436.32</v>
      </c>
    </row>
    <row r="2893" spans="1:4">
      <c r="A2893" s="214">
        <v>12868</v>
      </c>
      <c r="B2893" s="227" t="s">
        <v>14475</v>
      </c>
      <c r="C2893" s="214" t="s">
        <v>12221</v>
      </c>
      <c r="D2893" s="214">
        <v>23.55</v>
      </c>
    </row>
    <row r="2894" spans="1:4">
      <c r="A2894" s="214">
        <v>40916</v>
      </c>
      <c r="B2894" s="227" t="s">
        <v>14476</v>
      </c>
      <c r="C2894" s="214" t="s">
        <v>12223</v>
      </c>
      <c r="D2894" s="232">
        <v>4122.92</v>
      </c>
    </row>
    <row r="2895" spans="1:4">
      <c r="A2895" s="214">
        <v>4755</v>
      </c>
      <c r="B2895" s="227" t="s">
        <v>14477</v>
      </c>
      <c r="C2895" s="214" t="s">
        <v>12221</v>
      </c>
      <c r="D2895" s="214">
        <v>24.39</v>
      </c>
    </row>
    <row r="2896" spans="1:4">
      <c r="A2896" s="214">
        <v>41067</v>
      </c>
      <c r="B2896" s="227" t="s">
        <v>14478</v>
      </c>
      <c r="C2896" s="214" t="s">
        <v>12223</v>
      </c>
      <c r="D2896" s="232">
        <v>4272.37</v>
      </c>
    </row>
    <row r="2897" spans="1:4">
      <c r="A2897" s="214">
        <v>38463</v>
      </c>
      <c r="B2897" s="227" t="s">
        <v>14479</v>
      </c>
      <c r="C2897" s="214" t="s">
        <v>12101</v>
      </c>
      <c r="D2897" s="214">
        <v>47.25</v>
      </c>
    </row>
    <row r="2898" spans="1:4" ht="45">
      <c r="A2898" s="214">
        <v>40703</v>
      </c>
      <c r="B2898" s="227" t="s">
        <v>20558</v>
      </c>
      <c r="C2898" s="214" t="s">
        <v>12101</v>
      </c>
      <c r="D2898" s="232">
        <v>10535.13</v>
      </c>
    </row>
    <row r="2899" spans="1:4" ht="30">
      <c r="A2899" s="214">
        <v>14531</v>
      </c>
      <c r="B2899" s="227" t="s">
        <v>14480</v>
      </c>
      <c r="C2899" s="214" t="s">
        <v>12101</v>
      </c>
      <c r="D2899" s="232">
        <v>19641.45</v>
      </c>
    </row>
    <row r="2900" spans="1:4" ht="30">
      <c r="A2900" s="214">
        <v>36533</v>
      </c>
      <c r="B2900" s="227" t="s">
        <v>14481</v>
      </c>
      <c r="C2900" s="214" t="s">
        <v>12101</v>
      </c>
      <c r="D2900" s="232">
        <v>22602.29</v>
      </c>
    </row>
    <row r="2901" spans="1:4" ht="30">
      <c r="A2901" s="214">
        <v>11616</v>
      </c>
      <c r="B2901" s="227" t="s">
        <v>14482</v>
      </c>
      <c r="C2901" s="214" t="s">
        <v>12101</v>
      </c>
      <c r="D2901" s="232">
        <v>21347.52</v>
      </c>
    </row>
    <row r="2902" spans="1:4" ht="30">
      <c r="A2902" s="214">
        <v>41898</v>
      </c>
      <c r="B2902" s="227" t="s">
        <v>14483</v>
      </c>
      <c r="C2902" s="214" t="s">
        <v>12101</v>
      </c>
      <c r="D2902" s="232">
        <v>24018.87</v>
      </c>
    </row>
    <row r="2903" spans="1:4" ht="30">
      <c r="A2903" s="214">
        <v>13447</v>
      </c>
      <c r="B2903" s="227" t="s">
        <v>14484</v>
      </c>
      <c r="C2903" s="214" t="s">
        <v>12101</v>
      </c>
      <c r="D2903" s="232">
        <v>44196.37</v>
      </c>
    </row>
    <row r="2904" spans="1:4" ht="30">
      <c r="A2904" s="214">
        <v>14529</v>
      </c>
      <c r="B2904" s="227" t="s">
        <v>14485</v>
      </c>
      <c r="C2904" s="214" t="s">
        <v>12101</v>
      </c>
      <c r="D2904" s="232">
        <v>24717.91</v>
      </c>
    </row>
    <row r="2905" spans="1:4" ht="30">
      <c r="A2905" s="214">
        <v>10747</v>
      </c>
      <c r="B2905" s="227" t="s">
        <v>14486</v>
      </c>
      <c r="C2905" s="214" t="s">
        <v>12101</v>
      </c>
      <c r="D2905" s="232">
        <v>24252.04</v>
      </c>
    </row>
    <row r="2906" spans="1:4" ht="30">
      <c r="A2906" s="214">
        <v>36141</v>
      </c>
      <c r="B2906" s="227" t="s">
        <v>14487</v>
      </c>
      <c r="C2906" s="214" t="s">
        <v>12101</v>
      </c>
      <c r="D2906" s="214">
        <v>40.5</v>
      </c>
    </row>
    <row r="2907" spans="1:4">
      <c r="A2907" s="214">
        <v>43651</v>
      </c>
      <c r="B2907" s="227" t="s">
        <v>14488</v>
      </c>
      <c r="C2907" s="214" t="s">
        <v>12148</v>
      </c>
      <c r="D2907" s="214">
        <v>6.51</v>
      </c>
    </row>
    <row r="2908" spans="1:4">
      <c r="A2908" s="214">
        <v>43626</v>
      </c>
      <c r="B2908" s="227" t="s">
        <v>14489</v>
      </c>
      <c r="C2908" s="214" t="s">
        <v>12148</v>
      </c>
      <c r="D2908" s="214">
        <v>3.62</v>
      </c>
    </row>
    <row r="2909" spans="1:4" ht="45">
      <c r="A2909" s="214">
        <v>39434</v>
      </c>
      <c r="B2909" s="227" t="s">
        <v>14490</v>
      </c>
      <c r="C2909" s="214" t="s">
        <v>12148</v>
      </c>
      <c r="D2909" s="214">
        <v>3.37</v>
      </c>
    </row>
    <row r="2910" spans="1:4" ht="30">
      <c r="A2910" s="214">
        <v>39433</v>
      </c>
      <c r="B2910" s="227" t="s">
        <v>14491</v>
      </c>
      <c r="C2910" s="214" t="s">
        <v>12148</v>
      </c>
      <c r="D2910" s="214">
        <v>2.68</v>
      </c>
    </row>
    <row r="2911" spans="1:4">
      <c r="A2911" s="214">
        <v>4049</v>
      </c>
      <c r="B2911" s="227" t="s">
        <v>14492</v>
      </c>
      <c r="C2911" s="214" t="s">
        <v>12150</v>
      </c>
      <c r="D2911" s="214">
        <v>72.650000000000006</v>
      </c>
    </row>
    <row r="2912" spans="1:4">
      <c r="A2912" s="214">
        <v>38120</v>
      </c>
      <c r="B2912" s="227" t="s">
        <v>14493</v>
      </c>
      <c r="C2912" s="214" t="s">
        <v>12148</v>
      </c>
      <c r="D2912" s="214">
        <v>145.75</v>
      </c>
    </row>
    <row r="2913" spans="1:4">
      <c r="A2913" s="214">
        <v>43652</v>
      </c>
      <c r="B2913" s="227" t="s">
        <v>14494</v>
      </c>
      <c r="C2913" s="214" t="s">
        <v>12148</v>
      </c>
      <c r="D2913" s="214">
        <v>14.59</v>
      </c>
    </row>
    <row r="2914" spans="1:4">
      <c r="A2914" s="214">
        <v>10498</v>
      </c>
      <c r="B2914" s="227" t="s">
        <v>14495</v>
      </c>
      <c r="C2914" s="214" t="s">
        <v>12148</v>
      </c>
      <c r="D2914" s="214">
        <v>10.9</v>
      </c>
    </row>
    <row r="2915" spans="1:4">
      <c r="A2915" s="214">
        <v>4823</v>
      </c>
      <c r="B2915" s="227" t="s">
        <v>14496</v>
      </c>
      <c r="C2915" s="214" t="s">
        <v>12148</v>
      </c>
      <c r="D2915" s="214">
        <v>42.08</v>
      </c>
    </row>
    <row r="2916" spans="1:4" ht="30">
      <c r="A2916" s="214">
        <v>38877</v>
      </c>
      <c r="B2916" s="227" t="s">
        <v>14497</v>
      </c>
      <c r="C2916" s="214" t="s">
        <v>12148</v>
      </c>
      <c r="D2916" s="214">
        <v>7.33</v>
      </c>
    </row>
    <row r="2917" spans="1:4" ht="30">
      <c r="A2917" s="214">
        <v>34546</v>
      </c>
      <c r="B2917" s="227" t="s">
        <v>14498</v>
      </c>
      <c r="C2917" s="214" t="s">
        <v>12148</v>
      </c>
      <c r="D2917" s="214">
        <v>7.54</v>
      </c>
    </row>
    <row r="2918" spans="1:4">
      <c r="A2918" s="214">
        <v>41387</v>
      </c>
      <c r="B2918" s="227" t="s">
        <v>14499</v>
      </c>
      <c r="C2918" s="214" t="s">
        <v>12144</v>
      </c>
      <c r="D2918" s="214">
        <v>57.04</v>
      </c>
    </row>
    <row r="2919" spans="1:4">
      <c r="A2919" s="214">
        <v>41388</v>
      </c>
      <c r="B2919" s="227" t="s">
        <v>14500</v>
      </c>
      <c r="C2919" s="214" t="s">
        <v>12144</v>
      </c>
      <c r="D2919" s="214">
        <v>68.44</v>
      </c>
    </row>
    <row r="2920" spans="1:4" ht="30">
      <c r="A2920" s="214">
        <v>41380</v>
      </c>
      <c r="B2920" s="227" t="s">
        <v>14501</v>
      </c>
      <c r="C2920" s="214" t="s">
        <v>12101</v>
      </c>
      <c r="D2920" s="214">
        <v>455.36</v>
      </c>
    </row>
    <row r="2921" spans="1:4" ht="30">
      <c r="A2921" s="214">
        <v>41381</v>
      </c>
      <c r="B2921" s="227" t="s">
        <v>14502</v>
      </c>
      <c r="C2921" s="214" t="s">
        <v>12101</v>
      </c>
      <c r="D2921" s="214">
        <v>477.05</v>
      </c>
    </row>
    <row r="2922" spans="1:4" ht="30">
      <c r="A2922" s="214">
        <v>41382</v>
      </c>
      <c r="B2922" s="227" t="s">
        <v>14503</v>
      </c>
      <c r="C2922" s="214" t="s">
        <v>12101</v>
      </c>
      <c r="D2922" s="214">
        <v>461.75</v>
      </c>
    </row>
    <row r="2923" spans="1:4" ht="30">
      <c r="A2923" s="214">
        <v>41383</v>
      </c>
      <c r="B2923" s="227" t="s">
        <v>14504</v>
      </c>
      <c r="C2923" s="214" t="s">
        <v>12101</v>
      </c>
      <c r="D2923" s="214">
        <v>626.74</v>
      </c>
    </row>
    <row r="2924" spans="1:4" ht="30">
      <c r="A2924" s="214">
        <v>41385</v>
      </c>
      <c r="B2924" s="227" t="s">
        <v>14505</v>
      </c>
      <c r="C2924" s="214" t="s">
        <v>12101</v>
      </c>
      <c r="D2924" s="214">
        <v>779.89</v>
      </c>
    </row>
    <row r="2925" spans="1:4" ht="30">
      <c r="A2925" s="214">
        <v>11079</v>
      </c>
      <c r="B2925" s="227" t="s">
        <v>14506</v>
      </c>
      <c r="C2925" s="214" t="s">
        <v>12219</v>
      </c>
      <c r="D2925" s="232">
        <v>1450.34</v>
      </c>
    </row>
    <row r="2926" spans="1:4" ht="30">
      <c r="A2926" s="214">
        <v>11082</v>
      </c>
      <c r="B2926" s="227" t="s">
        <v>14507</v>
      </c>
      <c r="C2926" s="214" t="s">
        <v>12219</v>
      </c>
      <c r="D2926" s="232">
        <v>1450.34</v>
      </c>
    </row>
    <row r="2927" spans="1:4">
      <c r="A2927" s="214">
        <v>4058</v>
      </c>
      <c r="B2927" s="227" t="s">
        <v>20559</v>
      </c>
      <c r="C2927" s="214" t="s">
        <v>12221</v>
      </c>
      <c r="D2927" s="214">
        <v>32.22</v>
      </c>
    </row>
    <row r="2928" spans="1:4">
      <c r="A2928" s="214">
        <v>40974</v>
      </c>
      <c r="B2928" s="227" t="s">
        <v>14508</v>
      </c>
      <c r="C2928" s="214" t="s">
        <v>12223</v>
      </c>
      <c r="D2928" s="232">
        <v>5642.62</v>
      </c>
    </row>
    <row r="2929" spans="1:4">
      <c r="A2929" s="214">
        <v>34794</v>
      </c>
      <c r="B2929" s="227" t="s">
        <v>14509</v>
      </c>
      <c r="C2929" s="214" t="s">
        <v>12221</v>
      </c>
      <c r="D2929" s="214">
        <v>30.92</v>
      </c>
    </row>
    <row r="2930" spans="1:4">
      <c r="A2930" s="214">
        <v>40925</v>
      </c>
      <c r="B2930" s="227" t="s">
        <v>14510</v>
      </c>
      <c r="C2930" s="214" t="s">
        <v>12223</v>
      </c>
      <c r="D2930" s="232">
        <v>5415.71</v>
      </c>
    </row>
    <row r="2931" spans="1:4" ht="30">
      <c r="A2931" s="214">
        <v>13741</v>
      </c>
      <c r="B2931" s="227" t="s">
        <v>14511</v>
      </c>
      <c r="C2931" s="214" t="s">
        <v>12101</v>
      </c>
      <c r="D2931" s="232">
        <v>2293.8200000000002</v>
      </c>
    </row>
    <row r="2932" spans="1:4" ht="30">
      <c r="A2932" s="214">
        <v>3288</v>
      </c>
      <c r="B2932" s="227" t="s">
        <v>14512</v>
      </c>
      <c r="C2932" s="214" t="s">
        <v>12144</v>
      </c>
      <c r="D2932" s="214">
        <v>6.25</v>
      </c>
    </row>
    <row r="2933" spans="1:4" ht="30">
      <c r="A2933" s="214">
        <v>13587</v>
      </c>
      <c r="B2933" s="227" t="s">
        <v>14513</v>
      </c>
      <c r="C2933" s="214" t="s">
        <v>12144</v>
      </c>
      <c r="D2933" s="214">
        <v>3.77</v>
      </c>
    </row>
    <row r="2934" spans="1:4" ht="30">
      <c r="A2934" s="214">
        <v>38598</v>
      </c>
      <c r="B2934" s="227" t="s">
        <v>14514</v>
      </c>
      <c r="C2934" s="214" t="s">
        <v>12101</v>
      </c>
      <c r="D2934" s="214">
        <v>3.38</v>
      </c>
    </row>
    <row r="2935" spans="1:4" ht="30">
      <c r="A2935" s="214">
        <v>38595</v>
      </c>
      <c r="B2935" s="227" t="s">
        <v>14515</v>
      </c>
      <c r="C2935" s="214" t="s">
        <v>12101</v>
      </c>
      <c r="D2935" s="214">
        <v>2.86</v>
      </c>
    </row>
    <row r="2936" spans="1:4" ht="30">
      <c r="A2936" s="214">
        <v>38592</v>
      </c>
      <c r="B2936" s="227" t="s">
        <v>14516</v>
      </c>
      <c r="C2936" s="214" t="s">
        <v>12101</v>
      </c>
      <c r="D2936" s="214">
        <v>2.89</v>
      </c>
    </row>
    <row r="2937" spans="1:4" ht="30">
      <c r="A2937" s="214">
        <v>38588</v>
      </c>
      <c r="B2937" s="227" t="s">
        <v>14517</v>
      </c>
      <c r="C2937" s="214" t="s">
        <v>12101</v>
      </c>
      <c r="D2937" s="214">
        <v>2.3199999999999998</v>
      </c>
    </row>
    <row r="2938" spans="1:4" ht="30">
      <c r="A2938" s="214">
        <v>38593</v>
      </c>
      <c r="B2938" s="227" t="s">
        <v>14518</v>
      </c>
      <c r="C2938" s="214" t="s">
        <v>12101</v>
      </c>
      <c r="D2938" s="214">
        <v>3.2</v>
      </c>
    </row>
    <row r="2939" spans="1:4" ht="30">
      <c r="A2939" s="214">
        <v>38589</v>
      </c>
      <c r="B2939" s="227" t="s">
        <v>14519</v>
      </c>
      <c r="C2939" s="214" t="s">
        <v>12101</v>
      </c>
      <c r="D2939" s="214">
        <v>2.4300000000000002</v>
      </c>
    </row>
    <row r="2940" spans="1:4" ht="30">
      <c r="A2940" s="214">
        <v>38594</v>
      </c>
      <c r="B2940" s="227" t="s">
        <v>14520</v>
      </c>
      <c r="C2940" s="214" t="s">
        <v>12101</v>
      </c>
      <c r="D2940" s="214">
        <v>5.04</v>
      </c>
    </row>
    <row r="2941" spans="1:4" ht="30">
      <c r="A2941" s="214">
        <v>34773</v>
      </c>
      <c r="B2941" s="227" t="s">
        <v>14521</v>
      </c>
      <c r="C2941" s="214" t="s">
        <v>12101</v>
      </c>
      <c r="D2941" s="214">
        <v>2.39</v>
      </c>
    </row>
    <row r="2942" spans="1:4" ht="30">
      <c r="A2942" s="214">
        <v>34769</v>
      </c>
      <c r="B2942" s="227" t="s">
        <v>14522</v>
      </c>
      <c r="C2942" s="214" t="s">
        <v>12101</v>
      </c>
      <c r="D2942" s="214">
        <v>2.95</v>
      </c>
    </row>
    <row r="2943" spans="1:4" ht="30">
      <c r="A2943" s="214">
        <v>34763</v>
      </c>
      <c r="B2943" s="227" t="s">
        <v>14523</v>
      </c>
      <c r="C2943" s="214" t="s">
        <v>12101</v>
      </c>
      <c r="D2943" s="214">
        <v>1.82</v>
      </c>
    </row>
    <row r="2944" spans="1:4" ht="30">
      <c r="A2944" s="214">
        <v>34774</v>
      </c>
      <c r="B2944" s="227" t="s">
        <v>14524</v>
      </c>
      <c r="C2944" s="214" t="s">
        <v>12101</v>
      </c>
      <c r="D2944" s="214">
        <v>2.27</v>
      </c>
    </row>
    <row r="2945" spans="1:4" ht="30">
      <c r="A2945" s="214">
        <v>34771</v>
      </c>
      <c r="B2945" s="227" t="s">
        <v>14525</v>
      </c>
      <c r="C2945" s="214" t="s">
        <v>12101</v>
      </c>
      <c r="D2945" s="214">
        <v>2.73</v>
      </c>
    </row>
    <row r="2946" spans="1:4" ht="30">
      <c r="A2946" s="214">
        <v>34764</v>
      </c>
      <c r="B2946" s="227" t="s">
        <v>14526</v>
      </c>
      <c r="C2946" s="214" t="s">
        <v>12101</v>
      </c>
      <c r="D2946" s="214">
        <v>1.79</v>
      </c>
    </row>
    <row r="2947" spans="1:4" ht="30">
      <c r="A2947" s="214">
        <v>34788</v>
      </c>
      <c r="B2947" s="227" t="s">
        <v>20560</v>
      </c>
      <c r="C2947" s="214" t="s">
        <v>12101</v>
      </c>
      <c r="D2947" s="214">
        <v>1.44</v>
      </c>
    </row>
    <row r="2948" spans="1:4" ht="30">
      <c r="A2948" s="214">
        <v>34781</v>
      </c>
      <c r="B2948" s="227" t="s">
        <v>20561</v>
      </c>
      <c r="C2948" s="214" t="s">
        <v>12101</v>
      </c>
      <c r="D2948" s="214">
        <v>1.63</v>
      </c>
    </row>
    <row r="2949" spans="1:4" ht="30">
      <c r="A2949" s="214">
        <v>41682</v>
      </c>
      <c r="B2949" s="227" t="s">
        <v>14527</v>
      </c>
      <c r="C2949" s="214" t="s">
        <v>12101</v>
      </c>
      <c r="D2949" s="214">
        <v>29.76</v>
      </c>
    </row>
    <row r="2950" spans="1:4" ht="30">
      <c r="A2950" s="214">
        <v>41683</v>
      </c>
      <c r="B2950" s="227" t="s">
        <v>14528</v>
      </c>
      <c r="C2950" s="214" t="s">
        <v>12101</v>
      </c>
      <c r="D2950" s="214">
        <v>21.89</v>
      </c>
    </row>
    <row r="2951" spans="1:4" ht="30">
      <c r="A2951" s="214">
        <v>41680</v>
      </c>
      <c r="B2951" s="227" t="s">
        <v>14529</v>
      </c>
      <c r="C2951" s="214" t="s">
        <v>12101</v>
      </c>
      <c r="D2951" s="214">
        <v>11.79</v>
      </c>
    </row>
    <row r="2952" spans="1:4" ht="30">
      <c r="A2952" s="214">
        <v>41679</v>
      </c>
      <c r="B2952" s="227" t="s">
        <v>14530</v>
      </c>
      <c r="C2952" s="214" t="s">
        <v>12101</v>
      </c>
      <c r="D2952" s="214">
        <v>26.94</v>
      </c>
    </row>
    <row r="2953" spans="1:4" ht="30">
      <c r="A2953" s="214">
        <v>41681</v>
      </c>
      <c r="B2953" s="227" t="s">
        <v>14531</v>
      </c>
      <c r="C2953" s="214" t="s">
        <v>12101</v>
      </c>
      <c r="D2953" s="214">
        <v>18.440000000000001</v>
      </c>
    </row>
    <row r="2954" spans="1:4" ht="30">
      <c r="A2954" s="214">
        <v>43386</v>
      </c>
      <c r="B2954" s="227" t="s">
        <v>14532</v>
      </c>
      <c r="C2954" s="214" t="s">
        <v>12101</v>
      </c>
      <c r="D2954" s="214">
        <v>42.1</v>
      </c>
    </row>
    <row r="2955" spans="1:4" ht="30">
      <c r="A2955" s="214">
        <v>4059</v>
      </c>
      <c r="B2955" s="227" t="s">
        <v>14533</v>
      </c>
      <c r="C2955" s="214" t="s">
        <v>12144</v>
      </c>
      <c r="D2955" s="214">
        <v>29.76</v>
      </c>
    </row>
    <row r="2956" spans="1:4" ht="30">
      <c r="A2956" s="214">
        <v>4062</v>
      </c>
      <c r="B2956" s="227" t="s">
        <v>14534</v>
      </c>
      <c r="C2956" s="214" t="s">
        <v>12101</v>
      </c>
      <c r="D2956" s="214">
        <v>29.76</v>
      </c>
    </row>
    <row r="2957" spans="1:4" ht="30">
      <c r="A2957" s="214">
        <v>4061</v>
      </c>
      <c r="B2957" s="227" t="s">
        <v>14535</v>
      </c>
      <c r="C2957" s="214" t="s">
        <v>12101</v>
      </c>
      <c r="D2957" s="214">
        <v>37.049999999999997</v>
      </c>
    </row>
    <row r="2958" spans="1:4" ht="30">
      <c r="A2958" s="214">
        <v>41315</v>
      </c>
      <c r="B2958" s="227" t="s">
        <v>14536</v>
      </c>
      <c r="C2958" s="214" t="s">
        <v>12148</v>
      </c>
      <c r="D2958" s="214">
        <v>87.13</v>
      </c>
    </row>
    <row r="2959" spans="1:4">
      <c r="A2959" s="214">
        <v>43148</v>
      </c>
      <c r="B2959" s="227" t="s">
        <v>14537</v>
      </c>
      <c r="C2959" s="214" t="s">
        <v>12148</v>
      </c>
      <c r="D2959" s="214">
        <v>59.14</v>
      </c>
    </row>
    <row r="2960" spans="1:4">
      <c r="A2960" s="214">
        <v>43147</v>
      </c>
      <c r="B2960" s="227" t="s">
        <v>14538</v>
      </c>
      <c r="C2960" s="214" t="s">
        <v>12148</v>
      </c>
      <c r="D2960" s="214">
        <v>22.9</v>
      </c>
    </row>
    <row r="2961" spans="1:4" ht="30">
      <c r="A2961" s="214">
        <v>10608</v>
      </c>
      <c r="B2961" s="227" t="s">
        <v>14539</v>
      </c>
      <c r="C2961" s="214" t="s">
        <v>12101</v>
      </c>
      <c r="D2961" s="232">
        <v>9379.7999999999993</v>
      </c>
    </row>
    <row r="2962" spans="1:4">
      <c r="A2962" s="214">
        <v>4069</v>
      </c>
      <c r="B2962" s="227" t="s">
        <v>14540</v>
      </c>
      <c r="C2962" s="214" t="s">
        <v>12221</v>
      </c>
      <c r="D2962" s="214">
        <v>71.88</v>
      </c>
    </row>
    <row r="2963" spans="1:4">
      <c r="A2963" s="214">
        <v>40819</v>
      </c>
      <c r="B2963" s="227" t="s">
        <v>14541</v>
      </c>
      <c r="C2963" s="214" t="s">
        <v>12223</v>
      </c>
      <c r="D2963" s="232">
        <v>12583.38</v>
      </c>
    </row>
    <row r="2964" spans="1:4">
      <c r="A2964" s="214">
        <v>34361</v>
      </c>
      <c r="B2964" s="227" t="s">
        <v>14542</v>
      </c>
      <c r="C2964" s="214" t="s">
        <v>12148</v>
      </c>
      <c r="D2964" s="214">
        <v>16.670000000000002</v>
      </c>
    </row>
    <row r="2965" spans="1:4" ht="30">
      <c r="A2965" s="214">
        <v>36512</v>
      </c>
      <c r="B2965" s="227" t="s">
        <v>14543</v>
      </c>
      <c r="C2965" s="214" t="s">
        <v>12101</v>
      </c>
      <c r="D2965" s="232">
        <v>19368.46</v>
      </c>
    </row>
    <row r="2966" spans="1:4" ht="30">
      <c r="A2966" s="214">
        <v>44478</v>
      </c>
      <c r="B2966" s="227" t="s">
        <v>14544</v>
      </c>
      <c r="C2966" s="214" t="s">
        <v>12148</v>
      </c>
      <c r="D2966" s="214">
        <v>14.27</v>
      </c>
    </row>
    <row r="2967" spans="1:4" ht="30">
      <c r="A2967" s="214">
        <v>44477</v>
      </c>
      <c r="B2967" s="227" t="s">
        <v>14545</v>
      </c>
      <c r="C2967" s="214" t="s">
        <v>12148</v>
      </c>
      <c r="D2967" s="214">
        <v>14.27</v>
      </c>
    </row>
    <row r="2968" spans="1:4" ht="30">
      <c r="A2968" s="214">
        <v>11697</v>
      </c>
      <c r="B2968" s="227" t="s">
        <v>14546</v>
      </c>
      <c r="C2968" s="214" t="s">
        <v>12101</v>
      </c>
      <c r="D2968" s="214">
        <v>668.58</v>
      </c>
    </row>
    <row r="2969" spans="1:4" ht="30">
      <c r="A2969" s="214">
        <v>11698</v>
      </c>
      <c r="B2969" s="227" t="s">
        <v>14547</v>
      </c>
      <c r="C2969" s="214" t="s">
        <v>12101</v>
      </c>
      <c r="D2969" s="214">
        <v>797.57</v>
      </c>
    </row>
    <row r="2970" spans="1:4" ht="30">
      <c r="A2970" s="214">
        <v>11699</v>
      </c>
      <c r="B2970" s="227" t="s">
        <v>14548</v>
      </c>
      <c r="C2970" s="214" t="s">
        <v>12101</v>
      </c>
      <c r="D2970" s="214">
        <v>881.5</v>
      </c>
    </row>
    <row r="2971" spans="1:4" ht="30">
      <c r="A2971" s="214">
        <v>10432</v>
      </c>
      <c r="B2971" s="227" t="s">
        <v>20562</v>
      </c>
      <c r="C2971" s="214" t="s">
        <v>12101</v>
      </c>
      <c r="D2971" s="214">
        <v>346.21</v>
      </c>
    </row>
    <row r="2972" spans="1:4" ht="30">
      <c r="A2972" s="214">
        <v>44020</v>
      </c>
      <c r="B2972" s="227" t="s">
        <v>14549</v>
      </c>
      <c r="C2972" s="214" t="s">
        <v>12101</v>
      </c>
      <c r="D2972" s="214">
        <v>854.15</v>
      </c>
    </row>
    <row r="2973" spans="1:4" ht="30">
      <c r="A2973" s="214">
        <v>41420</v>
      </c>
      <c r="B2973" s="227" t="s">
        <v>14550</v>
      </c>
      <c r="C2973" s="214" t="s">
        <v>12101</v>
      </c>
      <c r="D2973" s="214">
        <v>11.61</v>
      </c>
    </row>
    <row r="2974" spans="1:4" ht="30">
      <c r="A2974" s="214">
        <v>41422</v>
      </c>
      <c r="B2974" s="227" t="s">
        <v>14551</v>
      </c>
      <c r="C2974" s="214" t="s">
        <v>12101</v>
      </c>
      <c r="D2974" s="214">
        <v>15.85</v>
      </c>
    </row>
    <row r="2975" spans="1:4" ht="30">
      <c r="A2975" s="214">
        <v>41425</v>
      </c>
      <c r="B2975" s="227" t="s">
        <v>14552</v>
      </c>
      <c r="C2975" s="214" t="s">
        <v>12101</v>
      </c>
      <c r="D2975" s="214">
        <v>8.11</v>
      </c>
    </row>
    <row r="2976" spans="1:4" ht="30">
      <c r="A2976" s="214">
        <v>41426</v>
      </c>
      <c r="B2976" s="227" t="s">
        <v>14553</v>
      </c>
      <c r="C2976" s="214" t="s">
        <v>12101</v>
      </c>
      <c r="D2976" s="214">
        <v>14.63</v>
      </c>
    </row>
    <row r="2977" spans="1:4" ht="30">
      <c r="A2977" s="214">
        <v>41419</v>
      </c>
      <c r="B2977" s="227" t="s">
        <v>14554</v>
      </c>
      <c r="C2977" s="214" t="s">
        <v>12101</v>
      </c>
      <c r="D2977" s="214">
        <v>8.5299999999999994</v>
      </c>
    </row>
    <row r="2978" spans="1:4" ht="30">
      <c r="A2978" s="214">
        <v>41421</v>
      </c>
      <c r="B2978" s="227" t="s">
        <v>14555</v>
      </c>
      <c r="C2978" s="214" t="s">
        <v>12101</v>
      </c>
      <c r="D2978" s="214">
        <v>11.58</v>
      </c>
    </row>
    <row r="2979" spans="1:4" ht="30">
      <c r="A2979" s="214">
        <v>41414</v>
      </c>
      <c r="B2979" s="227" t="s">
        <v>14556</v>
      </c>
      <c r="C2979" s="214" t="s">
        <v>12101</v>
      </c>
      <c r="D2979" s="214">
        <v>26.85</v>
      </c>
    </row>
    <row r="2980" spans="1:4" ht="30">
      <c r="A2980" s="214">
        <v>41415</v>
      </c>
      <c r="B2980" s="227" t="s">
        <v>14557</v>
      </c>
      <c r="C2980" s="214" t="s">
        <v>12101</v>
      </c>
      <c r="D2980" s="214">
        <v>31.27</v>
      </c>
    </row>
    <row r="2981" spans="1:4" ht="30">
      <c r="A2981" s="214">
        <v>37514</v>
      </c>
      <c r="B2981" s="227" t="s">
        <v>14558</v>
      </c>
      <c r="C2981" s="214" t="s">
        <v>12101</v>
      </c>
      <c r="D2981" s="232">
        <v>332000</v>
      </c>
    </row>
    <row r="2982" spans="1:4" ht="30">
      <c r="A2982" s="214">
        <v>37519</v>
      </c>
      <c r="B2982" s="227" t="s">
        <v>14559</v>
      </c>
      <c r="C2982" s="214" t="s">
        <v>12101</v>
      </c>
      <c r="D2982" s="232">
        <v>512373.4</v>
      </c>
    </row>
    <row r="2983" spans="1:4" ht="30">
      <c r="A2983" s="214">
        <v>37520</v>
      </c>
      <c r="B2983" s="227" t="s">
        <v>14560</v>
      </c>
      <c r="C2983" s="214" t="s">
        <v>12101</v>
      </c>
      <c r="D2983" s="232">
        <v>503973.84</v>
      </c>
    </row>
    <row r="2984" spans="1:4" ht="30">
      <c r="A2984" s="214">
        <v>37521</v>
      </c>
      <c r="B2984" s="227" t="s">
        <v>14561</v>
      </c>
      <c r="C2984" s="214" t="s">
        <v>12101</v>
      </c>
      <c r="D2984" s="232">
        <v>614848.09</v>
      </c>
    </row>
    <row r="2985" spans="1:4" ht="30">
      <c r="A2985" s="214">
        <v>37522</v>
      </c>
      <c r="B2985" s="227" t="s">
        <v>14562</v>
      </c>
      <c r="C2985" s="214" t="s">
        <v>12101</v>
      </c>
      <c r="D2985" s="232">
        <v>633346.27</v>
      </c>
    </row>
    <row r="2986" spans="1:4" ht="45">
      <c r="A2986" s="214">
        <v>37546</v>
      </c>
      <c r="B2986" s="227" t="s">
        <v>14563</v>
      </c>
      <c r="C2986" s="214" t="s">
        <v>12101</v>
      </c>
      <c r="D2986" s="232">
        <v>12404.55</v>
      </c>
    </row>
    <row r="2987" spans="1:4" ht="45">
      <c r="A2987" s="214">
        <v>37544</v>
      </c>
      <c r="B2987" s="227" t="s">
        <v>14564</v>
      </c>
      <c r="C2987" s="214" t="s">
        <v>12101</v>
      </c>
      <c r="D2987" s="232">
        <v>13119.9</v>
      </c>
    </row>
    <row r="2988" spans="1:4" ht="45">
      <c r="A2988" s="214">
        <v>37545</v>
      </c>
      <c r="B2988" s="227" t="s">
        <v>14565</v>
      </c>
      <c r="C2988" s="214" t="s">
        <v>12101</v>
      </c>
      <c r="D2988" s="232">
        <v>15610.92</v>
      </c>
    </row>
    <row r="2989" spans="1:4" ht="30">
      <c r="A2989" s="214">
        <v>36793</v>
      </c>
      <c r="B2989" s="227" t="s">
        <v>14566</v>
      </c>
      <c r="C2989" s="214" t="s">
        <v>12101</v>
      </c>
      <c r="D2989" s="214">
        <v>773.4</v>
      </c>
    </row>
    <row r="2990" spans="1:4" ht="30">
      <c r="A2990" s="214">
        <v>11769</v>
      </c>
      <c r="B2990" s="227" t="s">
        <v>14567</v>
      </c>
      <c r="C2990" s="214" t="s">
        <v>12101</v>
      </c>
      <c r="D2990" s="214">
        <v>341.78</v>
      </c>
    </row>
    <row r="2991" spans="1:4" ht="30">
      <c r="A2991" s="214">
        <v>11771</v>
      </c>
      <c r="B2991" s="227" t="s">
        <v>14568</v>
      </c>
      <c r="C2991" s="214" t="s">
        <v>12101</v>
      </c>
      <c r="D2991" s="214">
        <v>418.64</v>
      </c>
    </row>
    <row r="2992" spans="1:4" ht="45">
      <c r="A2992" s="214">
        <v>39919</v>
      </c>
      <c r="B2992" s="227" t="s">
        <v>14569</v>
      </c>
      <c r="C2992" s="214" t="s">
        <v>12101</v>
      </c>
      <c r="D2992" s="232">
        <v>62091.64</v>
      </c>
    </row>
    <row r="2993" spans="1:4" ht="30">
      <c r="A2993" s="214">
        <v>38385</v>
      </c>
      <c r="B2993" s="227" t="s">
        <v>14570</v>
      </c>
      <c r="C2993" s="214" t="s">
        <v>12101</v>
      </c>
      <c r="D2993" s="214">
        <v>57.31</v>
      </c>
    </row>
    <row r="2994" spans="1:4" ht="30">
      <c r="A2994" s="214">
        <v>36800</v>
      </c>
      <c r="B2994" s="227" t="s">
        <v>14571</v>
      </c>
      <c r="C2994" s="214" t="s">
        <v>12101</v>
      </c>
      <c r="D2994" s="214">
        <v>205.37</v>
      </c>
    </row>
    <row r="2995" spans="1:4" ht="30">
      <c r="A2995" s="214">
        <v>37587</v>
      </c>
      <c r="B2995" s="227" t="s">
        <v>14572</v>
      </c>
      <c r="C2995" s="214" t="s">
        <v>12101</v>
      </c>
      <c r="D2995" s="214">
        <v>451.2</v>
      </c>
    </row>
    <row r="2996" spans="1:4" ht="45">
      <c r="A2996" s="214">
        <v>11561</v>
      </c>
      <c r="B2996" s="227" t="s">
        <v>14573</v>
      </c>
      <c r="C2996" s="214" t="s">
        <v>12101</v>
      </c>
      <c r="D2996" s="214">
        <v>208.43</v>
      </c>
    </row>
    <row r="2997" spans="1:4" ht="45">
      <c r="A2997" s="214">
        <v>43604</v>
      </c>
      <c r="B2997" s="227" t="s">
        <v>14574</v>
      </c>
      <c r="C2997" s="214" t="s">
        <v>12101</v>
      </c>
      <c r="D2997" s="214">
        <v>111.12</v>
      </c>
    </row>
    <row r="2998" spans="1:4" ht="45">
      <c r="A2998" s="214">
        <v>11560</v>
      </c>
      <c r="B2998" s="227" t="s">
        <v>14575</v>
      </c>
      <c r="C2998" s="214" t="s">
        <v>12101</v>
      </c>
      <c r="D2998" s="214">
        <v>160.88</v>
      </c>
    </row>
    <row r="2999" spans="1:4" ht="30">
      <c r="A2999" s="214">
        <v>11499</v>
      </c>
      <c r="B2999" s="227" t="s">
        <v>14576</v>
      </c>
      <c r="C2999" s="214" t="s">
        <v>12101</v>
      </c>
      <c r="D2999" s="232">
        <v>1279.3699999999999</v>
      </c>
    </row>
    <row r="3000" spans="1:4">
      <c r="A3000" s="214">
        <v>34761</v>
      </c>
      <c r="B3000" s="227" t="s">
        <v>14577</v>
      </c>
      <c r="C3000" s="214" t="s">
        <v>12221</v>
      </c>
      <c r="D3000" s="214">
        <v>30.52</v>
      </c>
    </row>
    <row r="3001" spans="1:4">
      <c r="A3001" s="214">
        <v>40924</v>
      </c>
      <c r="B3001" s="227" t="s">
        <v>14578</v>
      </c>
      <c r="C3001" s="214" t="s">
        <v>12223</v>
      </c>
      <c r="D3001" s="232">
        <v>5344.03</v>
      </c>
    </row>
    <row r="3002" spans="1:4">
      <c r="A3002" s="214">
        <v>40983</v>
      </c>
      <c r="B3002" s="227" t="s">
        <v>14579</v>
      </c>
      <c r="C3002" s="214" t="s">
        <v>12223</v>
      </c>
      <c r="D3002" s="232">
        <v>3585.48</v>
      </c>
    </row>
    <row r="3003" spans="1:4">
      <c r="A3003" s="214">
        <v>44497</v>
      </c>
      <c r="B3003" s="227" t="s">
        <v>14580</v>
      </c>
      <c r="C3003" s="214" t="s">
        <v>12221</v>
      </c>
      <c r="D3003" s="214">
        <v>20.47</v>
      </c>
    </row>
    <row r="3004" spans="1:4">
      <c r="A3004" s="214">
        <v>2437</v>
      </c>
      <c r="B3004" s="227" t="s">
        <v>14581</v>
      </c>
      <c r="C3004" s="214" t="s">
        <v>12221</v>
      </c>
      <c r="D3004" s="214">
        <v>24.55</v>
      </c>
    </row>
    <row r="3005" spans="1:4">
      <c r="A3005" s="214">
        <v>40921</v>
      </c>
      <c r="B3005" s="227" t="s">
        <v>14582</v>
      </c>
      <c r="C3005" s="214" t="s">
        <v>12223</v>
      </c>
      <c r="D3005" s="232">
        <v>4296.51</v>
      </c>
    </row>
    <row r="3006" spans="1:4" ht="45">
      <c r="A3006" s="214">
        <v>14252</v>
      </c>
      <c r="B3006" s="227" t="s">
        <v>14583</v>
      </c>
      <c r="C3006" s="214" t="s">
        <v>12101</v>
      </c>
      <c r="D3006" s="232">
        <v>4302.7700000000004</v>
      </c>
    </row>
    <row r="3007" spans="1:4" ht="45">
      <c r="A3007" s="214">
        <v>730</v>
      </c>
      <c r="B3007" s="227" t="s">
        <v>14584</v>
      </c>
      <c r="C3007" s="214" t="s">
        <v>12101</v>
      </c>
      <c r="D3007" s="232">
        <v>11496.19</v>
      </c>
    </row>
    <row r="3008" spans="1:4" ht="45">
      <c r="A3008" s="214">
        <v>723</v>
      </c>
      <c r="B3008" s="227" t="s">
        <v>14585</v>
      </c>
      <c r="C3008" s="214" t="s">
        <v>12101</v>
      </c>
      <c r="D3008" s="232">
        <v>5714.01</v>
      </c>
    </row>
    <row r="3009" spans="1:4" ht="45">
      <c r="A3009" s="214">
        <v>36502</v>
      </c>
      <c r="B3009" s="227" t="s">
        <v>14586</v>
      </c>
      <c r="C3009" s="214" t="s">
        <v>12101</v>
      </c>
      <c r="D3009" s="232">
        <v>5370.49</v>
      </c>
    </row>
    <row r="3010" spans="1:4" ht="45">
      <c r="A3010" s="214">
        <v>36503</v>
      </c>
      <c r="B3010" s="227" t="s">
        <v>14587</v>
      </c>
      <c r="C3010" s="214" t="s">
        <v>12101</v>
      </c>
      <c r="D3010" s="232">
        <v>6622.44</v>
      </c>
    </row>
    <row r="3011" spans="1:4" ht="30">
      <c r="A3011" s="214">
        <v>4090</v>
      </c>
      <c r="B3011" s="227" t="s">
        <v>14588</v>
      </c>
      <c r="C3011" s="214" t="s">
        <v>12101</v>
      </c>
      <c r="D3011" s="232">
        <v>1100000</v>
      </c>
    </row>
    <row r="3012" spans="1:4" ht="30">
      <c r="A3012" s="214">
        <v>13227</v>
      </c>
      <c r="B3012" s="227" t="s">
        <v>14589</v>
      </c>
      <c r="C3012" s="214" t="s">
        <v>12101</v>
      </c>
      <c r="D3012" s="232">
        <v>1366887.17</v>
      </c>
    </row>
    <row r="3013" spans="1:4" ht="30">
      <c r="A3013" s="214">
        <v>10597</v>
      </c>
      <c r="B3013" s="227" t="s">
        <v>14590</v>
      </c>
      <c r="C3013" s="214" t="s">
        <v>12101</v>
      </c>
      <c r="D3013" s="232">
        <v>1438825.08</v>
      </c>
    </row>
    <row r="3014" spans="1:4">
      <c r="A3014" s="214">
        <v>39628</v>
      </c>
      <c r="B3014" s="227" t="s">
        <v>14591</v>
      </c>
      <c r="C3014" s="214" t="s">
        <v>12101</v>
      </c>
      <c r="D3014" s="232">
        <v>4176.5</v>
      </c>
    </row>
    <row r="3015" spans="1:4" ht="30">
      <c r="A3015" s="214">
        <v>39404</v>
      </c>
      <c r="B3015" s="227" t="s">
        <v>14592</v>
      </c>
      <c r="C3015" s="214" t="s">
        <v>12101</v>
      </c>
      <c r="D3015" s="232">
        <v>2070.9899999999998</v>
      </c>
    </row>
    <row r="3016" spans="1:4" ht="30">
      <c r="A3016" s="214">
        <v>39402</v>
      </c>
      <c r="B3016" s="227" t="s">
        <v>14593</v>
      </c>
      <c r="C3016" s="214" t="s">
        <v>12101</v>
      </c>
      <c r="D3016" s="232">
        <v>1706.1</v>
      </c>
    </row>
    <row r="3017" spans="1:4" ht="30">
      <c r="A3017" s="214">
        <v>39403</v>
      </c>
      <c r="B3017" s="227" t="s">
        <v>14594</v>
      </c>
      <c r="C3017" s="214" t="s">
        <v>12101</v>
      </c>
      <c r="D3017" s="232">
        <v>1668.99</v>
      </c>
    </row>
    <row r="3018" spans="1:4">
      <c r="A3018" s="214">
        <v>4093</v>
      </c>
      <c r="B3018" s="227" t="s">
        <v>20563</v>
      </c>
      <c r="C3018" s="214" t="s">
        <v>12221</v>
      </c>
      <c r="D3018" s="214">
        <v>26.61</v>
      </c>
    </row>
    <row r="3019" spans="1:4">
      <c r="A3019" s="214">
        <v>10512</v>
      </c>
      <c r="B3019" s="227" t="s">
        <v>14595</v>
      </c>
      <c r="C3019" s="214" t="s">
        <v>12223</v>
      </c>
      <c r="D3019" s="232">
        <v>4658.5600000000004</v>
      </c>
    </row>
    <row r="3020" spans="1:4">
      <c r="A3020" s="214">
        <v>4243</v>
      </c>
      <c r="B3020" s="227" t="s">
        <v>20564</v>
      </c>
      <c r="C3020" s="214" t="s">
        <v>12221</v>
      </c>
      <c r="D3020" s="214">
        <v>22.11</v>
      </c>
    </row>
    <row r="3021" spans="1:4">
      <c r="A3021" s="214">
        <v>20020</v>
      </c>
      <c r="B3021" s="227" t="s">
        <v>20565</v>
      </c>
      <c r="C3021" s="214" t="s">
        <v>12221</v>
      </c>
      <c r="D3021" s="214">
        <v>27.65</v>
      </c>
    </row>
    <row r="3022" spans="1:4">
      <c r="A3022" s="214">
        <v>41038</v>
      </c>
      <c r="B3022" s="227" t="s">
        <v>14596</v>
      </c>
      <c r="C3022" s="214" t="s">
        <v>12223</v>
      </c>
      <c r="D3022" s="232">
        <v>4841.2</v>
      </c>
    </row>
    <row r="3023" spans="1:4">
      <c r="A3023" s="214">
        <v>4094</v>
      </c>
      <c r="B3023" s="227" t="s">
        <v>20566</v>
      </c>
      <c r="C3023" s="214" t="s">
        <v>12221</v>
      </c>
      <c r="D3023" s="214">
        <v>33.1</v>
      </c>
    </row>
    <row r="3024" spans="1:4">
      <c r="A3024" s="214">
        <v>40988</v>
      </c>
      <c r="B3024" s="227" t="s">
        <v>14597</v>
      </c>
      <c r="C3024" s="214" t="s">
        <v>12223</v>
      </c>
      <c r="D3024" s="232">
        <v>5794.42</v>
      </c>
    </row>
    <row r="3025" spans="1:4">
      <c r="A3025" s="214">
        <v>4095</v>
      </c>
      <c r="B3025" s="227" t="s">
        <v>20567</v>
      </c>
      <c r="C3025" s="214" t="s">
        <v>12221</v>
      </c>
      <c r="D3025" s="214">
        <v>22.15</v>
      </c>
    </row>
    <row r="3026" spans="1:4">
      <c r="A3026" s="214">
        <v>40990</v>
      </c>
      <c r="B3026" s="227" t="s">
        <v>14598</v>
      </c>
      <c r="C3026" s="214" t="s">
        <v>12223</v>
      </c>
      <c r="D3026" s="232">
        <v>3880.46</v>
      </c>
    </row>
    <row r="3027" spans="1:4">
      <c r="A3027" s="214">
        <v>4096</v>
      </c>
      <c r="B3027" s="227" t="s">
        <v>20568</v>
      </c>
      <c r="C3027" s="214" t="s">
        <v>12221</v>
      </c>
      <c r="D3027" s="214">
        <v>29.83</v>
      </c>
    </row>
    <row r="3028" spans="1:4">
      <c r="A3028" s="214">
        <v>40992</v>
      </c>
      <c r="B3028" s="227" t="s">
        <v>14599</v>
      </c>
      <c r="C3028" s="214" t="s">
        <v>12223</v>
      </c>
      <c r="D3028" s="232">
        <v>5223.99</v>
      </c>
    </row>
    <row r="3029" spans="1:4" ht="30">
      <c r="A3029" s="214">
        <v>4114</v>
      </c>
      <c r="B3029" s="227" t="s">
        <v>14600</v>
      </c>
      <c r="C3029" s="214" t="s">
        <v>12101</v>
      </c>
      <c r="D3029" s="214">
        <v>68.209999999999994</v>
      </c>
    </row>
    <row r="3030" spans="1:4" ht="30">
      <c r="A3030" s="214">
        <v>36797</v>
      </c>
      <c r="B3030" s="227" t="s">
        <v>14601</v>
      </c>
      <c r="C3030" s="214" t="s">
        <v>12101</v>
      </c>
      <c r="D3030" s="214">
        <v>60.73</v>
      </c>
    </row>
    <row r="3031" spans="1:4" ht="30">
      <c r="A3031" s="214">
        <v>4107</v>
      </c>
      <c r="B3031" s="227" t="s">
        <v>14602</v>
      </c>
      <c r="C3031" s="214" t="s">
        <v>12101</v>
      </c>
      <c r="D3031" s="214">
        <v>57.26</v>
      </c>
    </row>
    <row r="3032" spans="1:4" ht="30">
      <c r="A3032" s="214">
        <v>4102</v>
      </c>
      <c r="B3032" s="227" t="s">
        <v>14603</v>
      </c>
      <c r="C3032" s="214" t="s">
        <v>12101</v>
      </c>
      <c r="D3032" s="214">
        <v>69.900000000000006</v>
      </c>
    </row>
    <row r="3033" spans="1:4" ht="30">
      <c r="A3033" s="214">
        <v>36799</v>
      </c>
      <c r="B3033" s="227" t="s">
        <v>14604</v>
      </c>
      <c r="C3033" s="214" t="s">
        <v>12101</v>
      </c>
      <c r="D3033" s="214">
        <v>58.95</v>
      </c>
    </row>
    <row r="3034" spans="1:4" ht="30">
      <c r="A3034" s="214">
        <v>2747</v>
      </c>
      <c r="B3034" s="227" t="s">
        <v>14605</v>
      </c>
      <c r="C3034" s="214" t="s">
        <v>12144</v>
      </c>
      <c r="D3034" s="214">
        <v>27.66</v>
      </c>
    </row>
    <row r="3035" spans="1:4" ht="30">
      <c r="A3035" s="214">
        <v>21138</v>
      </c>
      <c r="B3035" s="227" t="s">
        <v>14606</v>
      </c>
      <c r="C3035" s="214" t="s">
        <v>12144</v>
      </c>
      <c r="D3035" s="214">
        <v>8.77</v>
      </c>
    </row>
    <row r="3036" spans="1:4" ht="30">
      <c r="A3036" s="214">
        <v>10826</v>
      </c>
      <c r="B3036" s="227" t="s">
        <v>14607</v>
      </c>
      <c r="C3036" s="214" t="s">
        <v>12101</v>
      </c>
      <c r="D3036" s="214">
        <v>66.95</v>
      </c>
    </row>
    <row r="3037" spans="1:4" ht="30">
      <c r="A3037" s="214">
        <v>365</v>
      </c>
      <c r="B3037" s="227" t="s">
        <v>14608</v>
      </c>
      <c r="C3037" s="214" t="s">
        <v>12101</v>
      </c>
      <c r="D3037" s="214">
        <v>41.51</v>
      </c>
    </row>
    <row r="3038" spans="1:4">
      <c r="A3038" s="214">
        <v>38639</v>
      </c>
      <c r="B3038" s="227" t="s">
        <v>17238</v>
      </c>
      <c r="C3038" s="214" t="s">
        <v>12101</v>
      </c>
      <c r="D3038" s="214">
        <v>160.68</v>
      </c>
    </row>
    <row r="3039" spans="1:4">
      <c r="A3039" s="214">
        <v>38640</v>
      </c>
      <c r="B3039" s="227" t="s">
        <v>14609</v>
      </c>
      <c r="C3039" s="214" t="s">
        <v>12101</v>
      </c>
      <c r="D3039" s="214">
        <v>2.41</v>
      </c>
    </row>
    <row r="3040" spans="1:4" ht="45">
      <c r="A3040" s="214">
        <v>358</v>
      </c>
      <c r="B3040" s="227" t="s">
        <v>14610</v>
      </c>
      <c r="C3040" s="214" t="s">
        <v>12101</v>
      </c>
      <c r="D3040" s="214">
        <v>49.54</v>
      </c>
    </row>
    <row r="3041" spans="1:4" ht="45">
      <c r="A3041" s="214">
        <v>359</v>
      </c>
      <c r="B3041" s="227" t="s">
        <v>14611</v>
      </c>
      <c r="C3041" s="214" t="s">
        <v>12101</v>
      </c>
      <c r="D3041" s="214">
        <v>101.77</v>
      </c>
    </row>
    <row r="3042" spans="1:4">
      <c r="A3042" s="214">
        <v>38641</v>
      </c>
      <c r="B3042" s="227" t="s">
        <v>17239</v>
      </c>
      <c r="C3042" s="214" t="s">
        <v>12101</v>
      </c>
      <c r="D3042" s="214">
        <v>100.43</v>
      </c>
    </row>
    <row r="3043" spans="1:4" ht="30">
      <c r="A3043" s="214">
        <v>360</v>
      </c>
      <c r="B3043" s="227" t="s">
        <v>14612</v>
      </c>
      <c r="C3043" s="214" t="s">
        <v>12101</v>
      </c>
      <c r="D3043" s="214">
        <v>2.33</v>
      </c>
    </row>
    <row r="3044" spans="1:4" ht="60">
      <c r="A3044" s="214">
        <v>42430</v>
      </c>
      <c r="B3044" s="227" t="s">
        <v>14613</v>
      </c>
      <c r="C3044" s="214" t="s">
        <v>12101</v>
      </c>
      <c r="D3044" s="232">
        <v>6434.22</v>
      </c>
    </row>
    <row r="3045" spans="1:4">
      <c r="A3045" s="214">
        <v>4209</v>
      </c>
      <c r="B3045" s="227" t="s">
        <v>14614</v>
      </c>
      <c r="C3045" s="214" t="s">
        <v>12101</v>
      </c>
      <c r="D3045" s="214">
        <v>25.23</v>
      </c>
    </row>
    <row r="3046" spans="1:4">
      <c r="A3046" s="214">
        <v>4180</v>
      </c>
      <c r="B3046" s="227" t="s">
        <v>14615</v>
      </c>
      <c r="C3046" s="214" t="s">
        <v>12101</v>
      </c>
      <c r="D3046" s="214">
        <v>18.989999999999998</v>
      </c>
    </row>
    <row r="3047" spans="1:4">
      <c r="A3047" s="214">
        <v>4177</v>
      </c>
      <c r="B3047" s="227" t="s">
        <v>14616</v>
      </c>
      <c r="C3047" s="214" t="s">
        <v>12101</v>
      </c>
      <c r="D3047" s="214">
        <v>6.3</v>
      </c>
    </row>
    <row r="3048" spans="1:4">
      <c r="A3048" s="214">
        <v>4179</v>
      </c>
      <c r="B3048" s="227" t="s">
        <v>14617</v>
      </c>
      <c r="C3048" s="214" t="s">
        <v>12101</v>
      </c>
      <c r="D3048" s="214">
        <v>12.9</v>
      </c>
    </row>
    <row r="3049" spans="1:4">
      <c r="A3049" s="214">
        <v>4208</v>
      </c>
      <c r="B3049" s="227" t="s">
        <v>14618</v>
      </c>
      <c r="C3049" s="214" t="s">
        <v>12101</v>
      </c>
      <c r="D3049" s="214">
        <v>60.06</v>
      </c>
    </row>
    <row r="3050" spans="1:4">
      <c r="A3050" s="214">
        <v>4181</v>
      </c>
      <c r="B3050" s="227" t="s">
        <v>14619</v>
      </c>
      <c r="C3050" s="214" t="s">
        <v>12101</v>
      </c>
      <c r="D3050" s="214">
        <v>39.24</v>
      </c>
    </row>
    <row r="3051" spans="1:4">
      <c r="A3051" s="214">
        <v>4178</v>
      </c>
      <c r="B3051" s="227" t="s">
        <v>14620</v>
      </c>
      <c r="C3051" s="214" t="s">
        <v>12101</v>
      </c>
      <c r="D3051" s="214">
        <v>8.74</v>
      </c>
    </row>
    <row r="3052" spans="1:4">
      <c r="A3052" s="214">
        <v>4182</v>
      </c>
      <c r="B3052" s="227" t="s">
        <v>14621</v>
      </c>
      <c r="C3052" s="214" t="s">
        <v>12101</v>
      </c>
      <c r="D3052" s="214">
        <v>97.7</v>
      </c>
    </row>
    <row r="3053" spans="1:4">
      <c r="A3053" s="214">
        <v>4183</v>
      </c>
      <c r="B3053" s="227" t="s">
        <v>14622</v>
      </c>
      <c r="C3053" s="214" t="s">
        <v>12101</v>
      </c>
      <c r="D3053" s="214">
        <v>157.29</v>
      </c>
    </row>
    <row r="3054" spans="1:4">
      <c r="A3054" s="214">
        <v>4184</v>
      </c>
      <c r="B3054" s="227" t="s">
        <v>14623</v>
      </c>
      <c r="C3054" s="214" t="s">
        <v>12101</v>
      </c>
      <c r="D3054" s="214">
        <v>347.21</v>
      </c>
    </row>
    <row r="3055" spans="1:4">
      <c r="A3055" s="214">
        <v>4185</v>
      </c>
      <c r="B3055" s="227" t="s">
        <v>14624</v>
      </c>
      <c r="C3055" s="214" t="s">
        <v>12101</v>
      </c>
      <c r="D3055" s="214">
        <v>576.91</v>
      </c>
    </row>
    <row r="3056" spans="1:4" ht="30">
      <c r="A3056" s="214">
        <v>4205</v>
      </c>
      <c r="B3056" s="227" t="s">
        <v>14625</v>
      </c>
      <c r="C3056" s="214" t="s">
        <v>12101</v>
      </c>
      <c r="D3056" s="214">
        <v>33.32</v>
      </c>
    </row>
    <row r="3057" spans="1:4" ht="30">
      <c r="A3057" s="214">
        <v>4192</v>
      </c>
      <c r="B3057" s="227" t="s">
        <v>14626</v>
      </c>
      <c r="C3057" s="214" t="s">
        <v>12101</v>
      </c>
      <c r="D3057" s="214">
        <v>33.32</v>
      </c>
    </row>
    <row r="3058" spans="1:4" ht="30">
      <c r="A3058" s="214">
        <v>4191</v>
      </c>
      <c r="B3058" s="227" t="s">
        <v>14627</v>
      </c>
      <c r="C3058" s="214" t="s">
        <v>12101</v>
      </c>
      <c r="D3058" s="214">
        <v>33.32</v>
      </c>
    </row>
    <row r="3059" spans="1:4" ht="30">
      <c r="A3059" s="214">
        <v>4207</v>
      </c>
      <c r="B3059" s="227" t="s">
        <v>14628</v>
      </c>
      <c r="C3059" s="214" t="s">
        <v>12101</v>
      </c>
      <c r="D3059" s="214">
        <v>26.81</v>
      </c>
    </row>
    <row r="3060" spans="1:4" ht="30">
      <c r="A3060" s="214">
        <v>4206</v>
      </c>
      <c r="B3060" s="227" t="s">
        <v>14629</v>
      </c>
      <c r="C3060" s="214" t="s">
        <v>12101</v>
      </c>
      <c r="D3060" s="214">
        <v>26.03</v>
      </c>
    </row>
    <row r="3061" spans="1:4" ht="30">
      <c r="A3061" s="214">
        <v>4190</v>
      </c>
      <c r="B3061" s="227" t="s">
        <v>14630</v>
      </c>
      <c r="C3061" s="214" t="s">
        <v>12101</v>
      </c>
      <c r="D3061" s="214">
        <v>26.03</v>
      </c>
    </row>
    <row r="3062" spans="1:4" ht="30">
      <c r="A3062" s="214">
        <v>4186</v>
      </c>
      <c r="B3062" s="227" t="s">
        <v>14631</v>
      </c>
      <c r="C3062" s="214" t="s">
        <v>12101</v>
      </c>
      <c r="D3062" s="214">
        <v>7.69</v>
      </c>
    </row>
    <row r="3063" spans="1:4" ht="30">
      <c r="A3063" s="214">
        <v>4188</v>
      </c>
      <c r="B3063" s="227" t="s">
        <v>14632</v>
      </c>
      <c r="C3063" s="214" t="s">
        <v>12101</v>
      </c>
      <c r="D3063" s="214">
        <v>15.71</v>
      </c>
    </row>
    <row r="3064" spans="1:4" ht="30">
      <c r="A3064" s="214">
        <v>4189</v>
      </c>
      <c r="B3064" s="227" t="s">
        <v>14633</v>
      </c>
      <c r="C3064" s="214" t="s">
        <v>12101</v>
      </c>
      <c r="D3064" s="214">
        <v>15.71</v>
      </c>
    </row>
    <row r="3065" spans="1:4" ht="30">
      <c r="A3065" s="214">
        <v>4197</v>
      </c>
      <c r="B3065" s="227" t="s">
        <v>14634</v>
      </c>
      <c r="C3065" s="214" t="s">
        <v>12101</v>
      </c>
      <c r="D3065" s="214">
        <v>83.19</v>
      </c>
    </row>
    <row r="3066" spans="1:4" ht="30">
      <c r="A3066" s="214">
        <v>4194</v>
      </c>
      <c r="B3066" s="227" t="s">
        <v>14635</v>
      </c>
      <c r="C3066" s="214" t="s">
        <v>12101</v>
      </c>
      <c r="D3066" s="214">
        <v>50.27</v>
      </c>
    </row>
    <row r="3067" spans="1:4" ht="30">
      <c r="A3067" s="214">
        <v>4193</v>
      </c>
      <c r="B3067" s="227" t="s">
        <v>14636</v>
      </c>
      <c r="C3067" s="214" t="s">
        <v>12101</v>
      </c>
      <c r="D3067" s="214">
        <v>50.27</v>
      </c>
    </row>
    <row r="3068" spans="1:4" ht="30">
      <c r="A3068" s="214">
        <v>4204</v>
      </c>
      <c r="B3068" s="227" t="s">
        <v>14637</v>
      </c>
      <c r="C3068" s="214" t="s">
        <v>12101</v>
      </c>
      <c r="D3068" s="214">
        <v>50.27</v>
      </c>
    </row>
    <row r="3069" spans="1:4" ht="30">
      <c r="A3069" s="214">
        <v>4187</v>
      </c>
      <c r="B3069" s="227" t="s">
        <v>14638</v>
      </c>
      <c r="C3069" s="214" t="s">
        <v>12101</v>
      </c>
      <c r="D3069" s="214">
        <v>10.02</v>
      </c>
    </row>
    <row r="3070" spans="1:4" ht="30">
      <c r="A3070" s="214">
        <v>4202</v>
      </c>
      <c r="B3070" s="227" t="s">
        <v>14639</v>
      </c>
      <c r="C3070" s="214" t="s">
        <v>12101</v>
      </c>
      <c r="D3070" s="214">
        <v>151.93</v>
      </c>
    </row>
    <row r="3071" spans="1:4" ht="30">
      <c r="A3071" s="214">
        <v>4203</v>
      </c>
      <c r="B3071" s="227" t="s">
        <v>14640</v>
      </c>
      <c r="C3071" s="214" t="s">
        <v>12101</v>
      </c>
      <c r="D3071" s="214">
        <v>134.18</v>
      </c>
    </row>
    <row r="3072" spans="1:4" ht="30">
      <c r="A3072" s="214">
        <v>40368</v>
      </c>
      <c r="B3072" s="227" t="s">
        <v>14641</v>
      </c>
      <c r="C3072" s="214" t="s">
        <v>12101</v>
      </c>
      <c r="D3072" s="214">
        <v>56.02</v>
      </c>
    </row>
    <row r="3073" spans="1:4" ht="30">
      <c r="A3073" s="214">
        <v>40365</v>
      </c>
      <c r="B3073" s="227" t="s">
        <v>14642</v>
      </c>
      <c r="C3073" s="214" t="s">
        <v>12101</v>
      </c>
      <c r="D3073" s="214">
        <v>37.79</v>
      </c>
    </row>
    <row r="3074" spans="1:4" ht="30">
      <c r="A3074" s="214">
        <v>40356</v>
      </c>
      <c r="B3074" s="227" t="s">
        <v>14643</v>
      </c>
      <c r="C3074" s="214" t="s">
        <v>12101</v>
      </c>
      <c r="D3074" s="214">
        <v>12.91</v>
      </c>
    </row>
    <row r="3075" spans="1:4" ht="30">
      <c r="A3075" s="214">
        <v>40362</v>
      </c>
      <c r="B3075" s="227" t="s">
        <v>14644</v>
      </c>
      <c r="C3075" s="214" t="s">
        <v>12101</v>
      </c>
      <c r="D3075" s="214">
        <v>25.03</v>
      </c>
    </row>
    <row r="3076" spans="1:4" ht="30">
      <c r="A3076" s="214">
        <v>40374</v>
      </c>
      <c r="B3076" s="227" t="s">
        <v>14645</v>
      </c>
      <c r="C3076" s="214" t="s">
        <v>12101</v>
      </c>
      <c r="D3076" s="214">
        <v>146.41</v>
      </c>
    </row>
    <row r="3077" spans="1:4" ht="30">
      <c r="A3077" s="214">
        <v>40371</v>
      </c>
      <c r="B3077" s="227" t="s">
        <v>14646</v>
      </c>
      <c r="C3077" s="214" t="s">
        <v>12101</v>
      </c>
      <c r="D3077" s="214">
        <v>92.16</v>
      </c>
    </row>
    <row r="3078" spans="1:4" ht="30">
      <c r="A3078" s="214">
        <v>40359</v>
      </c>
      <c r="B3078" s="227" t="s">
        <v>14647</v>
      </c>
      <c r="C3078" s="214" t="s">
        <v>12101</v>
      </c>
      <c r="D3078" s="214">
        <v>16.68</v>
      </c>
    </row>
    <row r="3079" spans="1:4">
      <c r="A3079" s="214">
        <v>7595</v>
      </c>
      <c r="B3079" s="227" t="s">
        <v>14648</v>
      </c>
      <c r="C3079" s="214" t="s">
        <v>12221</v>
      </c>
      <c r="D3079" s="214">
        <v>21.57</v>
      </c>
    </row>
    <row r="3080" spans="1:4">
      <c r="A3080" s="214">
        <v>41094</v>
      </c>
      <c r="B3080" s="227" t="s">
        <v>14649</v>
      </c>
      <c r="C3080" s="214" t="s">
        <v>12223</v>
      </c>
      <c r="D3080" s="232">
        <v>3777.04</v>
      </c>
    </row>
    <row r="3081" spans="1:4" ht="30">
      <c r="A3081" s="214">
        <v>39609</v>
      </c>
      <c r="B3081" s="227" t="s">
        <v>14650</v>
      </c>
      <c r="C3081" s="214" t="s">
        <v>12101</v>
      </c>
      <c r="D3081" s="232">
        <v>55465.5</v>
      </c>
    </row>
    <row r="3082" spans="1:4" ht="30">
      <c r="A3082" s="214">
        <v>39610</v>
      </c>
      <c r="B3082" s="227" t="s">
        <v>14651</v>
      </c>
      <c r="C3082" s="214" t="s">
        <v>12101</v>
      </c>
      <c r="D3082" s="232">
        <v>80962.33</v>
      </c>
    </row>
    <row r="3083" spans="1:4" ht="30">
      <c r="A3083" s="214">
        <v>39611</v>
      </c>
      <c r="B3083" s="227" t="s">
        <v>14652</v>
      </c>
      <c r="C3083" s="214" t="s">
        <v>12101</v>
      </c>
      <c r="D3083" s="232">
        <v>97977.67</v>
      </c>
    </row>
    <row r="3084" spans="1:4" ht="30">
      <c r="A3084" s="214">
        <v>39612</v>
      </c>
      <c r="B3084" s="227" t="s">
        <v>14653</v>
      </c>
      <c r="C3084" s="214" t="s">
        <v>12101</v>
      </c>
      <c r="D3084" s="232">
        <v>153484.23000000001</v>
      </c>
    </row>
    <row r="3085" spans="1:4" ht="30">
      <c r="A3085" s="214">
        <v>39608</v>
      </c>
      <c r="B3085" s="227" t="s">
        <v>14654</v>
      </c>
      <c r="C3085" s="214" t="s">
        <v>12101</v>
      </c>
      <c r="D3085" s="232">
        <v>44349.63</v>
      </c>
    </row>
    <row r="3086" spans="1:4" ht="30">
      <c r="A3086" s="214">
        <v>38175</v>
      </c>
      <c r="B3086" s="227" t="s">
        <v>14655</v>
      </c>
      <c r="C3086" s="214" t="s">
        <v>12101</v>
      </c>
      <c r="D3086" s="214">
        <v>4.18</v>
      </c>
    </row>
    <row r="3087" spans="1:4" ht="30">
      <c r="A3087" s="214">
        <v>38176</v>
      </c>
      <c r="B3087" s="227" t="s">
        <v>14656</v>
      </c>
      <c r="C3087" s="214" t="s">
        <v>12101</v>
      </c>
      <c r="D3087" s="214">
        <v>12.29</v>
      </c>
    </row>
    <row r="3088" spans="1:4" ht="30">
      <c r="A3088" s="214">
        <v>36152</v>
      </c>
      <c r="B3088" s="227" t="s">
        <v>14657</v>
      </c>
      <c r="C3088" s="214" t="s">
        <v>12101</v>
      </c>
      <c r="D3088" s="214">
        <v>5.85</v>
      </c>
    </row>
    <row r="3089" spans="1:4">
      <c r="A3089" s="214">
        <v>4221</v>
      </c>
      <c r="B3089" s="227" t="s">
        <v>20569</v>
      </c>
      <c r="C3089" s="214" t="s">
        <v>12150</v>
      </c>
      <c r="D3089" s="214">
        <v>5.89</v>
      </c>
    </row>
    <row r="3090" spans="1:4" ht="45">
      <c r="A3090" s="214">
        <v>4227</v>
      </c>
      <c r="B3090" s="227" t="s">
        <v>20570</v>
      </c>
      <c r="C3090" s="214" t="s">
        <v>12150</v>
      </c>
      <c r="D3090" s="214">
        <v>27.46</v>
      </c>
    </row>
    <row r="3091" spans="1:4" ht="45">
      <c r="A3091" s="214">
        <v>38170</v>
      </c>
      <c r="B3091" s="227" t="s">
        <v>14658</v>
      </c>
      <c r="C3091" s="214" t="s">
        <v>12101</v>
      </c>
      <c r="D3091" s="214">
        <v>18.27</v>
      </c>
    </row>
    <row r="3092" spans="1:4">
      <c r="A3092" s="214">
        <v>4252</v>
      </c>
      <c r="B3092" s="227" t="s">
        <v>20571</v>
      </c>
      <c r="C3092" s="214" t="s">
        <v>12221</v>
      </c>
      <c r="D3092" s="214">
        <v>24.01</v>
      </c>
    </row>
    <row r="3093" spans="1:4">
      <c r="A3093" s="214">
        <v>40980</v>
      </c>
      <c r="B3093" s="227" t="s">
        <v>14659</v>
      </c>
      <c r="C3093" s="214" t="s">
        <v>12223</v>
      </c>
      <c r="D3093" s="232">
        <v>4204.74</v>
      </c>
    </row>
    <row r="3094" spans="1:4">
      <c r="A3094" s="214">
        <v>41031</v>
      </c>
      <c r="B3094" s="227" t="s">
        <v>14660</v>
      </c>
      <c r="C3094" s="214" t="s">
        <v>12223</v>
      </c>
      <c r="D3094" s="232">
        <v>3871.03</v>
      </c>
    </row>
    <row r="3095" spans="1:4">
      <c r="A3095" s="214">
        <v>37666</v>
      </c>
      <c r="B3095" s="227" t="s">
        <v>20572</v>
      </c>
      <c r="C3095" s="214" t="s">
        <v>12221</v>
      </c>
      <c r="D3095" s="214">
        <v>20.04</v>
      </c>
    </row>
    <row r="3096" spans="1:4" ht="30">
      <c r="A3096" s="214">
        <v>40986</v>
      </c>
      <c r="B3096" s="227" t="s">
        <v>14661</v>
      </c>
      <c r="C3096" s="214" t="s">
        <v>12223</v>
      </c>
      <c r="D3096" s="232">
        <v>3510.09</v>
      </c>
    </row>
    <row r="3097" spans="1:4">
      <c r="A3097" s="214">
        <v>4250</v>
      </c>
      <c r="B3097" s="227" t="s">
        <v>20573</v>
      </c>
      <c r="C3097" s="214" t="s">
        <v>12221</v>
      </c>
      <c r="D3097" s="214">
        <v>18.77</v>
      </c>
    </row>
    <row r="3098" spans="1:4" ht="30">
      <c r="A3098" s="214">
        <v>40978</v>
      </c>
      <c r="B3098" s="227" t="s">
        <v>14662</v>
      </c>
      <c r="C3098" s="214" t="s">
        <v>12223</v>
      </c>
      <c r="D3098" s="232">
        <v>3286.75</v>
      </c>
    </row>
    <row r="3099" spans="1:4">
      <c r="A3099" s="214">
        <v>44501</v>
      </c>
      <c r="B3099" s="227" t="s">
        <v>20574</v>
      </c>
      <c r="C3099" s="214" t="s">
        <v>12221</v>
      </c>
      <c r="D3099" s="214">
        <v>22.11</v>
      </c>
    </row>
    <row r="3100" spans="1:4">
      <c r="A3100" s="214">
        <v>41043</v>
      </c>
      <c r="B3100" s="227" t="s">
        <v>14663</v>
      </c>
      <c r="C3100" s="214" t="s">
        <v>12223</v>
      </c>
      <c r="D3100" s="232">
        <v>3871.03</v>
      </c>
    </row>
    <row r="3101" spans="1:4">
      <c r="A3101" s="214">
        <v>4234</v>
      </c>
      <c r="B3101" s="227" t="s">
        <v>20575</v>
      </c>
      <c r="C3101" s="214" t="s">
        <v>12221</v>
      </c>
      <c r="D3101" s="214">
        <v>29.5</v>
      </c>
    </row>
    <row r="3102" spans="1:4">
      <c r="A3102" s="214">
        <v>40987</v>
      </c>
      <c r="B3102" s="227" t="s">
        <v>14664</v>
      </c>
      <c r="C3102" s="214" t="s">
        <v>12223</v>
      </c>
      <c r="D3102" s="232">
        <v>5164.03</v>
      </c>
    </row>
    <row r="3103" spans="1:4">
      <c r="A3103" s="214">
        <v>4253</v>
      </c>
      <c r="B3103" s="227" t="s">
        <v>20576</v>
      </c>
      <c r="C3103" s="214" t="s">
        <v>12221</v>
      </c>
      <c r="D3103" s="214">
        <v>20.47</v>
      </c>
    </row>
    <row r="3104" spans="1:4">
      <c r="A3104" s="214">
        <v>40981</v>
      </c>
      <c r="B3104" s="227" t="s">
        <v>14665</v>
      </c>
      <c r="C3104" s="214" t="s">
        <v>12223</v>
      </c>
      <c r="D3104" s="232">
        <v>3585.48</v>
      </c>
    </row>
    <row r="3105" spans="1:4">
      <c r="A3105" s="214">
        <v>4254</v>
      </c>
      <c r="B3105" s="227" t="s">
        <v>20577</v>
      </c>
      <c r="C3105" s="214" t="s">
        <v>12221</v>
      </c>
      <c r="D3105" s="214">
        <v>21.18</v>
      </c>
    </row>
    <row r="3106" spans="1:4">
      <c r="A3106" s="214">
        <v>41036</v>
      </c>
      <c r="B3106" s="227" t="s">
        <v>14666</v>
      </c>
      <c r="C3106" s="214" t="s">
        <v>12223</v>
      </c>
      <c r="D3106" s="232">
        <v>3708.76</v>
      </c>
    </row>
    <row r="3107" spans="1:4">
      <c r="A3107" s="214">
        <v>4251</v>
      </c>
      <c r="B3107" s="227" t="s">
        <v>20578</v>
      </c>
      <c r="C3107" s="214" t="s">
        <v>12221</v>
      </c>
      <c r="D3107" s="214">
        <v>16.399999999999999</v>
      </c>
    </row>
    <row r="3108" spans="1:4">
      <c r="A3108" s="214">
        <v>40979</v>
      </c>
      <c r="B3108" s="227" t="s">
        <v>14667</v>
      </c>
      <c r="C3108" s="214" t="s">
        <v>12223</v>
      </c>
      <c r="D3108" s="232">
        <v>2873.41</v>
      </c>
    </row>
    <row r="3109" spans="1:4" ht="30">
      <c r="A3109" s="214">
        <v>4230</v>
      </c>
      <c r="B3109" s="227" t="s">
        <v>20579</v>
      </c>
      <c r="C3109" s="214" t="s">
        <v>12221</v>
      </c>
      <c r="D3109" s="214">
        <v>23.73</v>
      </c>
    </row>
    <row r="3110" spans="1:4" ht="30">
      <c r="A3110" s="214">
        <v>40998</v>
      </c>
      <c r="B3110" s="227" t="s">
        <v>20580</v>
      </c>
      <c r="C3110" s="214" t="s">
        <v>12223</v>
      </c>
      <c r="D3110" s="232">
        <v>4153.46</v>
      </c>
    </row>
    <row r="3111" spans="1:4">
      <c r="A3111" s="214">
        <v>4257</v>
      </c>
      <c r="B3111" s="227" t="s">
        <v>20581</v>
      </c>
      <c r="C3111" s="214" t="s">
        <v>12221</v>
      </c>
      <c r="D3111" s="214">
        <v>20.47</v>
      </c>
    </row>
    <row r="3112" spans="1:4">
      <c r="A3112" s="214">
        <v>40982</v>
      </c>
      <c r="B3112" s="227" t="s">
        <v>14668</v>
      </c>
      <c r="C3112" s="214" t="s">
        <v>12223</v>
      </c>
      <c r="D3112" s="232">
        <v>3585.48</v>
      </c>
    </row>
    <row r="3113" spans="1:4">
      <c r="A3113" s="214">
        <v>4240</v>
      </c>
      <c r="B3113" s="227" t="s">
        <v>20582</v>
      </c>
      <c r="C3113" s="214" t="s">
        <v>12221</v>
      </c>
      <c r="D3113" s="214">
        <v>30.56</v>
      </c>
    </row>
    <row r="3114" spans="1:4">
      <c r="A3114" s="214">
        <v>41026</v>
      </c>
      <c r="B3114" s="227" t="s">
        <v>14669</v>
      </c>
      <c r="C3114" s="214" t="s">
        <v>12223</v>
      </c>
      <c r="D3114" s="232">
        <v>5350.16</v>
      </c>
    </row>
    <row r="3115" spans="1:4">
      <c r="A3115" s="214">
        <v>4239</v>
      </c>
      <c r="B3115" s="227" t="s">
        <v>20583</v>
      </c>
      <c r="C3115" s="214" t="s">
        <v>12221</v>
      </c>
      <c r="D3115" s="214">
        <v>30.56</v>
      </c>
    </row>
    <row r="3116" spans="1:4">
      <c r="A3116" s="214">
        <v>41024</v>
      </c>
      <c r="B3116" s="227" t="s">
        <v>14670</v>
      </c>
      <c r="C3116" s="214" t="s">
        <v>12223</v>
      </c>
      <c r="D3116" s="232">
        <v>5350.16</v>
      </c>
    </row>
    <row r="3117" spans="1:4">
      <c r="A3117" s="214">
        <v>4248</v>
      </c>
      <c r="B3117" s="227" t="s">
        <v>20584</v>
      </c>
      <c r="C3117" s="214" t="s">
        <v>12221</v>
      </c>
      <c r="D3117" s="214">
        <v>22.11</v>
      </c>
    </row>
    <row r="3118" spans="1:4">
      <c r="A3118" s="214">
        <v>41033</v>
      </c>
      <c r="B3118" s="227" t="s">
        <v>14671</v>
      </c>
      <c r="C3118" s="214" t="s">
        <v>12223</v>
      </c>
      <c r="D3118" s="232">
        <v>3871.03</v>
      </c>
    </row>
    <row r="3119" spans="1:4" ht="30">
      <c r="A3119" s="214">
        <v>44500</v>
      </c>
      <c r="B3119" s="227" t="s">
        <v>20585</v>
      </c>
      <c r="C3119" s="214" t="s">
        <v>12221</v>
      </c>
      <c r="D3119" s="214">
        <v>22.11</v>
      </c>
    </row>
    <row r="3120" spans="1:4" ht="30">
      <c r="A3120" s="214">
        <v>41040</v>
      </c>
      <c r="B3120" s="227" t="s">
        <v>14672</v>
      </c>
      <c r="C3120" s="214" t="s">
        <v>12223</v>
      </c>
      <c r="D3120" s="232">
        <v>3871.03</v>
      </c>
    </row>
    <row r="3121" spans="1:4">
      <c r="A3121" s="214">
        <v>4238</v>
      </c>
      <c r="B3121" s="227" t="s">
        <v>20586</v>
      </c>
      <c r="C3121" s="214" t="s">
        <v>12221</v>
      </c>
      <c r="D3121" s="214">
        <v>22.5</v>
      </c>
    </row>
    <row r="3122" spans="1:4">
      <c r="A3122" s="214">
        <v>41012</v>
      </c>
      <c r="B3122" s="227" t="s">
        <v>14673</v>
      </c>
      <c r="C3122" s="214" t="s">
        <v>12223</v>
      </c>
      <c r="D3122" s="232">
        <v>3939.77</v>
      </c>
    </row>
    <row r="3123" spans="1:4" ht="30">
      <c r="A3123" s="214">
        <v>4233</v>
      </c>
      <c r="B3123" s="227" t="s">
        <v>20587</v>
      </c>
      <c r="C3123" s="214" t="s">
        <v>12221</v>
      </c>
      <c r="D3123" s="214">
        <v>30.56</v>
      </c>
    </row>
    <row r="3124" spans="1:4" ht="30">
      <c r="A3124" s="214">
        <v>41001</v>
      </c>
      <c r="B3124" s="227" t="s">
        <v>14674</v>
      </c>
      <c r="C3124" s="214" t="s">
        <v>12223</v>
      </c>
      <c r="D3124" s="232">
        <v>5350.16</v>
      </c>
    </row>
    <row r="3125" spans="1:4" ht="30">
      <c r="A3125" s="214">
        <v>2</v>
      </c>
      <c r="B3125" s="227" t="s">
        <v>14675</v>
      </c>
      <c r="C3125" s="214" t="s">
        <v>12219</v>
      </c>
      <c r="D3125" s="214">
        <v>19.61</v>
      </c>
    </row>
    <row r="3126" spans="1:4" ht="45">
      <c r="A3126" s="214">
        <v>36517</v>
      </c>
      <c r="B3126" s="227" t="s">
        <v>14676</v>
      </c>
      <c r="C3126" s="214" t="s">
        <v>12101</v>
      </c>
      <c r="D3126" s="232">
        <v>543900</v>
      </c>
    </row>
    <row r="3127" spans="1:4" ht="45">
      <c r="A3127" s="214">
        <v>4262</v>
      </c>
      <c r="B3127" s="227" t="s">
        <v>14677</v>
      </c>
      <c r="C3127" s="214" t="s">
        <v>12101</v>
      </c>
      <c r="D3127" s="232">
        <v>612500</v>
      </c>
    </row>
    <row r="3128" spans="1:4" ht="45">
      <c r="A3128" s="214">
        <v>4263</v>
      </c>
      <c r="B3128" s="227" t="s">
        <v>14678</v>
      </c>
      <c r="C3128" s="214" t="s">
        <v>12101</v>
      </c>
      <c r="D3128" s="232">
        <v>849333.29</v>
      </c>
    </row>
    <row r="3129" spans="1:4" ht="45">
      <c r="A3129" s="214">
        <v>36518</v>
      </c>
      <c r="B3129" s="227" t="s">
        <v>14679</v>
      </c>
      <c r="C3129" s="214" t="s">
        <v>12101</v>
      </c>
      <c r="D3129" s="232">
        <v>966933.29</v>
      </c>
    </row>
    <row r="3130" spans="1:4" ht="45">
      <c r="A3130" s="214">
        <v>14221</v>
      </c>
      <c r="B3130" s="227" t="s">
        <v>14680</v>
      </c>
      <c r="C3130" s="214" t="s">
        <v>12101</v>
      </c>
      <c r="D3130" s="232">
        <v>564316.64</v>
      </c>
    </row>
    <row r="3131" spans="1:4">
      <c r="A3131" s="214">
        <v>38402</v>
      </c>
      <c r="B3131" s="227" t="s">
        <v>14681</v>
      </c>
      <c r="C3131" s="214" t="s">
        <v>12101</v>
      </c>
      <c r="D3131" s="214">
        <v>8.61</v>
      </c>
    </row>
    <row r="3132" spans="1:4" ht="30">
      <c r="A3132" s="214">
        <v>3412</v>
      </c>
      <c r="B3132" s="227" t="s">
        <v>14682</v>
      </c>
      <c r="C3132" s="214" t="s">
        <v>12461</v>
      </c>
      <c r="D3132" s="214">
        <v>27.18</v>
      </c>
    </row>
    <row r="3133" spans="1:4" ht="30">
      <c r="A3133" s="214">
        <v>3413</v>
      </c>
      <c r="B3133" s="227" t="s">
        <v>14683</v>
      </c>
      <c r="C3133" s="214" t="s">
        <v>12461</v>
      </c>
      <c r="D3133" s="214">
        <v>61.18</v>
      </c>
    </row>
    <row r="3134" spans="1:4" ht="30">
      <c r="A3134" s="214">
        <v>39744</v>
      </c>
      <c r="B3134" s="227" t="s">
        <v>14684</v>
      </c>
      <c r="C3134" s="214" t="s">
        <v>12461</v>
      </c>
      <c r="D3134" s="214">
        <v>47.5</v>
      </c>
    </row>
    <row r="3135" spans="1:4" ht="30">
      <c r="A3135" s="214">
        <v>39745</v>
      </c>
      <c r="B3135" s="227" t="s">
        <v>14685</v>
      </c>
      <c r="C3135" s="214" t="s">
        <v>12461</v>
      </c>
      <c r="D3135" s="214">
        <v>100.26</v>
      </c>
    </row>
    <row r="3136" spans="1:4" ht="30">
      <c r="A3136" s="214">
        <v>39637</v>
      </c>
      <c r="B3136" s="227" t="s">
        <v>14686</v>
      </c>
      <c r="C3136" s="214" t="s">
        <v>12461</v>
      </c>
      <c r="D3136" s="214">
        <v>87.06</v>
      </c>
    </row>
    <row r="3137" spans="1:4" ht="30">
      <c r="A3137" s="214">
        <v>39638</v>
      </c>
      <c r="B3137" s="227" t="s">
        <v>14687</v>
      </c>
      <c r="C3137" s="214" t="s">
        <v>12461</v>
      </c>
      <c r="D3137" s="214">
        <v>98.51</v>
      </c>
    </row>
    <row r="3138" spans="1:4" ht="30">
      <c r="A3138" s="214">
        <v>39639</v>
      </c>
      <c r="B3138" s="227" t="s">
        <v>14688</v>
      </c>
      <c r="C3138" s="214" t="s">
        <v>12461</v>
      </c>
      <c r="D3138" s="214">
        <v>148.63</v>
      </c>
    </row>
    <row r="3139" spans="1:4" ht="75">
      <c r="A3139" s="214">
        <v>39517</v>
      </c>
      <c r="B3139" s="227" t="s">
        <v>14689</v>
      </c>
      <c r="C3139" s="214" t="s">
        <v>12461</v>
      </c>
      <c r="D3139" s="214">
        <v>211.55</v>
      </c>
    </row>
    <row r="3140" spans="1:4" ht="75">
      <c r="A3140" s="214">
        <v>39518</v>
      </c>
      <c r="B3140" s="227" t="s">
        <v>14690</v>
      </c>
      <c r="C3140" s="214" t="s">
        <v>12461</v>
      </c>
      <c r="D3140" s="214">
        <v>250.81</v>
      </c>
    </row>
    <row r="3141" spans="1:4">
      <c r="A3141" s="214">
        <v>38366</v>
      </c>
      <c r="B3141" s="227" t="s">
        <v>14691</v>
      </c>
      <c r="C3141" s="214" t="s">
        <v>12461</v>
      </c>
      <c r="D3141" s="214">
        <v>6.31</v>
      </c>
    </row>
    <row r="3142" spans="1:4">
      <c r="A3142" s="214">
        <v>11703</v>
      </c>
      <c r="B3142" s="227" t="s">
        <v>14692</v>
      </c>
      <c r="C3142" s="214" t="s">
        <v>12101</v>
      </c>
      <c r="D3142" s="214">
        <v>48.1</v>
      </c>
    </row>
    <row r="3143" spans="1:4">
      <c r="A3143" s="214">
        <v>37400</v>
      </c>
      <c r="B3143" s="227" t="s">
        <v>14693</v>
      </c>
      <c r="C3143" s="214" t="s">
        <v>12101</v>
      </c>
      <c r="D3143" s="214">
        <v>68.180000000000007</v>
      </c>
    </row>
    <row r="3144" spans="1:4" ht="45">
      <c r="A3144" s="214">
        <v>25400</v>
      </c>
      <c r="B3144" s="227" t="s">
        <v>14694</v>
      </c>
      <c r="C3144" s="214" t="s">
        <v>12101</v>
      </c>
      <c r="D3144" s="232">
        <v>2340.62</v>
      </c>
    </row>
    <row r="3145" spans="1:4" ht="30">
      <c r="A3145" s="214">
        <v>4276</v>
      </c>
      <c r="B3145" s="227" t="s">
        <v>14695</v>
      </c>
      <c r="C3145" s="214" t="s">
        <v>12101</v>
      </c>
      <c r="D3145" s="214">
        <v>216.09</v>
      </c>
    </row>
    <row r="3146" spans="1:4" ht="30">
      <c r="A3146" s="214">
        <v>4273</v>
      </c>
      <c r="B3146" s="227" t="s">
        <v>14696</v>
      </c>
      <c r="C3146" s="214" t="s">
        <v>12101</v>
      </c>
      <c r="D3146" s="214">
        <v>392.33</v>
      </c>
    </row>
    <row r="3147" spans="1:4" ht="45">
      <c r="A3147" s="214">
        <v>4274</v>
      </c>
      <c r="B3147" s="227" t="s">
        <v>14697</v>
      </c>
      <c r="C3147" s="214" t="s">
        <v>12101</v>
      </c>
      <c r="D3147" s="214">
        <v>143.53</v>
      </c>
    </row>
    <row r="3148" spans="1:4" ht="45">
      <c r="A3148" s="214">
        <v>39438</v>
      </c>
      <c r="B3148" s="227" t="s">
        <v>14698</v>
      </c>
      <c r="C3148" s="214" t="s">
        <v>12101</v>
      </c>
      <c r="D3148" s="214">
        <v>0.27</v>
      </c>
    </row>
    <row r="3149" spans="1:4" ht="30">
      <c r="A3149" s="214">
        <v>4379</v>
      </c>
      <c r="B3149" s="227" t="s">
        <v>14699</v>
      </c>
      <c r="C3149" s="214" t="s">
        <v>12101</v>
      </c>
      <c r="D3149" s="214">
        <v>0.05</v>
      </c>
    </row>
    <row r="3150" spans="1:4" ht="30">
      <c r="A3150" s="214">
        <v>4377</v>
      </c>
      <c r="B3150" s="227" t="s">
        <v>14700</v>
      </c>
      <c r="C3150" s="214" t="s">
        <v>12101</v>
      </c>
      <c r="D3150" s="214">
        <v>0.19</v>
      </c>
    </row>
    <row r="3151" spans="1:4" ht="30">
      <c r="A3151" s="214">
        <v>4356</v>
      </c>
      <c r="B3151" s="227" t="s">
        <v>14701</v>
      </c>
      <c r="C3151" s="214" t="s">
        <v>12101</v>
      </c>
      <c r="D3151" s="214">
        <v>0.27</v>
      </c>
    </row>
    <row r="3152" spans="1:4" ht="45">
      <c r="A3152" s="214">
        <v>13246</v>
      </c>
      <c r="B3152" s="227" t="s">
        <v>20588</v>
      </c>
      <c r="C3152" s="214" t="s">
        <v>12101</v>
      </c>
      <c r="D3152" s="214">
        <v>0.47</v>
      </c>
    </row>
    <row r="3153" spans="1:4" ht="30">
      <c r="A3153" s="214">
        <v>13294</v>
      </c>
      <c r="B3153" s="227" t="s">
        <v>20589</v>
      </c>
      <c r="C3153" s="214" t="s">
        <v>12101</v>
      </c>
      <c r="D3153" s="214">
        <v>1.59</v>
      </c>
    </row>
    <row r="3154" spans="1:4" ht="30">
      <c r="A3154" s="214">
        <v>11963</v>
      </c>
      <c r="B3154" s="227" t="s">
        <v>20590</v>
      </c>
      <c r="C3154" s="214" t="s">
        <v>12101</v>
      </c>
      <c r="D3154" s="214">
        <v>10.01</v>
      </c>
    </row>
    <row r="3155" spans="1:4" ht="30">
      <c r="A3155" s="214">
        <v>11964</v>
      </c>
      <c r="B3155" s="227" t="s">
        <v>20591</v>
      </c>
      <c r="C3155" s="214" t="s">
        <v>12101</v>
      </c>
      <c r="D3155" s="214">
        <v>2.52</v>
      </c>
    </row>
    <row r="3156" spans="1:4" ht="45">
      <c r="A3156" s="214">
        <v>4346</v>
      </c>
      <c r="B3156" s="227" t="s">
        <v>14702</v>
      </c>
      <c r="C3156" s="214" t="s">
        <v>12101</v>
      </c>
      <c r="D3156" s="214">
        <v>10.73</v>
      </c>
    </row>
    <row r="3157" spans="1:4" ht="45">
      <c r="A3157" s="214">
        <v>11955</v>
      </c>
      <c r="B3157" s="227" t="s">
        <v>14703</v>
      </c>
      <c r="C3157" s="214" t="s">
        <v>12101</v>
      </c>
      <c r="D3157" s="214">
        <v>4.6900000000000004</v>
      </c>
    </row>
    <row r="3158" spans="1:4" ht="30">
      <c r="A3158" s="214">
        <v>11960</v>
      </c>
      <c r="B3158" s="227" t="s">
        <v>14704</v>
      </c>
      <c r="C3158" s="214" t="s">
        <v>12101</v>
      </c>
      <c r="D3158" s="214">
        <v>0.15</v>
      </c>
    </row>
    <row r="3159" spans="1:4" ht="30">
      <c r="A3159" s="214">
        <v>4333</v>
      </c>
      <c r="B3159" s="227" t="s">
        <v>14705</v>
      </c>
      <c r="C3159" s="214" t="s">
        <v>12101</v>
      </c>
      <c r="D3159" s="214">
        <v>0.27</v>
      </c>
    </row>
    <row r="3160" spans="1:4" ht="30">
      <c r="A3160" s="214">
        <v>4358</v>
      </c>
      <c r="B3160" s="227" t="s">
        <v>14706</v>
      </c>
      <c r="C3160" s="214" t="s">
        <v>12101</v>
      </c>
      <c r="D3160" s="214">
        <v>2.15</v>
      </c>
    </row>
    <row r="3161" spans="1:4" ht="30">
      <c r="A3161" s="214">
        <v>39435</v>
      </c>
      <c r="B3161" s="227" t="s">
        <v>14707</v>
      </c>
      <c r="C3161" s="214" t="s">
        <v>12101</v>
      </c>
      <c r="D3161" s="214">
        <v>0.11</v>
      </c>
    </row>
    <row r="3162" spans="1:4" ht="30">
      <c r="A3162" s="214">
        <v>39436</v>
      </c>
      <c r="B3162" s="227" t="s">
        <v>14708</v>
      </c>
      <c r="C3162" s="214" t="s">
        <v>12101</v>
      </c>
      <c r="D3162" s="214">
        <v>0.18</v>
      </c>
    </row>
    <row r="3163" spans="1:4" ht="30">
      <c r="A3163" s="214">
        <v>39437</v>
      </c>
      <c r="B3163" s="227" t="s">
        <v>14709</v>
      </c>
      <c r="C3163" s="214" t="s">
        <v>12101</v>
      </c>
      <c r="D3163" s="214">
        <v>0.24</v>
      </c>
    </row>
    <row r="3164" spans="1:4" ht="30">
      <c r="A3164" s="214">
        <v>39439</v>
      </c>
      <c r="B3164" s="227" t="s">
        <v>14710</v>
      </c>
      <c r="C3164" s="214" t="s">
        <v>12101</v>
      </c>
      <c r="D3164" s="214">
        <v>0.16</v>
      </c>
    </row>
    <row r="3165" spans="1:4" ht="30">
      <c r="A3165" s="214">
        <v>39440</v>
      </c>
      <c r="B3165" s="227" t="s">
        <v>14711</v>
      </c>
      <c r="C3165" s="214" t="s">
        <v>12101</v>
      </c>
      <c r="D3165" s="214">
        <v>0.21</v>
      </c>
    </row>
    <row r="3166" spans="1:4" ht="30">
      <c r="A3166" s="214">
        <v>39441</v>
      </c>
      <c r="B3166" s="227" t="s">
        <v>14712</v>
      </c>
      <c r="C3166" s="214" t="s">
        <v>12101</v>
      </c>
      <c r="D3166" s="214">
        <v>0.27</v>
      </c>
    </row>
    <row r="3167" spans="1:4" ht="30">
      <c r="A3167" s="214">
        <v>39442</v>
      </c>
      <c r="B3167" s="227" t="s">
        <v>14713</v>
      </c>
      <c r="C3167" s="214" t="s">
        <v>12101</v>
      </c>
      <c r="D3167" s="214">
        <v>0.19</v>
      </c>
    </row>
    <row r="3168" spans="1:4" ht="30">
      <c r="A3168" s="214">
        <v>39443</v>
      </c>
      <c r="B3168" s="227" t="s">
        <v>14714</v>
      </c>
      <c r="C3168" s="214" t="s">
        <v>12101</v>
      </c>
      <c r="D3168" s="214">
        <v>0.25</v>
      </c>
    </row>
    <row r="3169" spans="1:4" ht="30">
      <c r="A3169" s="214">
        <v>4329</v>
      </c>
      <c r="B3169" s="227" t="s">
        <v>14715</v>
      </c>
      <c r="C3169" s="214" t="s">
        <v>12101</v>
      </c>
      <c r="D3169" s="214">
        <v>2.29</v>
      </c>
    </row>
    <row r="3170" spans="1:4" ht="45">
      <c r="A3170" s="214">
        <v>4383</v>
      </c>
      <c r="B3170" s="227" t="s">
        <v>14716</v>
      </c>
      <c r="C3170" s="214" t="s">
        <v>12101</v>
      </c>
      <c r="D3170" s="214">
        <v>20.7</v>
      </c>
    </row>
    <row r="3171" spans="1:4" ht="45">
      <c r="A3171" s="214">
        <v>4344</v>
      </c>
      <c r="B3171" s="227" t="s">
        <v>14717</v>
      </c>
      <c r="C3171" s="214" t="s">
        <v>12101</v>
      </c>
      <c r="D3171" s="214">
        <v>21.7</v>
      </c>
    </row>
    <row r="3172" spans="1:4" ht="30">
      <c r="A3172" s="214">
        <v>436</v>
      </c>
      <c r="B3172" s="227" t="s">
        <v>14718</v>
      </c>
      <c r="C3172" s="214" t="s">
        <v>12101</v>
      </c>
      <c r="D3172" s="214">
        <v>13.08</v>
      </c>
    </row>
    <row r="3173" spans="1:4" ht="30">
      <c r="A3173" s="214">
        <v>442</v>
      </c>
      <c r="B3173" s="227" t="s">
        <v>14719</v>
      </c>
      <c r="C3173" s="214" t="s">
        <v>12101</v>
      </c>
      <c r="D3173" s="214">
        <v>7.73</v>
      </c>
    </row>
    <row r="3174" spans="1:4" ht="30">
      <c r="A3174" s="214">
        <v>11953</v>
      </c>
      <c r="B3174" s="227" t="s">
        <v>14720</v>
      </c>
      <c r="C3174" s="214" t="s">
        <v>12101</v>
      </c>
      <c r="D3174" s="214">
        <v>3.44</v>
      </c>
    </row>
    <row r="3175" spans="1:4" ht="30">
      <c r="A3175" s="214">
        <v>4335</v>
      </c>
      <c r="B3175" s="227" t="s">
        <v>14721</v>
      </c>
      <c r="C3175" s="214" t="s">
        <v>12101</v>
      </c>
      <c r="D3175" s="214">
        <v>14.57</v>
      </c>
    </row>
    <row r="3176" spans="1:4" ht="30">
      <c r="A3176" s="214">
        <v>4334</v>
      </c>
      <c r="B3176" s="227" t="s">
        <v>14722</v>
      </c>
      <c r="C3176" s="214" t="s">
        <v>12101</v>
      </c>
      <c r="D3176" s="214">
        <v>19.989999999999998</v>
      </c>
    </row>
    <row r="3177" spans="1:4" ht="30">
      <c r="A3177" s="214">
        <v>4343</v>
      </c>
      <c r="B3177" s="227" t="s">
        <v>14723</v>
      </c>
      <c r="C3177" s="214" t="s">
        <v>12101</v>
      </c>
      <c r="D3177" s="214">
        <v>4.91</v>
      </c>
    </row>
    <row r="3178" spans="1:4" ht="30">
      <c r="A3178" s="214">
        <v>430</v>
      </c>
      <c r="B3178" s="227" t="s">
        <v>14724</v>
      </c>
      <c r="C3178" s="214" t="s">
        <v>12101</v>
      </c>
      <c r="D3178" s="214">
        <v>11.7</v>
      </c>
    </row>
    <row r="3179" spans="1:4" ht="30">
      <c r="A3179" s="214">
        <v>441</v>
      </c>
      <c r="B3179" s="227" t="s">
        <v>14725</v>
      </c>
      <c r="C3179" s="214" t="s">
        <v>12101</v>
      </c>
      <c r="D3179" s="214">
        <v>12.88</v>
      </c>
    </row>
    <row r="3180" spans="1:4" ht="30">
      <c r="A3180" s="214">
        <v>431</v>
      </c>
      <c r="B3180" s="227" t="s">
        <v>14726</v>
      </c>
      <c r="C3180" s="214" t="s">
        <v>12101</v>
      </c>
      <c r="D3180" s="214">
        <v>15.55</v>
      </c>
    </row>
    <row r="3181" spans="1:4" ht="30">
      <c r="A3181" s="214">
        <v>432</v>
      </c>
      <c r="B3181" s="227" t="s">
        <v>14727</v>
      </c>
      <c r="C3181" s="214" t="s">
        <v>12101</v>
      </c>
      <c r="D3181" s="214">
        <v>17.16</v>
      </c>
    </row>
    <row r="3182" spans="1:4" ht="30">
      <c r="A3182" s="214">
        <v>429</v>
      </c>
      <c r="B3182" s="227" t="s">
        <v>14728</v>
      </c>
      <c r="C3182" s="214" t="s">
        <v>12101</v>
      </c>
      <c r="D3182" s="214">
        <v>23.13</v>
      </c>
    </row>
    <row r="3183" spans="1:4" ht="30">
      <c r="A3183" s="214">
        <v>439</v>
      </c>
      <c r="B3183" s="227" t="s">
        <v>14729</v>
      </c>
      <c r="C3183" s="214" t="s">
        <v>12101</v>
      </c>
      <c r="D3183" s="214">
        <v>19.71</v>
      </c>
    </row>
    <row r="3184" spans="1:4" ht="30">
      <c r="A3184" s="214">
        <v>433</v>
      </c>
      <c r="B3184" s="227" t="s">
        <v>14730</v>
      </c>
      <c r="C3184" s="214" t="s">
        <v>12101</v>
      </c>
      <c r="D3184" s="214">
        <v>23.01</v>
      </c>
    </row>
    <row r="3185" spans="1:4" ht="30">
      <c r="A3185" s="214">
        <v>437</v>
      </c>
      <c r="B3185" s="227" t="s">
        <v>14731</v>
      </c>
      <c r="C3185" s="214" t="s">
        <v>12101</v>
      </c>
      <c r="D3185" s="214">
        <v>30.58</v>
      </c>
    </row>
    <row r="3186" spans="1:4" ht="30">
      <c r="A3186" s="214">
        <v>11790</v>
      </c>
      <c r="B3186" s="227" t="s">
        <v>14732</v>
      </c>
      <c r="C3186" s="214" t="s">
        <v>12101</v>
      </c>
      <c r="D3186" s="214">
        <v>34.68</v>
      </c>
    </row>
    <row r="3187" spans="1:4" ht="45">
      <c r="A3187" s="214">
        <v>428</v>
      </c>
      <c r="B3187" s="227" t="s">
        <v>14733</v>
      </c>
      <c r="C3187" s="214" t="s">
        <v>12101</v>
      </c>
      <c r="D3187" s="214">
        <v>37.71</v>
      </c>
    </row>
    <row r="3188" spans="1:4" ht="45">
      <c r="A3188" s="214">
        <v>4384</v>
      </c>
      <c r="B3188" s="227" t="s">
        <v>14734</v>
      </c>
      <c r="C3188" s="214" t="s">
        <v>12101</v>
      </c>
      <c r="D3188" s="214">
        <v>23.79</v>
      </c>
    </row>
    <row r="3189" spans="1:4" ht="45">
      <c r="A3189" s="214">
        <v>4351</v>
      </c>
      <c r="B3189" s="227" t="s">
        <v>14735</v>
      </c>
      <c r="C3189" s="214" t="s">
        <v>12101</v>
      </c>
      <c r="D3189" s="214">
        <v>17.64</v>
      </c>
    </row>
    <row r="3190" spans="1:4" ht="30">
      <c r="A3190" s="214">
        <v>11054</v>
      </c>
      <c r="B3190" s="227" t="s">
        <v>14736</v>
      </c>
      <c r="C3190" s="214" t="s">
        <v>12101</v>
      </c>
      <c r="D3190" s="214">
        <v>0.05</v>
      </c>
    </row>
    <row r="3191" spans="1:4" ht="30">
      <c r="A3191" s="214">
        <v>11055</v>
      </c>
      <c r="B3191" s="227" t="s">
        <v>14737</v>
      </c>
      <c r="C3191" s="214" t="s">
        <v>12101</v>
      </c>
      <c r="D3191" s="214">
        <v>0.08</v>
      </c>
    </row>
    <row r="3192" spans="1:4" ht="30">
      <c r="A3192" s="214">
        <v>11056</v>
      </c>
      <c r="B3192" s="227" t="s">
        <v>14738</v>
      </c>
      <c r="C3192" s="214" t="s">
        <v>12101</v>
      </c>
      <c r="D3192" s="214">
        <v>0.09</v>
      </c>
    </row>
    <row r="3193" spans="1:4" ht="30">
      <c r="A3193" s="214">
        <v>11057</v>
      </c>
      <c r="B3193" s="227" t="s">
        <v>14739</v>
      </c>
      <c r="C3193" s="214" t="s">
        <v>12101</v>
      </c>
      <c r="D3193" s="214">
        <v>0.19</v>
      </c>
    </row>
    <row r="3194" spans="1:4" ht="30">
      <c r="A3194" s="214">
        <v>11059</v>
      </c>
      <c r="B3194" s="227" t="s">
        <v>14740</v>
      </c>
      <c r="C3194" s="214" t="s">
        <v>12101</v>
      </c>
      <c r="D3194" s="214">
        <v>0.36</v>
      </c>
    </row>
    <row r="3195" spans="1:4" ht="30">
      <c r="A3195" s="214">
        <v>11058</v>
      </c>
      <c r="B3195" s="227" t="s">
        <v>14741</v>
      </c>
      <c r="C3195" s="214" t="s">
        <v>12101</v>
      </c>
      <c r="D3195" s="214">
        <v>0.47</v>
      </c>
    </row>
    <row r="3196" spans="1:4" ht="30">
      <c r="A3196" s="214">
        <v>4380</v>
      </c>
      <c r="B3196" s="227" t="s">
        <v>14742</v>
      </c>
      <c r="C3196" s="214" t="s">
        <v>12101</v>
      </c>
      <c r="D3196" s="214">
        <v>1.59</v>
      </c>
    </row>
    <row r="3197" spans="1:4" ht="30">
      <c r="A3197" s="214">
        <v>4299</v>
      </c>
      <c r="B3197" s="227" t="s">
        <v>14743</v>
      </c>
      <c r="C3197" s="214" t="s">
        <v>12101</v>
      </c>
      <c r="D3197" s="214">
        <v>1.5</v>
      </c>
    </row>
    <row r="3198" spans="1:4" ht="30">
      <c r="A3198" s="214">
        <v>4304</v>
      </c>
      <c r="B3198" s="227" t="s">
        <v>14744</v>
      </c>
      <c r="C3198" s="214" t="s">
        <v>12101</v>
      </c>
      <c r="D3198" s="214">
        <v>2.04</v>
      </c>
    </row>
    <row r="3199" spans="1:4" ht="30">
      <c r="A3199" s="214">
        <v>4305</v>
      </c>
      <c r="B3199" s="227" t="s">
        <v>14745</v>
      </c>
      <c r="C3199" s="214" t="s">
        <v>12101</v>
      </c>
      <c r="D3199" s="214">
        <v>2.38</v>
      </c>
    </row>
    <row r="3200" spans="1:4" ht="30">
      <c r="A3200" s="214">
        <v>4306</v>
      </c>
      <c r="B3200" s="227" t="s">
        <v>14746</v>
      </c>
      <c r="C3200" s="214" t="s">
        <v>12101</v>
      </c>
      <c r="D3200" s="214">
        <v>2.76</v>
      </c>
    </row>
    <row r="3201" spans="1:4" ht="30">
      <c r="A3201" s="214">
        <v>4308</v>
      </c>
      <c r="B3201" s="227" t="s">
        <v>14747</v>
      </c>
      <c r="C3201" s="214" t="s">
        <v>12101</v>
      </c>
      <c r="D3201" s="214">
        <v>5.71</v>
      </c>
    </row>
    <row r="3202" spans="1:4" ht="30">
      <c r="A3202" s="214">
        <v>4302</v>
      </c>
      <c r="B3202" s="227" t="s">
        <v>14748</v>
      </c>
      <c r="C3202" s="214" t="s">
        <v>12101</v>
      </c>
      <c r="D3202" s="214">
        <v>4.28</v>
      </c>
    </row>
    <row r="3203" spans="1:4" ht="30">
      <c r="A3203" s="214">
        <v>4300</v>
      </c>
      <c r="B3203" s="227" t="s">
        <v>14749</v>
      </c>
      <c r="C3203" s="214" t="s">
        <v>12101</v>
      </c>
      <c r="D3203" s="214">
        <v>1.02</v>
      </c>
    </row>
    <row r="3204" spans="1:4" ht="30">
      <c r="A3204" s="214">
        <v>4301</v>
      </c>
      <c r="B3204" s="227" t="s">
        <v>14750</v>
      </c>
      <c r="C3204" s="214" t="s">
        <v>12101</v>
      </c>
      <c r="D3204" s="214">
        <v>1.24</v>
      </c>
    </row>
    <row r="3205" spans="1:4" ht="30">
      <c r="A3205" s="214">
        <v>4320</v>
      </c>
      <c r="B3205" s="227" t="s">
        <v>14751</v>
      </c>
      <c r="C3205" s="214" t="s">
        <v>12101</v>
      </c>
      <c r="D3205" s="214">
        <v>3.78</v>
      </c>
    </row>
    <row r="3206" spans="1:4" ht="30">
      <c r="A3206" s="214">
        <v>4318</v>
      </c>
      <c r="B3206" s="227" t="s">
        <v>14752</v>
      </c>
      <c r="C3206" s="214" t="s">
        <v>12101</v>
      </c>
      <c r="D3206" s="214">
        <v>1.84</v>
      </c>
    </row>
    <row r="3207" spans="1:4" ht="30">
      <c r="A3207" s="214">
        <v>40547</v>
      </c>
      <c r="B3207" s="227" t="s">
        <v>14753</v>
      </c>
      <c r="C3207" s="214" t="s">
        <v>13819</v>
      </c>
      <c r="D3207" s="214">
        <v>28.91</v>
      </c>
    </row>
    <row r="3208" spans="1:4" ht="30">
      <c r="A3208" s="214">
        <v>11962</v>
      </c>
      <c r="B3208" s="227" t="s">
        <v>14754</v>
      </c>
      <c r="C3208" s="214" t="s">
        <v>12101</v>
      </c>
      <c r="D3208" s="214">
        <v>0.23</v>
      </c>
    </row>
    <row r="3209" spans="1:4" ht="30">
      <c r="A3209" s="214">
        <v>4332</v>
      </c>
      <c r="B3209" s="227" t="s">
        <v>14755</v>
      </c>
      <c r="C3209" s="214" t="s">
        <v>12101</v>
      </c>
      <c r="D3209" s="214">
        <v>1.1499999999999999</v>
      </c>
    </row>
    <row r="3210" spans="1:4" ht="30">
      <c r="A3210" s="214">
        <v>4331</v>
      </c>
      <c r="B3210" s="227" t="s">
        <v>14756</v>
      </c>
      <c r="C3210" s="214" t="s">
        <v>12101</v>
      </c>
      <c r="D3210" s="214">
        <v>4.34</v>
      </c>
    </row>
    <row r="3211" spans="1:4" ht="30">
      <c r="A3211" s="214">
        <v>4336</v>
      </c>
      <c r="B3211" s="227" t="s">
        <v>14757</v>
      </c>
      <c r="C3211" s="214" t="s">
        <v>12101</v>
      </c>
      <c r="D3211" s="214">
        <v>5.55</v>
      </c>
    </row>
    <row r="3212" spans="1:4" ht="30">
      <c r="A3212" s="214">
        <v>11948</v>
      </c>
      <c r="B3212" s="227" t="s">
        <v>14758</v>
      </c>
      <c r="C3212" s="214" t="s">
        <v>12101</v>
      </c>
      <c r="D3212" s="214">
        <v>0.71</v>
      </c>
    </row>
    <row r="3213" spans="1:4" ht="30">
      <c r="A3213" s="214">
        <v>4382</v>
      </c>
      <c r="B3213" s="227" t="s">
        <v>14759</v>
      </c>
      <c r="C3213" s="214" t="s">
        <v>12101</v>
      </c>
      <c r="D3213" s="214">
        <v>1.19</v>
      </c>
    </row>
    <row r="3214" spans="1:4" ht="30">
      <c r="A3214" s="214">
        <v>4354</v>
      </c>
      <c r="B3214" s="227" t="s">
        <v>14760</v>
      </c>
      <c r="C3214" s="214" t="s">
        <v>12101</v>
      </c>
      <c r="D3214" s="214">
        <v>49.78</v>
      </c>
    </row>
    <row r="3215" spans="1:4" ht="30">
      <c r="A3215" s="214">
        <v>40839</v>
      </c>
      <c r="B3215" s="227" t="s">
        <v>14761</v>
      </c>
      <c r="C3215" s="214" t="s">
        <v>13819</v>
      </c>
      <c r="D3215" s="214">
        <v>119.78</v>
      </c>
    </row>
    <row r="3216" spans="1:4" ht="30">
      <c r="A3216" s="214">
        <v>40552</v>
      </c>
      <c r="B3216" s="227" t="s">
        <v>20592</v>
      </c>
      <c r="C3216" s="214" t="s">
        <v>13819</v>
      </c>
      <c r="D3216" s="214">
        <v>49.56</v>
      </c>
    </row>
    <row r="3217" spans="1:4" ht="30">
      <c r="A3217" s="214">
        <v>40549</v>
      </c>
      <c r="B3217" s="227" t="s">
        <v>14762</v>
      </c>
      <c r="C3217" s="214" t="s">
        <v>13819</v>
      </c>
      <c r="D3217" s="214">
        <v>196.2</v>
      </c>
    </row>
    <row r="3218" spans="1:4" ht="30">
      <c r="A3218" s="214">
        <v>4385</v>
      </c>
      <c r="B3218" s="227" t="s">
        <v>14763</v>
      </c>
      <c r="C3218" s="214" t="s">
        <v>14764</v>
      </c>
      <c r="D3218" s="232">
        <v>2598.6</v>
      </c>
    </row>
    <row r="3219" spans="1:4" ht="45">
      <c r="A3219" s="214">
        <v>20078</v>
      </c>
      <c r="B3219" s="227" t="s">
        <v>14765</v>
      </c>
      <c r="C3219" s="214" t="s">
        <v>12101</v>
      </c>
      <c r="D3219" s="214">
        <v>21.91</v>
      </c>
    </row>
    <row r="3220" spans="1:4" ht="30">
      <c r="A3220" s="214">
        <v>39897</v>
      </c>
      <c r="B3220" s="227" t="s">
        <v>14766</v>
      </c>
      <c r="C3220" s="214" t="s">
        <v>12101</v>
      </c>
      <c r="D3220" s="214">
        <v>50.4</v>
      </c>
    </row>
    <row r="3221" spans="1:4" ht="30">
      <c r="A3221" s="214">
        <v>118</v>
      </c>
      <c r="B3221" s="227" t="s">
        <v>14767</v>
      </c>
      <c r="C3221" s="214" t="s">
        <v>12101</v>
      </c>
      <c r="D3221" s="214">
        <v>46.32</v>
      </c>
    </row>
    <row r="3222" spans="1:4" ht="45">
      <c r="A3222" s="214">
        <v>4396</v>
      </c>
      <c r="B3222" s="227" t="s">
        <v>14768</v>
      </c>
      <c r="C3222" s="214" t="s">
        <v>12461</v>
      </c>
      <c r="D3222" s="214">
        <v>263.58999999999997</v>
      </c>
    </row>
    <row r="3223" spans="1:4" ht="45">
      <c r="A3223" s="214">
        <v>36881</v>
      </c>
      <c r="B3223" s="227" t="s">
        <v>14769</v>
      </c>
      <c r="C3223" s="214" t="s">
        <v>12461</v>
      </c>
      <c r="D3223" s="214">
        <v>169.76</v>
      </c>
    </row>
    <row r="3224" spans="1:4" ht="30">
      <c r="A3224" s="214">
        <v>4397</v>
      </c>
      <c r="B3224" s="227" t="s">
        <v>14770</v>
      </c>
      <c r="C3224" s="214" t="s">
        <v>12461</v>
      </c>
      <c r="D3224" s="214">
        <v>286.73</v>
      </c>
    </row>
    <row r="3225" spans="1:4" ht="30">
      <c r="A3225" s="214">
        <v>36882</v>
      </c>
      <c r="B3225" s="227" t="s">
        <v>14771</v>
      </c>
      <c r="C3225" s="214" t="s">
        <v>12461</v>
      </c>
      <c r="D3225" s="214">
        <v>202.99</v>
      </c>
    </row>
    <row r="3226" spans="1:4">
      <c r="A3226" s="214">
        <v>4751</v>
      </c>
      <c r="B3226" s="227" t="s">
        <v>14772</v>
      </c>
      <c r="C3226" s="214" t="s">
        <v>12221</v>
      </c>
      <c r="D3226" s="214">
        <v>23.55</v>
      </c>
    </row>
    <row r="3227" spans="1:4">
      <c r="A3227" s="214">
        <v>41066</v>
      </c>
      <c r="B3227" s="227" t="s">
        <v>14773</v>
      </c>
      <c r="C3227" s="214" t="s">
        <v>12223</v>
      </c>
      <c r="D3227" s="232">
        <v>4122.92</v>
      </c>
    </row>
    <row r="3228" spans="1:4" ht="30">
      <c r="A3228" s="214">
        <v>39604</v>
      </c>
      <c r="B3228" s="227" t="s">
        <v>14774</v>
      </c>
      <c r="C3228" s="214" t="s">
        <v>12101</v>
      </c>
      <c r="D3228" s="214">
        <v>13.6</v>
      </c>
    </row>
    <row r="3229" spans="1:4" ht="30">
      <c r="A3229" s="214">
        <v>39605</v>
      </c>
      <c r="B3229" s="227" t="s">
        <v>14775</v>
      </c>
      <c r="C3229" s="214" t="s">
        <v>12101</v>
      </c>
      <c r="D3229" s="214">
        <v>14.78</v>
      </c>
    </row>
    <row r="3230" spans="1:4" ht="30">
      <c r="A3230" s="214">
        <v>39606</v>
      </c>
      <c r="B3230" s="227" t="s">
        <v>14776</v>
      </c>
      <c r="C3230" s="214" t="s">
        <v>12101</v>
      </c>
      <c r="D3230" s="214">
        <v>25.88</v>
      </c>
    </row>
    <row r="3231" spans="1:4" ht="30">
      <c r="A3231" s="214">
        <v>39607</v>
      </c>
      <c r="B3231" s="227" t="s">
        <v>14777</v>
      </c>
      <c r="C3231" s="214" t="s">
        <v>12101</v>
      </c>
      <c r="D3231" s="214">
        <v>35.01</v>
      </c>
    </row>
    <row r="3232" spans="1:4" ht="30">
      <c r="A3232" s="214">
        <v>39594</v>
      </c>
      <c r="B3232" s="227" t="s">
        <v>14778</v>
      </c>
      <c r="C3232" s="214" t="s">
        <v>12101</v>
      </c>
      <c r="D3232" s="214">
        <v>257</v>
      </c>
    </row>
    <row r="3233" spans="1:4" ht="30">
      <c r="A3233" s="214">
        <v>39596</v>
      </c>
      <c r="B3233" s="227" t="s">
        <v>14779</v>
      </c>
      <c r="C3233" s="214" t="s">
        <v>12101</v>
      </c>
      <c r="D3233" s="214">
        <v>688.26</v>
      </c>
    </row>
    <row r="3234" spans="1:4" ht="30">
      <c r="A3234" s="214">
        <v>39595</v>
      </c>
      <c r="B3234" s="227" t="s">
        <v>14780</v>
      </c>
      <c r="C3234" s="214" t="s">
        <v>12101</v>
      </c>
      <c r="D3234" s="232">
        <v>1546.44</v>
      </c>
    </row>
    <row r="3235" spans="1:4" ht="30">
      <c r="A3235" s="214">
        <v>39597</v>
      </c>
      <c r="B3235" s="227" t="s">
        <v>14781</v>
      </c>
      <c r="C3235" s="214" t="s">
        <v>12101</v>
      </c>
      <c r="D3235" s="232">
        <v>2425.8000000000002</v>
      </c>
    </row>
    <row r="3236" spans="1:4">
      <c r="A3236" s="214">
        <v>10731</v>
      </c>
      <c r="B3236" s="227" t="s">
        <v>14782</v>
      </c>
      <c r="C3236" s="214" t="s">
        <v>12461</v>
      </c>
      <c r="D3236" s="214">
        <v>42</v>
      </c>
    </row>
    <row r="3237" spans="1:4">
      <c r="A3237" s="214">
        <v>4704</v>
      </c>
      <c r="B3237" s="227" t="s">
        <v>14783</v>
      </c>
      <c r="C3237" s="214" t="s">
        <v>12461</v>
      </c>
      <c r="D3237" s="214">
        <v>37.9</v>
      </c>
    </row>
    <row r="3238" spans="1:4">
      <c r="A3238" s="214">
        <v>10730</v>
      </c>
      <c r="B3238" s="227" t="s">
        <v>14784</v>
      </c>
      <c r="C3238" s="214" t="s">
        <v>12461</v>
      </c>
      <c r="D3238" s="214">
        <v>40.61</v>
      </c>
    </row>
    <row r="3239" spans="1:4" ht="30">
      <c r="A3239" s="214">
        <v>4729</v>
      </c>
      <c r="B3239" s="227" t="s">
        <v>14785</v>
      </c>
      <c r="C3239" s="214" t="s">
        <v>12219</v>
      </c>
      <c r="D3239" s="214">
        <v>70.16</v>
      </c>
    </row>
    <row r="3240" spans="1:4" ht="30">
      <c r="A3240" s="214">
        <v>4720</v>
      </c>
      <c r="B3240" s="227" t="s">
        <v>14786</v>
      </c>
      <c r="C3240" s="214" t="s">
        <v>12219</v>
      </c>
      <c r="D3240" s="214">
        <v>80.39</v>
      </c>
    </row>
    <row r="3241" spans="1:4" ht="30">
      <c r="A3241" s="214">
        <v>4721</v>
      </c>
      <c r="B3241" s="227" t="s">
        <v>14787</v>
      </c>
      <c r="C3241" s="214" t="s">
        <v>12219</v>
      </c>
      <c r="D3241" s="214">
        <v>69.63</v>
      </c>
    </row>
    <row r="3242" spans="1:4" ht="30">
      <c r="A3242" s="214">
        <v>4718</v>
      </c>
      <c r="B3242" s="227" t="s">
        <v>14788</v>
      </c>
      <c r="C3242" s="214" t="s">
        <v>12219</v>
      </c>
      <c r="D3242" s="214">
        <v>70</v>
      </c>
    </row>
    <row r="3243" spans="1:4" ht="30">
      <c r="A3243" s="214">
        <v>4722</v>
      </c>
      <c r="B3243" s="227" t="s">
        <v>14789</v>
      </c>
      <c r="C3243" s="214" t="s">
        <v>12219</v>
      </c>
      <c r="D3243" s="214">
        <v>65.77</v>
      </c>
    </row>
    <row r="3244" spans="1:4" ht="30">
      <c r="A3244" s="214">
        <v>4723</v>
      </c>
      <c r="B3244" s="227" t="s">
        <v>14790</v>
      </c>
      <c r="C3244" s="214" t="s">
        <v>12219</v>
      </c>
      <c r="D3244" s="214">
        <v>65.2</v>
      </c>
    </row>
    <row r="3245" spans="1:4" ht="30">
      <c r="A3245" s="214">
        <v>4727</v>
      </c>
      <c r="B3245" s="227" t="s">
        <v>14791</v>
      </c>
      <c r="C3245" s="214" t="s">
        <v>12219</v>
      </c>
      <c r="D3245" s="214">
        <v>59.68</v>
      </c>
    </row>
    <row r="3246" spans="1:4" ht="30">
      <c r="A3246" s="214">
        <v>4748</v>
      </c>
      <c r="B3246" s="227" t="s">
        <v>14792</v>
      </c>
      <c r="C3246" s="214" t="s">
        <v>12219</v>
      </c>
      <c r="D3246" s="214">
        <v>64.31</v>
      </c>
    </row>
    <row r="3247" spans="1:4" ht="30">
      <c r="A3247" s="214">
        <v>4730</v>
      </c>
      <c r="B3247" s="227" t="s">
        <v>14793</v>
      </c>
      <c r="C3247" s="214" t="s">
        <v>12219</v>
      </c>
      <c r="D3247" s="214">
        <v>65.45</v>
      </c>
    </row>
    <row r="3248" spans="1:4" ht="60">
      <c r="A3248" s="214">
        <v>13186</v>
      </c>
      <c r="B3248" s="227" t="s">
        <v>14794</v>
      </c>
      <c r="C3248" s="214" t="s">
        <v>12219</v>
      </c>
      <c r="D3248" s="214">
        <v>75.52</v>
      </c>
    </row>
    <row r="3249" spans="1:4" ht="45">
      <c r="A3249" s="214">
        <v>10737</v>
      </c>
      <c r="B3249" s="227" t="s">
        <v>14795</v>
      </c>
      <c r="C3249" s="214" t="s">
        <v>12461</v>
      </c>
      <c r="D3249" s="214">
        <v>131.99</v>
      </c>
    </row>
    <row r="3250" spans="1:4" ht="45">
      <c r="A3250" s="214">
        <v>10734</v>
      </c>
      <c r="B3250" s="227" t="s">
        <v>14796</v>
      </c>
      <c r="C3250" s="214" t="s">
        <v>12461</v>
      </c>
      <c r="D3250" s="214">
        <v>78.510000000000005</v>
      </c>
    </row>
    <row r="3251" spans="1:4">
      <c r="A3251" s="214">
        <v>4708</v>
      </c>
      <c r="B3251" s="227" t="s">
        <v>14797</v>
      </c>
      <c r="C3251" s="214" t="s">
        <v>12461</v>
      </c>
      <c r="D3251" s="214">
        <v>152.29</v>
      </c>
    </row>
    <row r="3252" spans="1:4" ht="45">
      <c r="A3252" s="214">
        <v>4712</v>
      </c>
      <c r="B3252" s="227" t="s">
        <v>14798</v>
      </c>
      <c r="C3252" s="214" t="s">
        <v>12461</v>
      </c>
      <c r="D3252" s="214">
        <v>74.45</v>
      </c>
    </row>
    <row r="3253" spans="1:4" ht="45">
      <c r="A3253" s="214">
        <v>4710</v>
      </c>
      <c r="B3253" s="227" t="s">
        <v>14799</v>
      </c>
      <c r="C3253" s="214" t="s">
        <v>12461</v>
      </c>
      <c r="D3253" s="214">
        <v>238.76</v>
      </c>
    </row>
    <row r="3254" spans="1:4" ht="30">
      <c r="A3254" s="214">
        <v>4746</v>
      </c>
      <c r="B3254" s="227" t="s">
        <v>14800</v>
      </c>
      <c r="C3254" s="214" t="s">
        <v>12219</v>
      </c>
      <c r="D3254" s="214">
        <v>48.88</v>
      </c>
    </row>
    <row r="3255" spans="1:4">
      <c r="A3255" s="214">
        <v>4750</v>
      </c>
      <c r="B3255" s="227" t="s">
        <v>14801</v>
      </c>
      <c r="C3255" s="214" t="s">
        <v>12221</v>
      </c>
      <c r="D3255" s="214">
        <v>23.55</v>
      </c>
    </row>
    <row r="3256" spans="1:4">
      <c r="A3256" s="214">
        <v>41065</v>
      </c>
      <c r="B3256" s="227" t="s">
        <v>14802</v>
      </c>
      <c r="C3256" s="214" t="s">
        <v>12223</v>
      </c>
      <c r="D3256" s="232">
        <v>4122.92</v>
      </c>
    </row>
    <row r="3257" spans="1:4" ht="30">
      <c r="A3257" s="214">
        <v>34747</v>
      </c>
      <c r="B3257" s="227" t="s">
        <v>14803</v>
      </c>
      <c r="C3257" s="214" t="s">
        <v>12144</v>
      </c>
      <c r="D3257" s="214">
        <v>126.31</v>
      </c>
    </row>
    <row r="3258" spans="1:4" ht="30">
      <c r="A3258" s="214">
        <v>4826</v>
      </c>
      <c r="B3258" s="227" t="s">
        <v>14804</v>
      </c>
      <c r="C3258" s="214" t="s">
        <v>12144</v>
      </c>
      <c r="D3258" s="214">
        <v>135.82</v>
      </c>
    </row>
    <row r="3259" spans="1:4" ht="30">
      <c r="A3259" s="214">
        <v>41975</v>
      </c>
      <c r="B3259" s="227" t="s">
        <v>14805</v>
      </c>
      <c r="C3259" s="214" t="s">
        <v>12461</v>
      </c>
      <c r="D3259" s="214">
        <v>111.73</v>
      </c>
    </row>
    <row r="3260" spans="1:4" ht="30">
      <c r="A3260" s="214">
        <v>4825</v>
      </c>
      <c r="B3260" s="227" t="s">
        <v>14806</v>
      </c>
      <c r="C3260" s="214" t="s">
        <v>12144</v>
      </c>
      <c r="D3260" s="214">
        <v>188</v>
      </c>
    </row>
    <row r="3261" spans="1:4">
      <c r="A3261" s="214">
        <v>34744</v>
      </c>
      <c r="B3261" s="227" t="s">
        <v>14807</v>
      </c>
      <c r="C3261" s="214" t="s">
        <v>12461</v>
      </c>
      <c r="D3261" s="214">
        <v>23.25</v>
      </c>
    </row>
    <row r="3262" spans="1:4" ht="45">
      <c r="A3262" s="214">
        <v>39430</v>
      </c>
      <c r="B3262" s="227" t="s">
        <v>14808</v>
      </c>
      <c r="C3262" s="214" t="s">
        <v>12101</v>
      </c>
      <c r="D3262" s="214">
        <v>1.67</v>
      </c>
    </row>
    <row r="3263" spans="1:4" ht="30">
      <c r="A3263" s="214">
        <v>39573</v>
      </c>
      <c r="B3263" s="227" t="s">
        <v>14809</v>
      </c>
      <c r="C3263" s="214" t="s">
        <v>12101</v>
      </c>
      <c r="D3263" s="214">
        <v>1.64</v>
      </c>
    </row>
    <row r="3264" spans="1:4" ht="30">
      <c r="A3264" s="214">
        <v>38410</v>
      </c>
      <c r="B3264" s="227" t="s">
        <v>14810</v>
      </c>
      <c r="C3264" s="214" t="s">
        <v>12101</v>
      </c>
      <c r="D3264" s="232">
        <v>14525.55</v>
      </c>
    </row>
    <row r="3265" spans="1:4">
      <c r="A3265" s="214">
        <v>43082</v>
      </c>
      <c r="B3265" s="227" t="s">
        <v>20593</v>
      </c>
      <c r="C3265" s="214" t="s">
        <v>12148</v>
      </c>
      <c r="D3265" s="214">
        <v>10</v>
      </c>
    </row>
    <row r="3266" spans="1:4" ht="30">
      <c r="A3266" s="214">
        <v>43083</v>
      </c>
      <c r="B3266" s="227" t="s">
        <v>20594</v>
      </c>
      <c r="C3266" s="214" t="s">
        <v>12148</v>
      </c>
      <c r="D3266" s="214">
        <v>8.66</v>
      </c>
    </row>
    <row r="3267" spans="1:4" ht="30">
      <c r="A3267" s="214">
        <v>40535</v>
      </c>
      <c r="B3267" s="227" t="s">
        <v>20595</v>
      </c>
      <c r="C3267" s="214" t="s">
        <v>12148</v>
      </c>
      <c r="D3267" s="214">
        <v>8.66</v>
      </c>
    </row>
    <row r="3268" spans="1:4" ht="30">
      <c r="A3268" s="214">
        <v>40598</v>
      </c>
      <c r="B3268" s="227" t="s">
        <v>20596</v>
      </c>
      <c r="C3268" s="214" t="s">
        <v>12148</v>
      </c>
      <c r="D3268" s="214">
        <v>8.4499999999999993</v>
      </c>
    </row>
    <row r="3269" spans="1:4" ht="30">
      <c r="A3269" s="214">
        <v>43692</v>
      </c>
      <c r="B3269" s="227" t="s">
        <v>20597</v>
      </c>
      <c r="C3269" s="214" t="s">
        <v>12148</v>
      </c>
      <c r="D3269" s="214">
        <v>9.1199999999999992</v>
      </c>
    </row>
    <row r="3270" spans="1:4" ht="30">
      <c r="A3270" s="214">
        <v>43665</v>
      </c>
      <c r="B3270" s="227" t="s">
        <v>20598</v>
      </c>
      <c r="C3270" s="214" t="s">
        <v>12148</v>
      </c>
      <c r="D3270" s="214">
        <v>8.59</v>
      </c>
    </row>
    <row r="3271" spans="1:4" ht="30">
      <c r="A3271" s="214">
        <v>10966</v>
      </c>
      <c r="B3271" s="227" t="s">
        <v>20599</v>
      </c>
      <c r="C3271" s="214" t="s">
        <v>12148</v>
      </c>
      <c r="D3271" s="214">
        <v>9.1199999999999992</v>
      </c>
    </row>
    <row r="3272" spans="1:4" ht="30">
      <c r="A3272" s="214">
        <v>39427</v>
      </c>
      <c r="B3272" s="227" t="s">
        <v>14811</v>
      </c>
      <c r="C3272" s="214" t="s">
        <v>12144</v>
      </c>
      <c r="D3272" s="214">
        <v>4.43</v>
      </c>
    </row>
    <row r="3273" spans="1:4" ht="30">
      <c r="A3273" s="214">
        <v>39424</v>
      </c>
      <c r="B3273" s="227" t="s">
        <v>14812</v>
      </c>
      <c r="C3273" s="214" t="s">
        <v>12144</v>
      </c>
      <c r="D3273" s="214">
        <v>2.64</v>
      </c>
    </row>
    <row r="3274" spans="1:4" ht="30">
      <c r="A3274" s="214">
        <v>39425</v>
      </c>
      <c r="B3274" s="227" t="s">
        <v>14813</v>
      </c>
      <c r="C3274" s="214" t="s">
        <v>12144</v>
      </c>
      <c r="D3274" s="214">
        <v>2.6</v>
      </c>
    </row>
    <row r="3275" spans="1:4" ht="30">
      <c r="A3275" s="214">
        <v>40664</v>
      </c>
      <c r="B3275" s="227" t="s">
        <v>14814</v>
      </c>
      <c r="C3275" s="214" t="s">
        <v>12148</v>
      </c>
      <c r="D3275" s="214">
        <v>17.77</v>
      </c>
    </row>
    <row r="3276" spans="1:4">
      <c r="A3276" s="214">
        <v>34360</v>
      </c>
      <c r="B3276" s="227" t="s">
        <v>14815</v>
      </c>
      <c r="C3276" s="214" t="s">
        <v>12148</v>
      </c>
      <c r="D3276" s="214">
        <v>36.93</v>
      </c>
    </row>
    <row r="3277" spans="1:4" ht="30">
      <c r="A3277" s="214">
        <v>20259</v>
      </c>
      <c r="B3277" s="227" t="s">
        <v>14816</v>
      </c>
      <c r="C3277" s="214" t="s">
        <v>12144</v>
      </c>
      <c r="D3277" s="214">
        <v>12.9</v>
      </c>
    </row>
    <row r="3278" spans="1:4" ht="45">
      <c r="A3278" s="214">
        <v>14077</v>
      </c>
      <c r="B3278" s="227" t="s">
        <v>14817</v>
      </c>
      <c r="C3278" s="214" t="s">
        <v>12144</v>
      </c>
      <c r="D3278" s="214">
        <v>197.44</v>
      </c>
    </row>
    <row r="3279" spans="1:4" ht="45">
      <c r="A3279" s="214">
        <v>3678</v>
      </c>
      <c r="B3279" s="227" t="s">
        <v>14818</v>
      </c>
      <c r="C3279" s="214" t="s">
        <v>12144</v>
      </c>
      <c r="D3279" s="214">
        <v>89.24</v>
      </c>
    </row>
    <row r="3280" spans="1:4" ht="45">
      <c r="A3280" s="214">
        <v>11552</v>
      </c>
      <c r="B3280" s="227" t="s">
        <v>20600</v>
      </c>
      <c r="C3280" s="214" t="s">
        <v>12144</v>
      </c>
      <c r="D3280" s="214">
        <v>6.44</v>
      </c>
    </row>
    <row r="3281" spans="1:4" ht="45">
      <c r="A3281" s="214">
        <v>585</v>
      </c>
      <c r="B3281" s="227" t="s">
        <v>20601</v>
      </c>
      <c r="C3281" s="214" t="s">
        <v>12148</v>
      </c>
      <c r="D3281" s="214">
        <v>29.54</v>
      </c>
    </row>
    <row r="3282" spans="1:4" ht="30">
      <c r="A3282" s="214">
        <v>39418</v>
      </c>
      <c r="B3282" s="227" t="s">
        <v>14819</v>
      </c>
      <c r="C3282" s="214" t="s">
        <v>12144</v>
      </c>
      <c r="D3282" s="214">
        <v>4.95</v>
      </c>
    </row>
    <row r="3283" spans="1:4" ht="30">
      <c r="A3283" s="214">
        <v>39419</v>
      </c>
      <c r="B3283" s="227" t="s">
        <v>14820</v>
      </c>
      <c r="C3283" s="214" t="s">
        <v>12144</v>
      </c>
      <c r="D3283" s="214">
        <v>6.03</v>
      </c>
    </row>
    <row r="3284" spans="1:4" ht="30">
      <c r="A3284" s="214">
        <v>39420</v>
      </c>
      <c r="B3284" s="227" t="s">
        <v>14821</v>
      </c>
      <c r="C3284" s="214" t="s">
        <v>12144</v>
      </c>
      <c r="D3284" s="214">
        <v>6.65</v>
      </c>
    </row>
    <row r="3285" spans="1:4" ht="45">
      <c r="A3285" s="214">
        <v>39571</v>
      </c>
      <c r="B3285" s="227" t="s">
        <v>14822</v>
      </c>
      <c r="C3285" s="214" t="s">
        <v>12144</v>
      </c>
      <c r="D3285" s="214">
        <v>4.0199999999999996</v>
      </c>
    </row>
    <row r="3286" spans="1:4" ht="30">
      <c r="A3286" s="214">
        <v>39421</v>
      </c>
      <c r="B3286" s="227" t="s">
        <v>14823</v>
      </c>
      <c r="C3286" s="214" t="s">
        <v>12144</v>
      </c>
      <c r="D3286" s="214">
        <v>5.86</v>
      </c>
    </row>
    <row r="3287" spans="1:4" ht="30">
      <c r="A3287" s="214">
        <v>39422</v>
      </c>
      <c r="B3287" s="227" t="s">
        <v>14824</v>
      </c>
      <c r="C3287" s="214" t="s">
        <v>12144</v>
      </c>
      <c r="D3287" s="214">
        <v>6.84</v>
      </c>
    </row>
    <row r="3288" spans="1:4" ht="30">
      <c r="A3288" s="214">
        <v>39423</v>
      </c>
      <c r="B3288" s="227" t="s">
        <v>14825</v>
      </c>
      <c r="C3288" s="214" t="s">
        <v>12144</v>
      </c>
      <c r="D3288" s="214">
        <v>7.94</v>
      </c>
    </row>
    <row r="3289" spans="1:4" ht="45">
      <c r="A3289" s="214">
        <v>39426</v>
      </c>
      <c r="B3289" s="227" t="s">
        <v>14826</v>
      </c>
      <c r="C3289" s="214" t="s">
        <v>12144</v>
      </c>
      <c r="D3289" s="214">
        <v>17.850000000000001</v>
      </c>
    </row>
    <row r="3290" spans="1:4" ht="45">
      <c r="A3290" s="214">
        <v>39429</v>
      </c>
      <c r="B3290" s="227" t="s">
        <v>14827</v>
      </c>
      <c r="C3290" s="214" t="s">
        <v>12144</v>
      </c>
      <c r="D3290" s="214">
        <v>5.63</v>
      </c>
    </row>
    <row r="3291" spans="1:4" ht="45">
      <c r="A3291" s="214">
        <v>39428</v>
      </c>
      <c r="B3291" s="227" t="s">
        <v>14828</v>
      </c>
      <c r="C3291" s="214" t="s">
        <v>12144</v>
      </c>
      <c r="D3291" s="214">
        <v>4.3</v>
      </c>
    </row>
    <row r="3292" spans="1:4" ht="30">
      <c r="A3292" s="214">
        <v>39572</v>
      </c>
      <c r="B3292" s="227" t="s">
        <v>14829</v>
      </c>
      <c r="C3292" s="214" t="s">
        <v>12144</v>
      </c>
      <c r="D3292" s="214">
        <v>3.72</v>
      </c>
    </row>
    <row r="3293" spans="1:4" ht="30">
      <c r="A3293" s="214">
        <v>39570</v>
      </c>
      <c r="B3293" s="227" t="s">
        <v>14830</v>
      </c>
      <c r="C3293" s="214" t="s">
        <v>12144</v>
      </c>
      <c r="D3293" s="214">
        <v>3.95</v>
      </c>
    </row>
    <row r="3294" spans="1:4" ht="30">
      <c r="A3294" s="214">
        <v>39569</v>
      </c>
      <c r="B3294" s="227" t="s">
        <v>14831</v>
      </c>
      <c r="C3294" s="214" t="s">
        <v>12144</v>
      </c>
      <c r="D3294" s="214">
        <v>3.9</v>
      </c>
    </row>
    <row r="3295" spans="1:4">
      <c r="A3295" s="214">
        <v>39029</v>
      </c>
      <c r="B3295" s="227" t="s">
        <v>14832</v>
      </c>
      <c r="C3295" s="214" t="s">
        <v>12144</v>
      </c>
      <c r="D3295" s="214">
        <v>12.6</v>
      </c>
    </row>
    <row r="3296" spans="1:4">
      <c r="A3296" s="214">
        <v>39028</v>
      </c>
      <c r="B3296" s="227" t="s">
        <v>14833</v>
      </c>
      <c r="C3296" s="214" t="s">
        <v>12144</v>
      </c>
      <c r="D3296" s="214">
        <v>7.34</v>
      </c>
    </row>
    <row r="3297" spans="1:4">
      <c r="A3297" s="214">
        <v>39328</v>
      </c>
      <c r="B3297" s="227" t="s">
        <v>14834</v>
      </c>
      <c r="C3297" s="214" t="s">
        <v>12144</v>
      </c>
      <c r="D3297" s="214">
        <v>4.03</v>
      </c>
    </row>
    <row r="3298" spans="1:4" ht="60">
      <c r="A3298" s="214">
        <v>38541</v>
      </c>
      <c r="B3298" s="227" t="s">
        <v>14835</v>
      </c>
      <c r="C3298" s="214" t="s">
        <v>12101</v>
      </c>
      <c r="D3298" s="232">
        <v>3926315.76</v>
      </c>
    </row>
    <row r="3299" spans="1:4" ht="60">
      <c r="A3299" s="214">
        <v>38542</v>
      </c>
      <c r="B3299" s="227" t="s">
        <v>14836</v>
      </c>
      <c r="C3299" s="214" t="s">
        <v>12101</v>
      </c>
      <c r="D3299" s="232">
        <v>6105263.1200000001</v>
      </c>
    </row>
    <row r="3300" spans="1:4" ht="60">
      <c r="A3300" s="214">
        <v>38543</v>
      </c>
      <c r="B3300" s="227" t="s">
        <v>14837</v>
      </c>
      <c r="C3300" s="214" t="s">
        <v>12101</v>
      </c>
      <c r="D3300" s="232">
        <v>1494736.88</v>
      </c>
    </row>
    <row r="3301" spans="1:4" ht="45">
      <c r="A3301" s="214">
        <v>40406</v>
      </c>
      <c r="B3301" s="227" t="s">
        <v>14838</v>
      </c>
      <c r="C3301" s="214" t="s">
        <v>12101</v>
      </c>
      <c r="D3301" s="232">
        <v>70946.03</v>
      </c>
    </row>
    <row r="3302" spans="1:4" ht="30">
      <c r="A3302" s="214">
        <v>40789</v>
      </c>
      <c r="B3302" s="227" t="s">
        <v>14839</v>
      </c>
      <c r="C3302" s="214" t="s">
        <v>12101</v>
      </c>
      <c r="D3302" s="232">
        <v>10224.049999999999</v>
      </c>
    </row>
    <row r="3303" spans="1:4" ht="45">
      <c r="A3303" s="214">
        <v>40791</v>
      </c>
      <c r="B3303" s="227" t="s">
        <v>14840</v>
      </c>
      <c r="C3303" s="214" t="s">
        <v>12101</v>
      </c>
      <c r="D3303" s="232">
        <v>32005.72</v>
      </c>
    </row>
    <row r="3304" spans="1:4" ht="30">
      <c r="A3304" s="214">
        <v>11651</v>
      </c>
      <c r="B3304" s="227" t="s">
        <v>14841</v>
      </c>
      <c r="C3304" s="214" t="s">
        <v>12101</v>
      </c>
      <c r="D3304" s="232">
        <v>17504.38</v>
      </c>
    </row>
    <row r="3305" spans="1:4" ht="30">
      <c r="A3305" s="214">
        <v>40435</v>
      </c>
      <c r="B3305" s="227" t="s">
        <v>14842</v>
      </c>
      <c r="C3305" s="214" t="s">
        <v>12101</v>
      </c>
      <c r="D3305" s="232">
        <v>820000</v>
      </c>
    </row>
    <row r="3306" spans="1:4" ht="30">
      <c r="A3306" s="214">
        <v>39012</v>
      </c>
      <c r="B3306" s="227" t="s">
        <v>14843</v>
      </c>
      <c r="C3306" s="214" t="s">
        <v>12101</v>
      </c>
      <c r="D3306" s="232">
        <v>855556.64</v>
      </c>
    </row>
    <row r="3307" spans="1:4" ht="30">
      <c r="A3307" s="214">
        <v>13617</v>
      </c>
      <c r="B3307" s="227" t="s">
        <v>14844</v>
      </c>
      <c r="C3307" s="214" t="s">
        <v>12101</v>
      </c>
      <c r="D3307" s="232">
        <v>97595.79</v>
      </c>
    </row>
    <row r="3308" spans="1:4" ht="45">
      <c r="A3308" s="214">
        <v>35274</v>
      </c>
      <c r="B3308" s="227" t="s">
        <v>20602</v>
      </c>
      <c r="C3308" s="214" t="s">
        <v>12144</v>
      </c>
      <c r="D3308" s="214">
        <v>61.66</v>
      </c>
    </row>
    <row r="3309" spans="1:4" ht="45">
      <c r="A3309" s="214">
        <v>35275</v>
      </c>
      <c r="B3309" s="227" t="s">
        <v>20603</v>
      </c>
      <c r="C3309" s="214" t="s">
        <v>12144</v>
      </c>
      <c r="D3309" s="214">
        <v>130.87</v>
      </c>
    </row>
    <row r="3310" spans="1:4" ht="45">
      <c r="A3310" s="214">
        <v>35276</v>
      </c>
      <c r="B3310" s="227" t="s">
        <v>20604</v>
      </c>
      <c r="C3310" s="214" t="s">
        <v>12144</v>
      </c>
      <c r="D3310" s="214">
        <v>227.71</v>
      </c>
    </row>
    <row r="3311" spans="1:4">
      <c r="A3311" s="214">
        <v>38386</v>
      </c>
      <c r="B3311" s="227" t="s">
        <v>14845</v>
      </c>
      <c r="C3311" s="214" t="s">
        <v>12101</v>
      </c>
      <c r="D3311" s="214">
        <v>6.15</v>
      </c>
    </row>
    <row r="3312" spans="1:4" ht="30">
      <c r="A3312" s="214">
        <v>11091</v>
      </c>
      <c r="B3312" s="227" t="s">
        <v>14846</v>
      </c>
      <c r="C3312" s="214" t="s">
        <v>12101</v>
      </c>
      <c r="D3312" s="214">
        <v>1.83</v>
      </c>
    </row>
    <row r="3313" spans="1:4" ht="30">
      <c r="A3313" s="214">
        <v>37586</v>
      </c>
      <c r="B3313" s="227" t="s">
        <v>14847</v>
      </c>
      <c r="C3313" s="214" t="s">
        <v>13819</v>
      </c>
      <c r="D3313" s="214">
        <v>50.44</v>
      </c>
    </row>
    <row r="3314" spans="1:4">
      <c r="A3314" s="214">
        <v>37395</v>
      </c>
      <c r="B3314" s="227" t="s">
        <v>14848</v>
      </c>
      <c r="C3314" s="214" t="s">
        <v>13819</v>
      </c>
      <c r="D3314" s="214">
        <v>43.37</v>
      </c>
    </row>
    <row r="3315" spans="1:4" ht="30">
      <c r="A3315" s="214">
        <v>14147</v>
      </c>
      <c r="B3315" s="227" t="s">
        <v>14849</v>
      </c>
      <c r="C3315" s="214" t="s">
        <v>13819</v>
      </c>
      <c r="D3315" s="214">
        <v>57.53</v>
      </c>
    </row>
    <row r="3316" spans="1:4">
      <c r="A3316" s="214">
        <v>37396</v>
      </c>
      <c r="B3316" s="227" t="s">
        <v>14850</v>
      </c>
      <c r="C3316" s="214" t="s">
        <v>13819</v>
      </c>
      <c r="D3316" s="214">
        <v>35.49</v>
      </c>
    </row>
    <row r="3317" spans="1:4">
      <c r="A3317" s="214">
        <v>37397</v>
      </c>
      <c r="B3317" s="227" t="s">
        <v>14851</v>
      </c>
      <c r="C3317" s="214" t="s">
        <v>13819</v>
      </c>
      <c r="D3317" s="214">
        <v>37.17</v>
      </c>
    </row>
    <row r="3318" spans="1:4" ht="30">
      <c r="A3318" s="214">
        <v>43606</v>
      </c>
      <c r="B3318" s="227" t="s">
        <v>14852</v>
      </c>
      <c r="C3318" s="214" t="s">
        <v>12101</v>
      </c>
      <c r="D3318" s="214">
        <v>7.72</v>
      </c>
    </row>
    <row r="3319" spans="1:4" ht="30">
      <c r="A3319" s="214">
        <v>444</v>
      </c>
      <c r="B3319" s="227" t="s">
        <v>14853</v>
      </c>
      <c r="C3319" s="214" t="s">
        <v>12101</v>
      </c>
      <c r="D3319" s="214">
        <v>24</v>
      </c>
    </row>
    <row r="3320" spans="1:4" ht="30">
      <c r="A3320" s="214">
        <v>445</v>
      </c>
      <c r="B3320" s="227" t="s">
        <v>14854</v>
      </c>
      <c r="C3320" s="214" t="s">
        <v>12101</v>
      </c>
      <c r="D3320" s="214">
        <v>32.85</v>
      </c>
    </row>
    <row r="3321" spans="1:4">
      <c r="A3321" s="214">
        <v>4783</v>
      </c>
      <c r="B3321" s="227" t="s">
        <v>14855</v>
      </c>
      <c r="C3321" s="214" t="s">
        <v>12221</v>
      </c>
      <c r="D3321" s="214">
        <v>27.05</v>
      </c>
    </row>
    <row r="3322" spans="1:4">
      <c r="A3322" s="214">
        <v>41079</v>
      </c>
      <c r="B3322" s="227" t="s">
        <v>14856</v>
      </c>
      <c r="C3322" s="214" t="s">
        <v>12223</v>
      </c>
      <c r="D3322" s="232">
        <v>4734.01</v>
      </c>
    </row>
    <row r="3323" spans="1:4">
      <c r="A3323" s="214">
        <v>12874</v>
      </c>
      <c r="B3323" s="227" t="s">
        <v>14857</v>
      </c>
      <c r="C3323" s="214" t="s">
        <v>12221</v>
      </c>
      <c r="D3323" s="214">
        <v>24.93</v>
      </c>
    </row>
    <row r="3324" spans="1:4">
      <c r="A3324" s="214">
        <v>41082</v>
      </c>
      <c r="B3324" s="227" t="s">
        <v>14858</v>
      </c>
      <c r="C3324" s="214" t="s">
        <v>12223</v>
      </c>
      <c r="D3324" s="232">
        <v>4365.7299999999996</v>
      </c>
    </row>
    <row r="3325" spans="1:4">
      <c r="A3325" s="214">
        <v>4785</v>
      </c>
      <c r="B3325" s="227" t="s">
        <v>14859</v>
      </c>
      <c r="C3325" s="214" t="s">
        <v>12221</v>
      </c>
      <c r="D3325" s="214">
        <v>27.05</v>
      </c>
    </row>
    <row r="3326" spans="1:4">
      <c r="A3326" s="214">
        <v>41081</v>
      </c>
      <c r="B3326" s="227" t="s">
        <v>14860</v>
      </c>
      <c r="C3326" s="214" t="s">
        <v>12223</v>
      </c>
      <c r="D3326" s="232">
        <v>4734.01</v>
      </c>
    </row>
    <row r="3327" spans="1:4" ht="30">
      <c r="A3327" s="214">
        <v>4801</v>
      </c>
      <c r="B3327" s="227" t="s">
        <v>14861</v>
      </c>
      <c r="C3327" s="214" t="s">
        <v>12461</v>
      </c>
      <c r="D3327" s="214">
        <v>71.489999999999995</v>
      </c>
    </row>
    <row r="3328" spans="1:4" ht="30">
      <c r="A3328" s="214">
        <v>4794</v>
      </c>
      <c r="B3328" s="227" t="s">
        <v>14862</v>
      </c>
      <c r="C3328" s="214" t="s">
        <v>12461</v>
      </c>
      <c r="D3328" s="214">
        <v>325.60000000000002</v>
      </c>
    </row>
    <row r="3329" spans="1:4" ht="30">
      <c r="A3329" s="214">
        <v>4796</v>
      </c>
      <c r="B3329" s="227" t="s">
        <v>14863</v>
      </c>
      <c r="C3329" s="214" t="s">
        <v>12461</v>
      </c>
      <c r="D3329" s="214">
        <v>197.77</v>
      </c>
    </row>
    <row r="3330" spans="1:4" ht="30">
      <c r="A3330" s="214">
        <v>4800</v>
      </c>
      <c r="B3330" s="227" t="s">
        <v>14864</v>
      </c>
      <c r="C3330" s="214" t="s">
        <v>12461</v>
      </c>
      <c r="D3330" s="214">
        <v>54.38</v>
      </c>
    </row>
    <row r="3331" spans="1:4" ht="30">
      <c r="A3331" s="214">
        <v>4795</v>
      </c>
      <c r="B3331" s="227" t="s">
        <v>14865</v>
      </c>
      <c r="C3331" s="214" t="s">
        <v>12461</v>
      </c>
      <c r="D3331" s="214">
        <v>316.95999999999998</v>
      </c>
    </row>
    <row r="3332" spans="1:4" ht="60">
      <c r="A3332" s="214">
        <v>39694</v>
      </c>
      <c r="B3332" s="227" t="s">
        <v>14866</v>
      </c>
      <c r="C3332" s="214" t="s">
        <v>12461</v>
      </c>
      <c r="D3332" s="214">
        <v>384.03</v>
      </c>
    </row>
    <row r="3333" spans="1:4" ht="30">
      <c r="A3333" s="214">
        <v>1292</v>
      </c>
      <c r="B3333" s="227" t="s">
        <v>20605</v>
      </c>
      <c r="C3333" s="214" t="s">
        <v>12461</v>
      </c>
      <c r="D3333" s="214">
        <v>79.48</v>
      </c>
    </row>
    <row r="3334" spans="1:4" ht="30">
      <c r="A3334" s="214">
        <v>1287</v>
      </c>
      <c r="B3334" s="227" t="s">
        <v>20606</v>
      </c>
      <c r="C3334" s="214" t="s">
        <v>12461</v>
      </c>
      <c r="D3334" s="214">
        <v>38.99</v>
      </c>
    </row>
    <row r="3335" spans="1:4" ht="45">
      <c r="A3335" s="214">
        <v>1297</v>
      </c>
      <c r="B3335" s="227" t="s">
        <v>20607</v>
      </c>
      <c r="C3335" s="214" t="s">
        <v>12461</v>
      </c>
      <c r="D3335" s="214">
        <v>32.340000000000003</v>
      </c>
    </row>
    <row r="3336" spans="1:4" ht="30">
      <c r="A3336" s="214">
        <v>4786</v>
      </c>
      <c r="B3336" s="227" t="s">
        <v>14867</v>
      </c>
      <c r="C3336" s="214" t="s">
        <v>12461</v>
      </c>
      <c r="D3336" s="214">
        <v>128.5</v>
      </c>
    </row>
    <row r="3337" spans="1:4" ht="45">
      <c r="A3337" s="214">
        <v>10840</v>
      </c>
      <c r="B3337" s="227" t="s">
        <v>14868</v>
      </c>
      <c r="C3337" s="214" t="s">
        <v>12461</v>
      </c>
      <c r="D3337" s="214">
        <v>455</v>
      </c>
    </row>
    <row r="3338" spans="1:4" ht="45">
      <c r="A3338" s="214">
        <v>10841</v>
      </c>
      <c r="B3338" s="227" t="s">
        <v>14869</v>
      </c>
      <c r="C3338" s="214" t="s">
        <v>12461</v>
      </c>
      <c r="D3338" s="214">
        <v>343.39</v>
      </c>
    </row>
    <row r="3339" spans="1:4" ht="45">
      <c r="A3339" s="214">
        <v>44540</v>
      </c>
      <c r="B3339" s="227" t="s">
        <v>14870</v>
      </c>
      <c r="C3339" s="214" t="s">
        <v>12461</v>
      </c>
      <c r="D3339" s="214">
        <v>438.78</v>
      </c>
    </row>
    <row r="3340" spans="1:4" ht="45">
      <c r="A3340" s="214">
        <v>10842</v>
      </c>
      <c r="B3340" s="227" t="s">
        <v>14871</v>
      </c>
      <c r="C3340" s="214" t="s">
        <v>12461</v>
      </c>
      <c r="D3340" s="214">
        <v>496.01</v>
      </c>
    </row>
    <row r="3341" spans="1:4" ht="30">
      <c r="A3341" s="214">
        <v>21108</v>
      </c>
      <c r="B3341" s="227" t="s">
        <v>20608</v>
      </c>
      <c r="C3341" s="214" t="s">
        <v>12461</v>
      </c>
      <c r="D3341" s="214">
        <v>105.93</v>
      </c>
    </row>
    <row r="3342" spans="1:4" ht="30">
      <c r="A3342" s="214">
        <v>38195</v>
      </c>
      <c r="B3342" s="227" t="s">
        <v>20609</v>
      </c>
      <c r="C3342" s="214" t="s">
        <v>12461</v>
      </c>
      <c r="D3342" s="214">
        <v>125.11</v>
      </c>
    </row>
    <row r="3343" spans="1:4" ht="30">
      <c r="A3343" s="214">
        <v>38180</v>
      </c>
      <c r="B3343" s="227" t="s">
        <v>14872</v>
      </c>
      <c r="C3343" s="214" t="s">
        <v>12461</v>
      </c>
      <c r="D3343" s="214">
        <v>159.22999999999999</v>
      </c>
    </row>
    <row r="3344" spans="1:4" ht="30">
      <c r="A3344" s="214">
        <v>40648</v>
      </c>
      <c r="B3344" s="227" t="s">
        <v>14873</v>
      </c>
      <c r="C3344" s="214" t="s">
        <v>12461</v>
      </c>
      <c r="D3344" s="214">
        <v>246.72</v>
      </c>
    </row>
    <row r="3345" spans="1:4">
      <c r="A3345" s="214">
        <v>40649</v>
      </c>
      <c r="B3345" s="227" t="s">
        <v>14874</v>
      </c>
      <c r="C3345" s="214" t="s">
        <v>12461</v>
      </c>
      <c r="D3345" s="214">
        <v>143.71</v>
      </c>
    </row>
    <row r="3346" spans="1:4" ht="30">
      <c r="A3346" s="214">
        <v>40650</v>
      </c>
      <c r="B3346" s="227" t="s">
        <v>14875</v>
      </c>
      <c r="C3346" s="214" t="s">
        <v>12461</v>
      </c>
      <c r="D3346" s="214">
        <v>185.04</v>
      </c>
    </row>
    <row r="3347" spans="1:4" ht="30">
      <c r="A3347" s="214">
        <v>40651</v>
      </c>
      <c r="B3347" s="227" t="s">
        <v>14876</v>
      </c>
      <c r="C3347" s="214" t="s">
        <v>12461</v>
      </c>
      <c r="D3347" s="214">
        <v>341.29</v>
      </c>
    </row>
    <row r="3348" spans="1:4" ht="30">
      <c r="A3348" s="214">
        <v>40652</v>
      </c>
      <c r="B3348" s="227" t="s">
        <v>14877</v>
      </c>
      <c r="C3348" s="214" t="s">
        <v>12461</v>
      </c>
      <c r="D3348" s="214">
        <v>182.98</v>
      </c>
    </row>
    <row r="3349" spans="1:4" ht="30">
      <c r="A3349" s="214">
        <v>40647</v>
      </c>
      <c r="B3349" s="227" t="s">
        <v>14878</v>
      </c>
      <c r="C3349" s="214" t="s">
        <v>12461</v>
      </c>
      <c r="D3349" s="214">
        <v>201.48</v>
      </c>
    </row>
    <row r="3350" spans="1:4">
      <c r="A3350" s="214">
        <v>40653</v>
      </c>
      <c r="B3350" s="227" t="s">
        <v>14879</v>
      </c>
      <c r="C3350" s="214" t="s">
        <v>12461</v>
      </c>
      <c r="D3350" s="214">
        <v>154.19999999999999</v>
      </c>
    </row>
    <row r="3351" spans="1:4" ht="45">
      <c r="A3351" s="214">
        <v>38135</v>
      </c>
      <c r="B3351" s="227" t="s">
        <v>20610</v>
      </c>
      <c r="C3351" s="214" t="s">
        <v>12461</v>
      </c>
      <c r="D3351" s="214">
        <v>95.63</v>
      </c>
    </row>
    <row r="3352" spans="1:4" ht="45">
      <c r="A3352" s="214">
        <v>36178</v>
      </c>
      <c r="B3352" s="227" t="s">
        <v>20611</v>
      </c>
      <c r="C3352" s="214" t="s">
        <v>12101</v>
      </c>
      <c r="D3352" s="214">
        <v>16.760000000000002</v>
      </c>
    </row>
    <row r="3353" spans="1:4" ht="30">
      <c r="A3353" s="214">
        <v>38181</v>
      </c>
      <c r="B3353" s="227" t="s">
        <v>14880</v>
      </c>
      <c r="C3353" s="214" t="s">
        <v>12461</v>
      </c>
      <c r="D3353" s="214">
        <v>217.37</v>
      </c>
    </row>
    <row r="3354" spans="1:4" ht="30">
      <c r="A3354" s="214">
        <v>38182</v>
      </c>
      <c r="B3354" s="227" t="s">
        <v>14881</v>
      </c>
      <c r="C3354" s="214" t="s">
        <v>12461</v>
      </c>
      <c r="D3354" s="214">
        <v>207.05</v>
      </c>
    </row>
    <row r="3355" spans="1:4" ht="30">
      <c r="A3355" s="214">
        <v>38186</v>
      </c>
      <c r="B3355" s="227" t="s">
        <v>14882</v>
      </c>
      <c r="C3355" s="214" t="s">
        <v>12461</v>
      </c>
      <c r="D3355" s="214">
        <v>538.20000000000005</v>
      </c>
    </row>
    <row r="3356" spans="1:4" ht="30">
      <c r="A3356" s="214">
        <v>38185</v>
      </c>
      <c r="B3356" s="227" t="s">
        <v>14883</v>
      </c>
      <c r="C3356" s="214" t="s">
        <v>12461</v>
      </c>
      <c r="D3356" s="214">
        <v>479.19</v>
      </c>
    </row>
    <row r="3357" spans="1:4" ht="30">
      <c r="A3357" s="214">
        <v>40654</v>
      </c>
      <c r="B3357" s="227" t="s">
        <v>20612</v>
      </c>
      <c r="C3357" s="214" t="s">
        <v>12461</v>
      </c>
      <c r="D3357" s="214">
        <v>239.52</v>
      </c>
    </row>
    <row r="3358" spans="1:4" ht="45">
      <c r="A3358" s="214">
        <v>44541</v>
      </c>
      <c r="B3358" s="227" t="s">
        <v>14884</v>
      </c>
      <c r="C3358" s="214" t="s">
        <v>12461</v>
      </c>
      <c r="D3358" s="214">
        <v>362.47</v>
      </c>
    </row>
    <row r="3359" spans="1:4" ht="30">
      <c r="A3359" s="214">
        <v>4822</v>
      </c>
      <c r="B3359" s="227" t="s">
        <v>14885</v>
      </c>
      <c r="C3359" s="214" t="s">
        <v>12461</v>
      </c>
      <c r="D3359" s="214">
        <v>520.38</v>
      </c>
    </row>
    <row r="3360" spans="1:4" ht="30">
      <c r="A3360" s="214">
        <v>4818</v>
      </c>
      <c r="B3360" s="227" t="s">
        <v>14886</v>
      </c>
      <c r="C3360" s="214" t="s">
        <v>12461</v>
      </c>
      <c r="D3360" s="214">
        <v>534.88</v>
      </c>
    </row>
    <row r="3361" spans="1:4" ht="45">
      <c r="A3361" s="214">
        <v>39567</v>
      </c>
      <c r="B3361" s="227" t="s">
        <v>14887</v>
      </c>
      <c r="C3361" s="214" t="s">
        <v>12461</v>
      </c>
      <c r="D3361" s="214">
        <v>40.79</v>
      </c>
    </row>
    <row r="3362" spans="1:4" ht="45">
      <c r="A3362" s="214">
        <v>39566</v>
      </c>
      <c r="B3362" s="227" t="s">
        <v>14888</v>
      </c>
      <c r="C3362" s="214" t="s">
        <v>12461</v>
      </c>
      <c r="D3362" s="214">
        <v>43.17</v>
      </c>
    </row>
    <row r="3363" spans="1:4" ht="30">
      <c r="A3363" s="214">
        <v>39416</v>
      </c>
      <c r="B3363" s="227" t="s">
        <v>14889</v>
      </c>
      <c r="C3363" s="214" t="s">
        <v>12461</v>
      </c>
      <c r="D3363" s="214">
        <v>26.31</v>
      </c>
    </row>
    <row r="3364" spans="1:4" ht="30">
      <c r="A3364" s="214">
        <v>39417</v>
      </c>
      <c r="B3364" s="227" t="s">
        <v>14890</v>
      </c>
      <c r="C3364" s="214" t="s">
        <v>12461</v>
      </c>
      <c r="D3364" s="214">
        <v>25.66</v>
      </c>
    </row>
    <row r="3365" spans="1:4" ht="30">
      <c r="A3365" s="214">
        <v>43742</v>
      </c>
      <c r="B3365" s="227" t="s">
        <v>14891</v>
      </c>
      <c r="C3365" s="214" t="s">
        <v>12461</v>
      </c>
      <c r="D3365" s="214">
        <v>27.68</v>
      </c>
    </row>
    <row r="3366" spans="1:4" ht="30">
      <c r="A3366" s="214">
        <v>39414</v>
      </c>
      <c r="B3366" s="227" t="s">
        <v>14892</v>
      </c>
      <c r="C3366" s="214" t="s">
        <v>12461</v>
      </c>
      <c r="D3366" s="214">
        <v>24.92</v>
      </c>
    </row>
    <row r="3367" spans="1:4" ht="30">
      <c r="A3367" s="214">
        <v>39415</v>
      </c>
      <c r="B3367" s="227" t="s">
        <v>14893</v>
      </c>
      <c r="C3367" s="214" t="s">
        <v>12461</v>
      </c>
      <c r="D3367" s="214">
        <v>21.48</v>
      </c>
    </row>
    <row r="3368" spans="1:4" ht="30">
      <c r="A3368" s="214">
        <v>43740</v>
      </c>
      <c r="B3368" s="227" t="s">
        <v>14894</v>
      </c>
      <c r="C3368" s="214" t="s">
        <v>12461</v>
      </c>
      <c r="D3368" s="214">
        <v>26.23</v>
      </c>
    </row>
    <row r="3369" spans="1:4" ht="30">
      <c r="A3369" s="214">
        <v>39412</v>
      </c>
      <c r="B3369" s="227" t="s">
        <v>14895</v>
      </c>
      <c r="C3369" s="214" t="s">
        <v>12461</v>
      </c>
      <c r="D3369" s="214">
        <v>17.989999999999998</v>
      </c>
    </row>
    <row r="3370" spans="1:4" ht="30">
      <c r="A3370" s="214">
        <v>39413</v>
      </c>
      <c r="B3370" s="227" t="s">
        <v>14896</v>
      </c>
      <c r="C3370" s="214" t="s">
        <v>12461</v>
      </c>
      <c r="D3370" s="214">
        <v>19.45</v>
      </c>
    </row>
    <row r="3371" spans="1:4" ht="30">
      <c r="A3371" s="214">
        <v>43741</v>
      </c>
      <c r="B3371" s="227" t="s">
        <v>14897</v>
      </c>
      <c r="C3371" s="214" t="s">
        <v>12461</v>
      </c>
      <c r="D3371" s="214">
        <v>20.74</v>
      </c>
    </row>
    <row r="3372" spans="1:4" ht="30">
      <c r="A3372" s="214">
        <v>11062</v>
      </c>
      <c r="B3372" s="227" t="s">
        <v>14898</v>
      </c>
      <c r="C3372" s="214" t="s">
        <v>12461</v>
      </c>
      <c r="D3372" s="214">
        <v>45.31</v>
      </c>
    </row>
    <row r="3373" spans="1:4">
      <c r="A3373" s="214">
        <v>11063</v>
      </c>
      <c r="B3373" s="227" t="s">
        <v>14899</v>
      </c>
      <c r="C3373" s="214" t="s">
        <v>12461</v>
      </c>
      <c r="D3373" s="214">
        <v>27.73</v>
      </c>
    </row>
    <row r="3374" spans="1:4" ht="30">
      <c r="A3374" s="214">
        <v>13521</v>
      </c>
      <c r="B3374" s="227" t="s">
        <v>14900</v>
      </c>
      <c r="C3374" s="214" t="s">
        <v>12101</v>
      </c>
      <c r="D3374" s="214">
        <v>82.5</v>
      </c>
    </row>
    <row r="3375" spans="1:4" ht="45">
      <c r="A3375" s="214">
        <v>10851</v>
      </c>
      <c r="B3375" s="227" t="s">
        <v>14901</v>
      </c>
      <c r="C3375" s="214" t="s">
        <v>12101</v>
      </c>
      <c r="D3375" s="214">
        <v>82.56</v>
      </c>
    </row>
    <row r="3376" spans="1:4" ht="30">
      <c r="A3376" s="214">
        <v>39515</v>
      </c>
      <c r="B3376" s="227" t="s">
        <v>14902</v>
      </c>
      <c r="C3376" s="214" t="s">
        <v>12101</v>
      </c>
      <c r="D3376" s="214">
        <v>52.33</v>
      </c>
    </row>
    <row r="3377" spans="1:4" ht="45">
      <c r="A3377" s="214">
        <v>39516</v>
      </c>
      <c r="B3377" s="227" t="s">
        <v>14903</v>
      </c>
      <c r="C3377" s="214" t="s">
        <v>12101</v>
      </c>
      <c r="D3377" s="214">
        <v>44.12</v>
      </c>
    </row>
    <row r="3378" spans="1:4" ht="30">
      <c r="A3378" s="214">
        <v>39514</v>
      </c>
      <c r="B3378" s="227" t="s">
        <v>14904</v>
      </c>
      <c r="C3378" s="214" t="s">
        <v>12101</v>
      </c>
      <c r="D3378" s="214">
        <v>27.45</v>
      </c>
    </row>
    <row r="3379" spans="1:4" ht="30">
      <c r="A3379" s="214">
        <v>4812</v>
      </c>
      <c r="B3379" s="227" t="s">
        <v>14905</v>
      </c>
      <c r="C3379" s="214" t="s">
        <v>12461</v>
      </c>
      <c r="D3379" s="214">
        <v>10.79</v>
      </c>
    </row>
    <row r="3380" spans="1:4">
      <c r="A3380" s="214">
        <v>10849</v>
      </c>
      <c r="B3380" s="227" t="s">
        <v>14906</v>
      </c>
      <c r="C3380" s="214" t="s">
        <v>12101</v>
      </c>
      <c r="D3380" s="232">
        <v>1200.01</v>
      </c>
    </row>
    <row r="3381" spans="1:4">
      <c r="A3381" s="214">
        <v>10848</v>
      </c>
      <c r="B3381" s="227" t="s">
        <v>14907</v>
      </c>
      <c r="C3381" s="214" t="s">
        <v>12101</v>
      </c>
      <c r="D3381" s="214">
        <v>753.75</v>
      </c>
    </row>
    <row r="3382" spans="1:4" ht="45">
      <c r="A3382" s="214">
        <v>4813</v>
      </c>
      <c r="B3382" s="227" t="s">
        <v>14908</v>
      </c>
      <c r="C3382" s="214" t="s">
        <v>12461</v>
      </c>
      <c r="D3382" s="214">
        <v>250</v>
      </c>
    </row>
    <row r="3383" spans="1:4" ht="45">
      <c r="A3383" s="214">
        <v>37560</v>
      </c>
      <c r="B3383" s="227" t="s">
        <v>14909</v>
      </c>
      <c r="C3383" s="214" t="s">
        <v>12101</v>
      </c>
      <c r="D3383" s="214">
        <v>40</v>
      </c>
    </row>
    <row r="3384" spans="1:4" ht="60">
      <c r="A3384" s="214">
        <v>37557</v>
      </c>
      <c r="B3384" s="227" t="s">
        <v>14910</v>
      </c>
      <c r="C3384" s="214" t="s">
        <v>12101</v>
      </c>
      <c r="D3384" s="214">
        <v>12.15</v>
      </c>
    </row>
    <row r="3385" spans="1:4" ht="60">
      <c r="A3385" s="214">
        <v>37556</v>
      </c>
      <c r="B3385" s="227" t="s">
        <v>14911</v>
      </c>
      <c r="C3385" s="214" t="s">
        <v>12101</v>
      </c>
      <c r="D3385" s="214">
        <v>23.5</v>
      </c>
    </row>
    <row r="3386" spans="1:4" ht="60">
      <c r="A3386" s="214">
        <v>37559</v>
      </c>
      <c r="B3386" s="227" t="s">
        <v>14912</v>
      </c>
      <c r="C3386" s="214" t="s">
        <v>12101</v>
      </c>
      <c r="D3386" s="214">
        <v>28.83</v>
      </c>
    </row>
    <row r="3387" spans="1:4" ht="60">
      <c r="A3387" s="214">
        <v>37539</v>
      </c>
      <c r="B3387" s="227" t="s">
        <v>14913</v>
      </c>
      <c r="C3387" s="214" t="s">
        <v>12101</v>
      </c>
      <c r="D3387" s="214">
        <v>20.32</v>
      </c>
    </row>
    <row r="3388" spans="1:4" ht="60">
      <c r="A3388" s="214">
        <v>37558</v>
      </c>
      <c r="B3388" s="227" t="s">
        <v>14914</v>
      </c>
      <c r="C3388" s="214" t="s">
        <v>12101</v>
      </c>
      <c r="D3388" s="214">
        <v>37.880000000000003</v>
      </c>
    </row>
    <row r="3389" spans="1:4" ht="30">
      <c r="A3389" s="214">
        <v>34723</v>
      </c>
      <c r="B3389" s="227" t="s">
        <v>14915</v>
      </c>
      <c r="C3389" s="214" t="s">
        <v>12461</v>
      </c>
      <c r="D3389" s="214">
        <v>577.5</v>
      </c>
    </row>
    <row r="3390" spans="1:4" ht="30">
      <c r="A3390" s="214">
        <v>34721</v>
      </c>
      <c r="B3390" s="227" t="s">
        <v>14916</v>
      </c>
      <c r="C3390" s="214" t="s">
        <v>12461</v>
      </c>
      <c r="D3390" s="214">
        <v>720</v>
      </c>
    </row>
    <row r="3391" spans="1:4" ht="30">
      <c r="A3391" s="214">
        <v>4309</v>
      </c>
      <c r="B3391" s="227" t="s">
        <v>14917</v>
      </c>
      <c r="C3391" s="214" t="s">
        <v>12101</v>
      </c>
      <c r="D3391" s="214">
        <v>8.2100000000000009</v>
      </c>
    </row>
    <row r="3392" spans="1:4" ht="30">
      <c r="A3392" s="214">
        <v>4307</v>
      </c>
      <c r="B3392" s="227" t="s">
        <v>14918</v>
      </c>
      <c r="C3392" s="214" t="s">
        <v>12101</v>
      </c>
      <c r="D3392" s="214">
        <v>14.04</v>
      </c>
    </row>
    <row r="3393" spans="1:4" ht="30">
      <c r="A3393" s="214">
        <v>10850</v>
      </c>
      <c r="B3393" s="227" t="s">
        <v>14919</v>
      </c>
      <c r="C3393" s="214" t="s">
        <v>12101</v>
      </c>
      <c r="D3393" s="214">
        <v>37.5</v>
      </c>
    </row>
    <row r="3394" spans="1:4" ht="75">
      <c r="A3394" s="214">
        <v>42438</v>
      </c>
      <c r="B3394" s="227" t="s">
        <v>20613</v>
      </c>
      <c r="C3394" s="214" t="s">
        <v>12101</v>
      </c>
      <c r="D3394" s="232">
        <v>2090.75</v>
      </c>
    </row>
    <row r="3395" spans="1:4" ht="30">
      <c r="A3395" s="214">
        <v>4792</v>
      </c>
      <c r="B3395" s="227" t="s">
        <v>14920</v>
      </c>
      <c r="C3395" s="214" t="s">
        <v>12461</v>
      </c>
      <c r="D3395" s="214">
        <v>152.85</v>
      </c>
    </row>
    <row r="3396" spans="1:4" ht="30">
      <c r="A3396" s="214">
        <v>4790</v>
      </c>
      <c r="B3396" s="227" t="s">
        <v>14921</v>
      </c>
      <c r="C3396" s="214" t="s">
        <v>12461</v>
      </c>
      <c r="D3396" s="214">
        <v>91.9</v>
      </c>
    </row>
    <row r="3397" spans="1:4" ht="45">
      <c r="A3397" s="214">
        <v>40671</v>
      </c>
      <c r="B3397" s="227" t="s">
        <v>20614</v>
      </c>
      <c r="C3397" s="214" t="s">
        <v>12461</v>
      </c>
      <c r="D3397" s="214">
        <v>110.04</v>
      </c>
    </row>
    <row r="3398" spans="1:4" ht="30">
      <c r="A3398" s="214">
        <v>7552</v>
      </c>
      <c r="B3398" s="227" t="s">
        <v>14922</v>
      </c>
      <c r="C3398" s="214" t="s">
        <v>12101</v>
      </c>
      <c r="D3398" s="214">
        <v>22.85</v>
      </c>
    </row>
    <row r="3399" spans="1:4">
      <c r="A3399" s="214">
        <v>4893</v>
      </c>
      <c r="B3399" s="227" t="s">
        <v>14923</v>
      </c>
      <c r="C3399" s="214" t="s">
        <v>12101</v>
      </c>
      <c r="D3399" s="214">
        <v>15.74</v>
      </c>
    </row>
    <row r="3400" spans="1:4">
      <c r="A3400" s="214">
        <v>4894</v>
      </c>
      <c r="B3400" s="227" t="s">
        <v>14924</v>
      </c>
      <c r="C3400" s="214" t="s">
        <v>12101</v>
      </c>
      <c r="D3400" s="214">
        <v>13.5</v>
      </c>
    </row>
    <row r="3401" spans="1:4">
      <c r="A3401" s="214">
        <v>4888</v>
      </c>
      <c r="B3401" s="227" t="s">
        <v>14925</v>
      </c>
      <c r="C3401" s="214" t="s">
        <v>12101</v>
      </c>
      <c r="D3401" s="214">
        <v>4.5999999999999996</v>
      </c>
    </row>
    <row r="3402" spans="1:4">
      <c r="A3402" s="214">
        <v>4890</v>
      </c>
      <c r="B3402" s="227" t="s">
        <v>14926</v>
      </c>
      <c r="C3402" s="214" t="s">
        <v>12101</v>
      </c>
      <c r="D3402" s="214">
        <v>8.64</v>
      </c>
    </row>
    <row r="3403" spans="1:4">
      <c r="A3403" s="214">
        <v>12411</v>
      </c>
      <c r="B3403" s="227" t="s">
        <v>14927</v>
      </c>
      <c r="C3403" s="214" t="s">
        <v>12101</v>
      </c>
      <c r="D3403" s="214">
        <v>46.54</v>
      </c>
    </row>
    <row r="3404" spans="1:4">
      <c r="A3404" s="214">
        <v>4891</v>
      </c>
      <c r="B3404" s="227" t="s">
        <v>14928</v>
      </c>
      <c r="C3404" s="214" t="s">
        <v>12101</v>
      </c>
      <c r="D3404" s="214">
        <v>23.27</v>
      </c>
    </row>
    <row r="3405" spans="1:4">
      <c r="A3405" s="214">
        <v>4889</v>
      </c>
      <c r="B3405" s="227" t="s">
        <v>14929</v>
      </c>
      <c r="C3405" s="214" t="s">
        <v>12101</v>
      </c>
      <c r="D3405" s="214">
        <v>6.22</v>
      </c>
    </row>
    <row r="3406" spans="1:4">
      <c r="A3406" s="214">
        <v>4892</v>
      </c>
      <c r="B3406" s="227" t="s">
        <v>14930</v>
      </c>
      <c r="C3406" s="214" t="s">
        <v>12101</v>
      </c>
      <c r="D3406" s="214">
        <v>65.17</v>
      </c>
    </row>
    <row r="3407" spans="1:4">
      <c r="A3407" s="214">
        <v>12412</v>
      </c>
      <c r="B3407" s="227" t="s">
        <v>14931</v>
      </c>
      <c r="C3407" s="214" t="s">
        <v>12101</v>
      </c>
      <c r="D3407" s="214">
        <v>121.12</v>
      </c>
    </row>
    <row r="3408" spans="1:4">
      <c r="A3408" s="214">
        <v>4907</v>
      </c>
      <c r="B3408" s="227" t="s">
        <v>20615</v>
      </c>
      <c r="C3408" s="214" t="s">
        <v>12101</v>
      </c>
      <c r="D3408" s="214">
        <v>19.260000000000002</v>
      </c>
    </row>
    <row r="3409" spans="1:4">
      <c r="A3409" s="214">
        <v>4902</v>
      </c>
      <c r="B3409" s="227" t="s">
        <v>20616</v>
      </c>
      <c r="C3409" s="214" t="s">
        <v>12101</v>
      </c>
      <c r="D3409" s="214">
        <v>49.95</v>
      </c>
    </row>
    <row r="3410" spans="1:4">
      <c r="A3410" s="214">
        <v>11096</v>
      </c>
      <c r="B3410" s="227" t="s">
        <v>14932</v>
      </c>
      <c r="C3410" s="214" t="s">
        <v>12148</v>
      </c>
      <c r="D3410" s="214">
        <v>0.95</v>
      </c>
    </row>
    <row r="3411" spans="1:4">
      <c r="A3411" s="214">
        <v>4741</v>
      </c>
      <c r="B3411" s="227" t="s">
        <v>14933</v>
      </c>
      <c r="C3411" s="214" t="s">
        <v>12219</v>
      </c>
      <c r="D3411" s="214">
        <v>65.77</v>
      </c>
    </row>
    <row r="3412" spans="1:4">
      <c r="A3412" s="214">
        <v>4752</v>
      </c>
      <c r="B3412" s="227" t="s">
        <v>20617</v>
      </c>
      <c r="C3412" s="214" t="s">
        <v>12221</v>
      </c>
      <c r="D3412" s="214">
        <v>20.47</v>
      </c>
    </row>
    <row r="3413" spans="1:4">
      <c r="A3413" s="214">
        <v>41091</v>
      </c>
      <c r="B3413" s="227" t="s">
        <v>14934</v>
      </c>
      <c r="C3413" s="214" t="s">
        <v>12223</v>
      </c>
      <c r="D3413" s="232">
        <v>3585.48</v>
      </c>
    </row>
    <row r="3414" spans="1:4" ht="30">
      <c r="A3414" s="214">
        <v>13954</v>
      </c>
      <c r="B3414" s="227" t="s">
        <v>14935</v>
      </c>
      <c r="C3414" s="214" t="s">
        <v>12101</v>
      </c>
      <c r="D3414" s="232">
        <v>6769.68</v>
      </c>
    </row>
    <row r="3415" spans="1:4" ht="30">
      <c r="A3415" s="214">
        <v>3411</v>
      </c>
      <c r="B3415" s="227" t="s">
        <v>14936</v>
      </c>
      <c r="C3415" s="214" t="s">
        <v>12148</v>
      </c>
      <c r="D3415" s="214">
        <v>76.28</v>
      </c>
    </row>
    <row r="3416" spans="1:4">
      <c r="A3416" s="214">
        <v>39995</v>
      </c>
      <c r="B3416" s="227" t="s">
        <v>14937</v>
      </c>
      <c r="C3416" s="214" t="s">
        <v>12219</v>
      </c>
      <c r="D3416" s="214">
        <v>586.86</v>
      </c>
    </row>
    <row r="3417" spans="1:4" ht="30">
      <c r="A3417" s="214">
        <v>11615</v>
      </c>
      <c r="B3417" s="227" t="s">
        <v>14938</v>
      </c>
      <c r="C3417" s="214" t="s">
        <v>12461</v>
      </c>
      <c r="D3417" s="214">
        <v>4.9800000000000004</v>
      </c>
    </row>
    <row r="3418" spans="1:4" ht="30">
      <c r="A3418" s="214">
        <v>3408</v>
      </c>
      <c r="B3418" s="227" t="s">
        <v>14939</v>
      </c>
      <c r="C3418" s="214" t="s">
        <v>12461</v>
      </c>
      <c r="D3418" s="214">
        <v>13.22</v>
      </c>
    </row>
    <row r="3419" spans="1:4" ht="30">
      <c r="A3419" s="214">
        <v>3409</v>
      </c>
      <c r="B3419" s="227" t="s">
        <v>14940</v>
      </c>
      <c r="C3419" s="214" t="s">
        <v>12461</v>
      </c>
      <c r="D3419" s="214">
        <v>33.049999999999997</v>
      </c>
    </row>
    <row r="3420" spans="1:4">
      <c r="A3420" s="214">
        <v>11427</v>
      </c>
      <c r="B3420" s="227" t="s">
        <v>14941</v>
      </c>
      <c r="C3420" s="214" t="s">
        <v>12148</v>
      </c>
      <c r="D3420" s="214">
        <v>93.46</v>
      </c>
    </row>
    <row r="3421" spans="1:4" ht="30">
      <c r="A3421" s="214">
        <v>4491</v>
      </c>
      <c r="B3421" s="227" t="s">
        <v>14942</v>
      </c>
      <c r="C3421" s="214" t="s">
        <v>12144</v>
      </c>
      <c r="D3421" s="214">
        <v>7.77</v>
      </c>
    </row>
    <row r="3422" spans="1:4" ht="45">
      <c r="A3422" s="214">
        <v>2745</v>
      </c>
      <c r="B3422" s="227" t="s">
        <v>20618</v>
      </c>
      <c r="C3422" s="214" t="s">
        <v>12144</v>
      </c>
      <c r="D3422" s="214">
        <v>3.22</v>
      </c>
    </row>
    <row r="3423" spans="1:4" ht="45">
      <c r="A3423" s="214">
        <v>14439</v>
      </c>
      <c r="B3423" s="227" t="s">
        <v>20619</v>
      </c>
      <c r="C3423" s="214" t="s">
        <v>12144</v>
      </c>
      <c r="D3423" s="214">
        <v>4</v>
      </c>
    </row>
    <row r="3424" spans="1:4" ht="30">
      <c r="A3424" s="214">
        <v>44496</v>
      </c>
      <c r="B3424" s="227" t="s">
        <v>14943</v>
      </c>
      <c r="C3424" s="214" t="s">
        <v>12101</v>
      </c>
      <c r="D3424" s="214">
        <v>228.88</v>
      </c>
    </row>
    <row r="3425" spans="1:4" ht="30">
      <c r="A3425" s="214">
        <v>12362</v>
      </c>
      <c r="B3425" s="227" t="s">
        <v>14944</v>
      </c>
      <c r="C3425" s="214" t="s">
        <v>12101</v>
      </c>
      <c r="D3425" s="214">
        <v>13.04</v>
      </c>
    </row>
    <row r="3426" spans="1:4">
      <c r="A3426" s="214">
        <v>421</v>
      </c>
      <c r="B3426" s="227" t="s">
        <v>14945</v>
      </c>
      <c r="C3426" s="214" t="s">
        <v>12101</v>
      </c>
      <c r="D3426" s="214">
        <v>22.78</v>
      </c>
    </row>
    <row r="3427" spans="1:4" ht="30">
      <c r="A3427" s="214">
        <v>14148</v>
      </c>
      <c r="B3427" s="227" t="s">
        <v>14946</v>
      </c>
      <c r="C3427" s="214" t="s">
        <v>12101</v>
      </c>
      <c r="D3427" s="214">
        <v>0.97</v>
      </c>
    </row>
    <row r="3428" spans="1:4">
      <c r="A3428" s="214">
        <v>4341</v>
      </c>
      <c r="B3428" s="227" t="s">
        <v>14947</v>
      </c>
      <c r="C3428" s="214" t="s">
        <v>12101</v>
      </c>
      <c r="D3428" s="214">
        <v>1.07</v>
      </c>
    </row>
    <row r="3429" spans="1:4">
      <c r="A3429" s="214">
        <v>4337</v>
      </c>
      <c r="B3429" s="227" t="s">
        <v>14948</v>
      </c>
      <c r="C3429" s="214" t="s">
        <v>12101</v>
      </c>
      <c r="D3429" s="214">
        <v>2.7</v>
      </c>
    </row>
    <row r="3430" spans="1:4">
      <c r="A3430" s="214">
        <v>4339</v>
      </c>
      <c r="B3430" s="227" t="s">
        <v>14949</v>
      </c>
      <c r="C3430" s="214" t="s">
        <v>12101</v>
      </c>
      <c r="D3430" s="214">
        <v>0.56999999999999995</v>
      </c>
    </row>
    <row r="3431" spans="1:4">
      <c r="A3431" s="214">
        <v>39997</v>
      </c>
      <c r="B3431" s="227" t="s">
        <v>14950</v>
      </c>
      <c r="C3431" s="214" t="s">
        <v>12101</v>
      </c>
      <c r="D3431" s="214">
        <v>0.32</v>
      </c>
    </row>
    <row r="3432" spans="1:4">
      <c r="A3432" s="214">
        <v>11971</v>
      </c>
      <c r="B3432" s="227" t="s">
        <v>14951</v>
      </c>
      <c r="C3432" s="214" t="s">
        <v>12101</v>
      </c>
      <c r="D3432" s="214">
        <v>4.4800000000000004</v>
      </c>
    </row>
    <row r="3433" spans="1:4">
      <c r="A3433" s="214">
        <v>4342</v>
      </c>
      <c r="B3433" s="227" t="s">
        <v>14952</v>
      </c>
      <c r="C3433" s="214" t="s">
        <v>12101</v>
      </c>
      <c r="D3433" s="214">
        <v>0.23</v>
      </c>
    </row>
    <row r="3434" spans="1:4">
      <c r="A3434" s="214">
        <v>4330</v>
      </c>
      <c r="B3434" s="227" t="s">
        <v>14953</v>
      </c>
      <c r="C3434" s="214" t="s">
        <v>12101</v>
      </c>
      <c r="D3434" s="214">
        <v>0.15</v>
      </c>
    </row>
    <row r="3435" spans="1:4">
      <c r="A3435" s="214">
        <v>4340</v>
      </c>
      <c r="B3435" s="227" t="s">
        <v>14954</v>
      </c>
      <c r="C3435" s="214" t="s">
        <v>12101</v>
      </c>
      <c r="D3435" s="214">
        <v>1.25</v>
      </c>
    </row>
    <row r="3436" spans="1:4">
      <c r="A3436" s="214">
        <v>5088</v>
      </c>
      <c r="B3436" s="227" t="s">
        <v>14955</v>
      </c>
      <c r="C3436" s="214" t="s">
        <v>12101</v>
      </c>
      <c r="D3436" s="214">
        <v>6.03</v>
      </c>
    </row>
    <row r="3437" spans="1:4" ht="60">
      <c r="A3437" s="214">
        <v>11154</v>
      </c>
      <c r="B3437" s="227" t="s">
        <v>20620</v>
      </c>
      <c r="C3437" s="214" t="s">
        <v>12101</v>
      </c>
      <c r="D3437" s="232">
        <v>1251.6199999999999</v>
      </c>
    </row>
    <row r="3438" spans="1:4" ht="60">
      <c r="A3438" s="214">
        <v>4989</v>
      </c>
      <c r="B3438" s="227" t="s">
        <v>14956</v>
      </c>
      <c r="C3438" s="214" t="s">
        <v>12101</v>
      </c>
      <c r="D3438" s="214">
        <v>364.46</v>
      </c>
    </row>
    <row r="3439" spans="1:4" ht="60">
      <c r="A3439" s="214">
        <v>4982</v>
      </c>
      <c r="B3439" s="227" t="s">
        <v>14957</v>
      </c>
      <c r="C3439" s="214" t="s">
        <v>12101</v>
      </c>
      <c r="D3439" s="214">
        <v>341.84</v>
      </c>
    </row>
    <row r="3440" spans="1:4" ht="60">
      <c r="A3440" s="214">
        <v>4962</v>
      </c>
      <c r="B3440" s="227" t="s">
        <v>14958</v>
      </c>
      <c r="C3440" s="214" t="s">
        <v>12101</v>
      </c>
      <c r="D3440" s="214">
        <v>269.58999999999997</v>
      </c>
    </row>
    <row r="3441" spans="1:4" ht="60">
      <c r="A3441" s="214">
        <v>4981</v>
      </c>
      <c r="B3441" s="227" t="s">
        <v>14959</v>
      </c>
      <c r="C3441" s="214" t="s">
        <v>12101</v>
      </c>
      <c r="D3441" s="214">
        <v>240</v>
      </c>
    </row>
    <row r="3442" spans="1:4" ht="60">
      <c r="A3442" s="214">
        <v>4964</v>
      </c>
      <c r="B3442" s="227" t="s">
        <v>14960</v>
      </c>
      <c r="C3442" s="214" t="s">
        <v>12101</v>
      </c>
      <c r="D3442" s="214">
        <v>304.47000000000003</v>
      </c>
    </row>
    <row r="3443" spans="1:4" ht="60">
      <c r="A3443" s="214">
        <v>4992</v>
      </c>
      <c r="B3443" s="227" t="s">
        <v>14961</v>
      </c>
      <c r="C3443" s="214" t="s">
        <v>12101</v>
      </c>
      <c r="D3443" s="214">
        <v>297.41000000000003</v>
      </c>
    </row>
    <row r="3444" spans="1:4" ht="60">
      <c r="A3444" s="214">
        <v>4987</v>
      </c>
      <c r="B3444" s="227" t="s">
        <v>14962</v>
      </c>
      <c r="C3444" s="214" t="s">
        <v>12101</v>
      </c>
      <c r="D3444" s="214">
        <v>340.26</v>
      </c>
    </row>
    <row r="3445" spans="1:4" ht="45">
      <c r="A3445" s="214">
        <v>4930</v>
      </c>
      <c r="B3445" s="227" t="s">
        <v>14963</v>
      </c>
      <c r="C3445" s="214" t="s">
        <v>12461</v>
      </c>
      <c r="D3445" s="214">
        <v>530.14</v>
      </c>
    </row>
    <row r="3446" spans="1:4" ht="60">
      <c r="A3446" s="214">
        <v>4998</v>
      </c>
      <c r="B3446" s="227" t="s">
        <v>20621</v>
      </c>
      <c r="C3446" s="214" t="s">
        <v>12461</v>
      </c>
      <c r="D3446" s="214">
        <v>654.91999999999996</v>
      </c>
    </row>
    <row r="3447" spans="1:4" ht="60">
      <c r="A3447" s="214">
        <v>39021</v>
      </c>
      <c r="B3447" s="227" t="s">
        <v>20622</v>
      </c>
      <c r="C3447" s="214" t="s">
        <v>12101</v>
      </c>
      <c r="D3447" s="214">
        <v>563.66999999999996</v>
      </c>
    </row>
    <row r="3448" spans="1:4" ht="60">
      <c r="A3448" s="214">
        <v>39022</v>
      </c>
      <c r="B3448" s="227" t="s">
        <v>20623</v>
      </c>
      <c r="C3448" s="214" t="s">
        <v>12101</v>
      </c>
      <c r="D3448" s="214">
        <v>504.9</v>
      </c>
    </row>
    <row r="3449" spans="1:4" ht="45">
      <c r="A3449" s="214">
        <v>39024</v>
      </c>
      <c r="B3449" s="227" t="s">
        <v>14964</v>
      </c>
      <c r="C3449" s="214" t="s">
        <v>12101</v>
      </c>
      <c r="D3449" s="214">
        <v>780.94</v>
      </c>
    </row>
    <row r="3450" spans="1:4" ht="45">
      <c r="A3450" s="214">
        <v>4914</v>
      </c>
      <c r="B3450" s="227" t="s">
        <v>14965</v>
      </c>
      <c r="C3450" s="214" t="s">
        <v>12461</v>
      </c>
      <c r="D3450" s="214">
        <v>633.21</v>
      </c>
    </row>
    <row r="3451" spans="1:4" ht="30">
      <c r="A3451" s="214">
        <v>4917</v>
      </c>
      <c r="B3451" s="227" t="s">
        <v>14966</v>
      </c>
      <c r="C3451" s="214" t="s">
        <v>12461</v>
      </c>
      <c r="D3451" s="214">
        <v>437.3</v>
      </c>
    </row>
    <row r="3452" spans="1:4" ht="45">
      <c r="A3452" s="214">
        <v>39025</v>
      </c>
      <c r="B3452" s="227" t="s">
        <v>20624</v>
      </c>
      <c r="C3452" s="214" t="s">
        <v>12101</v>
      </c>
      <c r="D3452" s="214">
        <v>800.78</v>
      </c>
    </row>
    <row r="3453" spans="1:4" ht="45">
      <c r="A3453" s="214">
        <v>4922</v>
      </c>
      <c r="B3453" s="227" t="s">
        <v>14967</v>
      </c>
      <c r="C3453" s="214" t="s">
        <v>12461</v>
      </c>
      <c r="D3453" s="214">
        <v>405.63</v>
      </c>
    </row>
    <row r="3454" spans="1:4" ht="45">
      <c r="A3454" s="214">
        <v>4911</v>
      </c>
      <c r="B3454" s="227" t="s">
        <v>14968</v>
      </c>
      <c r="C3454" s="214" t="s">
        <v>12461</v>
      </c>
      <c r="D3454" s="214">
        <v>321.16000000000003</v>
      </c>
    </row>
    <row r="3455" spans="1:4" ht="45">
      <c r="A3455" s="214">
        <v>37518</v>
      </c>
      <c r="B3455" s="227" t="s">
        <v>14969</v>
      </c>
      <c r="C3455" s="214" t="s">
        <v>12461</v>
      </c>
      <c r="D3455" s="214">
        <v>521.88</v>
      </c>
    </row>
    <row r="3456" spans="1:4" ht="45">
      <c r="A3456" s="214">
        <v>4910</v>
      </c>
      <c r="B3456" s="227" t="s">
        <v>14970</v>
      </c>
      <c r="C3456" s="214" t="s">
        <v>12461</v>
      </c>
      <c r="D3456" s="214">
        <v>439.95</v>
      </c>
    </row>
    <row r="3457" spans="1:4" ht="45">
      <c r="A3457" s="214">
        <v>4943</v>
      </c>
      <c r="B3457" s="227" t="s">
        <v>14971</v>
      </c>
      <c r="C3457" s="214" t="s">
        <v>12461</v>
      </c>
      <c r="D3457" s="214">
        <v>655.42</v>
      </c>
    </row>
    <row r="3458" spans="1:4" ht="30">
      <c r="A3458" s="214">
        <v>5002</v>
      </c>
      <c r="B3458" s="227" t="s">
        <v>14972</v>
      </c>
      <c r="C3458" s="214" t="s">
        <v>12461</v>
      </c>
      <c r="D3458" s="214">
        <v>477.42</v>
      </c>
    </row>
    <row r="3459" spans="1:4" ht="30">
      <c r="A3459" s="214">
        <v>4977</v>
      </c>
      <c r="B3459" s="227" t="s">
        <v>14973</v>
      </c>
      <c r="C3459" s="214" t="s">
        <v>12461</v>
      </c>
      <c r="D3459" s="214">
        <v>322.27999999999997</v>
      </c>
    </row>
    <row r="3460" spans="1:4" ht="30">
      <c r="A3460" s="214">
        <v>5028</v>
      </c>
      <c r="B3460" s="227" t="s">
        <v>14974</v>
      </c>
      <c r="C3460" s="214" t="s">
        <v>12461</v>
      </c>
      <c r="D3460" s="214">
        <v>788.56</v>
      </c>
    </row>
    <row r="3461" spans="1:4" ht="30">
      <c r="A3461" s="214">
        <v>4969</v>
      </c>
      <c r="B3461" s="227" t="s">
        <v>14975</v>
      </c>
      <c r="C3461" s="214" t="s">
        <v>12461</v>
      </c>
      <c r="D3461" s="214">
        <v>455.8</v>
      </c>
    </row>
    <row r="3462" spans="1:4" ht="45">
      <c r="A3462" s="214">
        <v>11364</v>
      </c>
      <c r="B3462" s="227" t="s">
        <v>14976</v>
      </c>
      <c r="C3462" s="214" t="s">
        <v>12101</v>
      </c>
      <c r="D3462" s="214">
        <v>206.18</v>
      </c>
    </row>
    <row r="3463" spans="1:4" ht="45">
      <c r="A3463" s="214">
        <v>11365</v>
      </c>
      <c r="B3463" s="227" t="s">
        <v>14977</v>
      </c>
      <c r="C3463" s="214" t="s">
        <v>12101</v>
      </c>
      <c r="D3463" s="214">
        <v>213.96</v>
      </c>
    </row>
    <row r="3464" spans="1:4" ht="45">
      <c r="A3464" s="214">
        <v>11366</v>
      </c>
      <c r="B3464" s="227" t="s">
        <v>14978</v>
      </c>
      <c r="C3464" s="214" t="s">
        <v>12101</v>
      </c>
      <c r="D3464" s="214">
        <v>227.44</v>
      </c>
    </row>
    <row r="3465" spans="1:4" ht="45">
      <c r="A3465" s="214">
        <v>43777</v>
      </c>
      <c r="B3465" s="227" t="s">
        <v>14979</v>
      </c>
      <c r="C3465" s="214" t="s">
        <v>12101</v>
      </c>
      <c r="D3465" s="214">
        <v>267.17</v>
      </c>
    </row>
    <row r="3466" spans="1:4" ht="60">
      <c r="A3466" s="214">
        <v>20322</v>
      </c>
      <c r="B3466" s="227" t="s">
        <v>14980</v>
      </c>
      <c r="C3466" s="214" t="s">
        <v>12101</v>
      </c>
      <c r="D3466" s="214">
        <v>248.01</v>
      </c>
    </row>
    <row r="3467" spans="1:4" ht="60">
      <c r="A3467" s="214">
        <v>10553</v>
      </c>
      <c r="B3467" s="227" t="s">
        <v>14981</v>
      </c>
      <c r="C3467" s="214" t="s">
        <v>12101</v>
      </c>
      <c r="D3467" s="214">
        <v>225.19</v>
      </c>
    </row>
    <row r="3468" spans="1:4" ht="60">
      <c r="A3468" s="214">
        <v>5020</v>
      </c>
      <c r="B3468" s="227" t="s">
        <v>14982</v>
      </c>
      <c r="C3468" s="214" t="s">
        <v>12101</v>
      </c>
      <c r="D3468" s="214">
        <v>237.42</v>
      </c>
    </row>
    <row r="3469" spans="1:4" ht="60">
      <c r="A3469" s="214">
        <v>10554</v>
      </c>
      <c r="B3469" s="227" t="s">
        <v>14983</v>
      </c>
      <c r="C3469" s="214" t="s">
        <v>12101</v>
      </c>
      <c r="D3469" s="214">
        <v>227.19</v>
      </c>
    </row>
    <row r="3470" spans="1:4" ht="60">
      <c r="A3470" s="214">
        <v>10555</v>
      </c>
      <c r="B3470" s="227" t="s">
        <v>14984</v>
      </c>
      <c r="C3470" s="214" t="s">
        <v>12101</v>
      </c>
      <c r="D3470" s="214">
        <v>247.76</v>
      </c>
    </row>
    <row r="3471" spans="1:4" ht="60">
      <c r="A3471" s="214">
        <v>10556</v>
      </c>
      <c r="B3471" s="227" t="s">
        <v>14985</v>
      </c>
      <c r="C3471" s="214" t="s">
        <v>12101</v>
      </c>
      <c r="D3471" s="214">
        <v>329.42</v>
      </c>
    </row>
    <row r="3472" spans="1:4" ht="45">
      <c r="A3472" s="214">
        <v>39502</v>
      </c>
      <c r="B3472" s="227" t="s">
        <v>14986</v>
      </c>
      <c r="C3472" s="214" t="s">
        <v>12101</v>
      </c>
      <c r="D3472" s="214">
        <v>462.58</v>
      </c>
    </row>
    <row r="3473" spans="1:4" ht="45">
      <c r="A3473" s="214">
        <v>39504</v>
      </c>
      <c r="B3473" s="227" t="s">
        <v>14987</v>
      </c>
      <c r="C3473" s="214" t="s">
        <v>12101</v>
      </c>
      <c r="D3473" s="214">
        <v>511.53</v>
      </c>
    </row>
    <row r="3474" spans="1:4" ht="45">
      <c r="A3474" s="214">
        <v>39503</v>
      </c>
      <c r="B3474" s="227" t="s">
        <v>14988</v>
      </c>
      <c r="C3474" s="214" t="s">
        <v>12101</v>
      </c>
      <c r="D3474" s="214">
        <v>538.37</v>
      </c>
    </row>
    <row r="3475" spans="1:4" ht="45">
      <c r="A3475" s="214">
        <v>39505</v>
      </c>
      <c r="B3475" s="227" t="s">
        <v>14989</v>
      </c>
      <c r="C3475" s="214" t="s">
        <v>12101</v>
      </c>
      <c r="D3475" s="214">
        <v>580.16999999999996</v>
      </c>
    </row>
    <row r="3476" spans="1:4">
      <c r="A3476" s="214">
        <v>44471</v>
      </c>
      <c r="B3476" s="227" t="s">
        <v>14990</v>
      </c>
      <c r="C3476" s="214" t="s">
        <v>12101</v>
      </c>
      <c r="D3476" s="214">
        <v>469.13</v>
      </c>
    </row>
    <row r="3477" spans="1:4" ht="45">
      <c r="A3477" s="214">
        <v>4944</v>
      </c>
      <c r="B3477" s="227" t="s">
        <v>14991</v>
      </c>
      <c r="C3477" s="214" t="s">
        <v>12461</v>
      </c>
      <c r="D3477" s="214">
        <v>979.86</v>
      </c>
    </row>
    <row r="3478" spans="1:4">
      <c r="A3478" s="214">
        <v>21102</v>
      </c>
      <c r="B3478" s="227" t="s">
        <v>14992</v>
      </c>
      <c r="C3478" s="214" t="s">
        <v>12101</v>
      </c>
      <c r="D3478" s="214">
        <v>57.22</v>
      </c>
    </row>
    <row r="3479" spans="1:4">
      <c r="A3479" s="214">
        <v>21101</v>
      </c>
      <c r="B3479" s="227" t="s">
        <v>14993</v>
      </c>
      <c r="C3479" s="214" t="s">
        <v>12101</v>
      </c>
      <c r="D3479" s="214">
        <v>36.74</v>
      </c>
    </row>
    <row r="3480" spans="1:4" ht="30">
      <c r="A3480" s="214">
        <v>34713</v>
      </c>
      <c r="B3480" s="227" t="s">
        <v>14994</v>
      </c>
      <c r="C3480" s="214" t="s">
        <v>12461</v>
      </c>
      <c r="D3480" s="214">
        <v>473.99</v>
      </c>
    </row>
    <row r="3481" spans="1:4" ht="30">
      <c r="A3481" s="214">
        <v>37563</v>
      </c>
      <c r="B3481" s="227" t="s">
        <v>14995</v>
      </c>
      <c r="C3481" s="214" t="s">
        <v>12461</v>
      </c>
      <c r="D3481" s="214">
        <v>583.35</v>
      </c>
    </row>
    <row r="3482" spans="1:4" ht="30">
      <c r="A3482" s="214">
        <v>4948</v>
      </c>
      <c r="B3482" s="227" t="s">
        <v>14996</v>
      </c>
      <c r="C3482" s="214" t="s">
        <v>12461</v>
      </c>
      <c r="D3482" s="214">
        <v>507.52</v>
      </c>
    </row>
    <row r="3483" spans="1:4" ht="45">
      <c r="A3483" s="214">
        <v>37561</v>
      </c>
      <c r="B3483" s="227" t="s">
        <v>14997</v>
      </c>
      <c r="C3483" s="214" t="s">
        <v>12461</v>
      </c>
      <c r="D3483" s="214">
        <v>473.34</v>
      </c>
    </row>
    <row r="3484" spans="1:4" ht="45">
      <c r="A3484" s="214">
        <v>37562</v>
      </c>
      <c r="B3484" s="227" t="s">
        <v>14998</v>
      </c>
      <c r="C3484" s="214" t="s">
        <v>12461</v>
      </c>
      <c r="D3484" s="214">
        <v>620.6</v>
      </c>
    </row>
    <row r="3485" spans="1:4" ht="45">
      <c r="A3485" s="214">
        <v>14164</v>
      </c>
      <c r="B3485" s="227" t="s">
        <v>20625</v>
      </c>
      <c r="C3485" s="214" t="s">
        <v>12101</v>
      </c>
      <c r="D3485" s="232">
        <v>1666.21</v>
      </c>
    </row>
    <row r="3486" spans="1:4" ht="30">
      <c r="A3486" s="214">
        <v>14163</v>
      </c>
      <c r="B3486" s="227" t="s">
        <v>14999</v>
      </c>
      <c r="C3486" s="214" t="s">
        <v>12101</v>
      </c>
      <c r="D3486" s="232">
        <v>1893.75</v>
      </c>
    </row>
    <row r="3487" spans="1:4" ht="30">
      <c r="A3487" s="214">
        <v>5051</v>
      </c>
      <c r="B3487" s="227" t="s">
        <v>15000</v>
      </c>
      <c r="C3487" s="214" t="s">
        <v>12101</v>
      </c>
      <c r="D3487" s="232">
        <v>1610.61</v>
      </c>
    </row>
    <row r="3488" spans="1:4" ht="30">
      <c r="A3488" s="214">
        <v>14162</v>
      </c>
      <c r="B3488" s="227" t="s">
        <v>15001</v>
      </c>
      <c r="C3488" s="214" t="s">
        <v>12101</v>
      </c>
      <c r="D3488" s="232">
        <v>1608.27</v>
      </c>
    </row>
    <row r="3489" spans="1:4" ht="30">
      <c r="A3489" s="214">
        <v>5052</v>
      </c>
      <c r="B3489" s="227" t="s">
        <v>15002</v>
      </c>
      <c r="C3489" s="214" t="s">
        <v>12101</v>
      </c>
      <c r="D3489" s="232">
        <v>1200</v>
      </c>
    </row>
    <row r="3490" spans="1:4" ht="30">
      <c r="A3490" s="214">
        <v>14166</v>
      </c>
      <c r="B3490" s="227" t="s">
        <v>15003</v>
      </c>
      <c r="C3490" s="214" t="s">
        <v>12101</v>
      </c>
      <c r="D3490" s="232">
        <v>1215.23</v>
      </c>
    </row>
    <row r="3491" spans="1:4" ht="30">
      <c r="A3491" s="214">
        <v>14165</v>
      </c>
      <c r="B3491" s="227" t="s">
        <v>15004</v>
      </c>
      <c r="C3491" s="214" t="s">
        <v>12101</v>
      </c>
      <c r="D3491" s="232">
        <v>1683.54</v>
      </c>
    </row>
    <row r="3492" spans="1:4" ht="30">
      <c r="A3492" s="214">
        <v>5050</v>
      </c>
      <c r="B3492" s="227" t="s">
        <v>15005</v>
      </c>
      <c r="C3492" s="214" t="s">
        <v>12101</v>
      </c>
      <c r="D3492" s="214">
        <v>414.36</v>
      </c>
    </row>
    <row r="3493" spans="1:4" ht="30">
      <c r="A3493" s="214">
        <v>12366</v>
      </c>
      <c r="B3493" s="227" t="s">
        <v>15006</v>
      </c>
      <c r="C3493" s="214" t="s">
        <v>12101</v>
      </c>
      <c r="D3493" s="232">
        <v>1036.1500000000001</v>
      </c>
    </row>
    <row r="3494" spans="1:4" ht="30">
      <c r="A3494" s="214">
        <v>5045</v>
      </c>
      <c r="B3494" s="227" t="s">
        <v>15007</v>
      </c>
      <c r="C3494" s="214" t="s">
        <v>12101</v>
      </c>
      <c r="D3494" s="232">
        <v>1431.39</v>
      </c>
    </row>
    <row r="3495" spans="1:4" ht="30">
      <c r="A3495" s="214">
        <v>5035</v>
      </c>
      <c r="B3495" s="227" t="s">
        <v>15008</v>
      </c>
      <c r="C3495" s="214" t="s">
        <v>12101</v>
      </c>
      <c r="D3495" s="232">
        <v>1645.75</v>
      </c>
    </row>
    <row r="3496" spans="1:4" ht="30">
      <c r="A3496" s="214">
        <v>41180</v>
      </c>
      <c r="B3496" s="227" t="s">
        <v>15009</v>
      </c>
      <c r="C3496" s="214" t="s">
        <v>12101</v>
      </c>
      <c r="D3496" s="232">
        <v>3699.63</v>
      </c>
    </row>
    <row r="3497" spans="1:4" ht="30">
      <c r="A3497" s="214">
        <v>41181</v>
      </c>
      <c r="B3497" s="227" t="s">
        <v>15010</v>
      </c>
      <c r="C3497" s="214" t="s">
        <v>12101</v>
      </c>
      <c r="D3497" s="232">
        <v>4898.1899999999996</v>
      </c>
    </row>
    <row r="3498" spans="1:4" ht="30">
      <c r="A3498" s="214">
        <v>41182</v>
      </c>
      <c r="B3498" s="227" t="s">
        <v>15011</v>
      </c>
      <c r="C3498" s="214" t="s">
        <v>12101</v>
      </c>
      <c r="D3498" s="232">
        <v>7026.87</v>
      </c>
    </row>
    <row r="3499" spans="1:4" ht="30">
      <c r="A3499" s="214">
        <v>41183</v>
      </c>
      <c r="B3499" s="227" t="s">
        <v>15012</v>
      </c>
      <c r="C3499" s="214" t="s">
        <v>12101</v>
      </c>
      <c r="D3499" s="232">
        <v>8773.19</v>
      </c>
    </row>
    <row r="3500" spans="1:4" ht="30">
      <c r="A3500" s="214">
        <v>41184</v>
      </c>
      <c r="B3500" s="227" t="s">
        <v>15013</v>
      </c>
      <c r="C3500" s="214" t="s">
        <v>12101</v>
      </c>
      <c r="D3500" s="232">
        <v>13357.71</v>
      </c>
    </row>
    <row r="3501" spans="1:4" ht="30">
      <c r="A3501" s="214">
        <v>41185</v>
      </c>
      <c r="B3501" s="227" t="s">
        <v>15014</v>
      </c>
      <c r="C3501" s="214" t="s">
        <v>12101</v>
      </c>
      <c r="D3501" s="232">
        <v>4953.6400000000003</v>
      </c>
    </row>
    <row r="3502" spans="1:4" ht="30">
      <c r="A3502" s="214">
        <v>41186</v>
      </c>
      <c r="B3502" s="227" t="s">
        <v>15015</v>
      </c>
      <c r="C3502" s="214" t="s">
        <v>12101</v>
      </c>
      <c r="D3502" s="232">
        <v>6941.95</v>
      </c>
    </row>
    <row r="3503" spans="1:4" ht="30">
      <c r="A3503" s="214">
        <v>41187</v>
      </c>
      <c r="B3503" s="227" t="s">
        <v>15016</v>
      </c>
      <c r="C3503" s="214" t="s">
        <v>12101</v>
      </c>
      <c r="D3503" s="232">
        <v>9309.74</v>
      </c>
    </row>
    <row r="3504" spans="1:4" ht="30">
      <c r="A3504" s="214">
        <v>41188</v>
      </c>
      <c r="B3504" s="227" t="s">
        <v>15017</v>
      </c>
      <c r="C3504" s="214" t="s">
        <v>12101</v>
      </c>
      <c r="D3504" s="232">
        <v>11905.08</v>
      </c>
    </row>
    <row r="3505" spans="1:4" ht="30">
      <c r="A3505" s="214">
        <v>5036</v>
      </c>
      <c r="B3505" s="227" t="s">
        <v>15018</v>
      </c>
      <c r="C3505" s="214" t="s">
        <v>12101</v>
      </c>
      <c r="D3505" s="232">
        <v>2524.88</v>
      </c>
    </row>
    <row r="3506" spans="1:4" ht="30">
      <c r="A3506" s="214">
        <v>41189</v>
      </c>
      <c r="B3506" s="227" t="s">
        <v>15019</v>
      </c>
      <c r="C3506" s="214" t="s">
        <v>12101</v>
      </c>
      <c r="D3506" s="232">
        <v>15305.22</v>
      </c>
    </row>
    <row r="3507" spans="1:4" ht="30">
      <c r="A3507" s="214">
        <v>41190</v>
      </c>
      <c r="B3507" s="227" t="s">
        <v>15020</v>
      </c>
      <c r="C3507" s="214" t="s">
        <v>12101</v>
      </c>
      <c r="D3507" s="232">
        <v>5322.62</v>
      </c>
    </row>
    <row r="3508" spans="1:4" ht="30">
      <c r="A3508" s="214">
        <v>41191</v>
      </c>
      <c r="B3508" s="227" t="s">
        <v>15021</v>
      </c>
      <c r="C3508" s="214" t="s">
        <v>12101</v>
      </c>
      <c r="D3508" s="232">
        <v>8162.04</v>
      </c>
    </row>
    <row r="3509" spans="1:4" ht="30">
      <c r="A3509" s="214">
        <v>41192</v>
      </c>
      <c r="B3509" s="227" t="s">
        <v>15022</v>
      </c>
      <c r="C3509" s="214" t="s">
        <v>12101</v>
      </c>
      <c r="D3509" s="232">
        <v>8508.86</v>
      </c>
    </row>
    <row r="3510" spans="1:4" ht="30">
      <c r="A3510" s="214">
        <v>41193</v>
      </c>
      <c r="B3510" s="227" t="s">
        <v>15023</v>
      </c>
      <c r="C3510" s="214" t="s">
        <v>12101</v>
      </c>
      <c r="D3510" s="232">
        <v>13903.2</v>
      </c>
    </row>
    <row r="3511" spans="1:4" ht="30">
      <c r="A3511" s="214">
        <v>41194</v>
      </c>
      <c r="B3511" s="227" t="s">
        <v>15024</v>
      </c>
      <c r="C3511" s="214" t="s">
        <v>12101</v>
      </c>
      <c r="D3511" s="232">
        <v>16589.669999999998</v>
      </c>
    </row>
    <row r="3512" spans="1:4" ht="30">
      <c r="A3512" s="214">
        <v>5044</v>
      </c>
      <c r="B3512" s="227" t="s">
        <v>15025</v>
      </c>
      <c r="C3512" s="214" t="s">
        <v>12101</v>
      </c>
      <c r="D3512" s="214">
        <v>892.69</v>
      </c>
    </row>
    <row r="3513" spans="1:4" ht="30">
      <c r="A3513" s="214">
        <v>5059</v>
      </c>
      <c r="B3513" s="227" t="s">
        <v>15026</v>
      </c>
      <c r="C3513" s="214" t="s">
        <v>12101</v>
      </c>
      <c r="D3513" s="232">
        <v>1067.55</v>
      </c>
    </row>
    <row r="3514" spans="1:4" ht="30">
      <c r="A3514" s="214">
        <v>41201</v>
      </c>
      <c r="B3514" s="227" t="s">
        <v>15027</v>
      </c>
      <c r="C3514" s="214" t="s">
        <v>12101</v>
      </c>
      <c r="D3514" s="232">
        <v>2166.5100000000002</v>
      </c>
    </row>
    <row r="3515" spans="1:4" ht="30">
      <c r="A3515" s="214">
        <v>41199</v>
      </c>
      <c r="B3515" s="227" t="s">
        <v>15028</v>
      </c>
      <c r="C3515" s="214" t="s">
        <v>12101</v>
      </c>
      <c r="D3515" s="214">
        <v>696.18</v>
      </c>
    </row>
    <row r="3516" spans="1:4" ht="30">
      <c r="A3516" s="214">
        <v>5057</v>
      </c>
      <c r="B3516" s="227" t="s">
        <v>15029</v>
      </c>
      <c r="C3516" s="214" t="s">
        <v>12101</v>
      </c>
      <c r="D3516" s="214">
        <v>942.5</v>
      </c>
    </row>
    <row r="3517" spans="1:4" ht="30">
      <c r="A3517" s="214">
        <v>41200</v>
      </c>
      <c r="B3517" s="227" t="s">
        <v>15030</v>
      </c>
      <c r="C3517" s="214" t="s">
        <v>12101</v>
      </c>
      <c r="D3517" s="232">
        <v>1355.01</v>
      </c>
    </row>
    <row r="3518" spans="1:4" ht="30">
      <c r="A3518" s="214">
        <v>41205</v>
      </c>
      <c r="B3518" s="227" t="s">
        <v>15031</v>
      </c>
      <c r="C3518" s="214" t="s">
        <v>12101</v>
      </c>
      <c r="D3518" s="232">
        <v>2510.81</v>
      </c>
    </row>
    <row r="3519" spans="1:4" ht="30">
      <c r="A3519" s="214">
        <v>41202</v>
      </c>
      <c r="B3519" s="227" t="s">
        <v>15032</v>
      </c>
      <c r="C3519" s="214" t="s">
        <v>12101</v>
      </c>
      <c r="D3519" s="214">
        <v>732.67</v>
      </c>
    </row>
    <row r="3520" spans="1:4" ht="30">
      <c r="A3520" s="214">
        <v>41206</v>
      </c>
      <c r="B3520" s="227" t="s">
        <v>15033</v>
      </c>
      <c r="C3520" s="214" t="s">
        <v>12101</v>
      </c>
      <c r="D3520" s="232">
        <v>3310.39</v>
      </c>
    </row>
    <row r="3521" spans="1:4" ht="30">
      <c r="A3521" s="214">
        <v>12372</v>
      </c>
      <c r="B3521" s="227" t="s">
        <v>15034</v>
      </c>
      <c r="C3521" s="214" t="s">
        <v>12101</v>
      </c>
      <c r="D3521" s="214">
        <v>769.31</v>
      </c>
    </row>
    <row r="3522" spans="1:4" ht="30">
      <c r="A3522" s="214">
        <v>41207</v>
      </c>
      <c r="B3522" s="227" t="s">
        <v>15035</v>
      </c>
      <c r="C3522" s="214" t="s">
        <v>12101</v>
      </c>
      <c r="D3522" s="232">
        <v>4456.45</v>
      </c>
    </row>
    <row r="3523" spans="1:4" ht="30">
      <c r="A3523" s="214">
        <v>41203</v>
      </c>
      <c r="B3523" s="227" t="s">
        <v>15036</v>
      </c>
      <c r="C3523" s="214" t="s">
        <v>12101</v>
      </c>
      <c r="D3523" s="232">
        <v>1173.6600000000001</v>
      </c>
    </row>
    <row r="3524" spans="1:4" ht="30">
      <c r="A3524" s="214">
        <v>41204</v>
      </c>
      <c r="B3524" s="227" t="s">
        <v>15037</v>
      </c>
      <c r="C3524" s="214" t="s">
        <v>12101</v>
      </c>
      <c r="D3524" s="232">
        <v>1659.25</v>
      </c>
    </row>
    <row r="3525" spans="1:4" ht="30">
      <c r="A3525" s="214">
        <v>41210</v>
      </c>
      <c r="B3525" s="227" t="s">
        <v>15038</v>
      </c>
      <c r="C3525" s="214" t="s">
        <v>12101</v>
      </c>
      <c r="D3525" s="232">
        <v>2771.74</v>
      </c>
    </row>
    <row r="3526" spans="1:4" ht="30">
      <c r="A3526" s="214">
        <v>41208</v>
      </c>
      <c r="B3526" s="227" t="s">
        <v>15039</v>
      </c>
      <c r="C3526" s="214" t="s">
        <v>12101</v>
      </c>
      <c r="D3526" s="214">
        <v>970.27</v>
      </c>
    </row>
    <row r="3527" spans="1:4" ht="30">
      <c r="A3527" s="214">
        <v>41211</v>
      </c>
      <c r="B3527" s="227" t="s">
        <v>15040</v>
      </c>
      <c r="C3527" s="214" t="s">
        <v>12101</v>
      </c>
      <c r="D3527" s="232">
        <v>3905.35</v>
      </c>
    </row>
    <row r="3528" spans="1:4" ht="30">
      <c r="A3528" s="214">
        <v>13339</v>
      </c>
      <c r="B3528" s="227" t="s">
        <v>15041</v>
      </c>
      <c r="C3528" s="214" t="s">
        <v>12101</v>
      </c>
      <c r="D3528" s="232">
        <v>1314.95</v>
      </c>
    </row>
    <row r="3529" spans="1:4" ht="30">
      <c r="A3529" s="214">
        <v>41213</v>
      </c>
      <c r="B3529" s="227" t="s">
        <v>15042</v>
      </c>
      <c r="C3529" s="214" t="s">
        <v>12101</v>
      </c>
      <c r="D3529" s="232">
        <v>8094.83</v>
      </c>
    </row>
    <row r="3530" spans="1:4" ht="30">
      <c r="A3530" s="214">
        <v>41209</v>
      </c>
      <c r="B3530" s="227" t="s">
        <v>15043</v>
      </c>
      <c r="C3530" s="214" t="s">
        <v>12101</v>
      </c>
      <c r="D3530" s="232">
        <v>1809.21</v>
      </c>
    </row>
    <row r="3531" spans="1:4" ht="30">
      <c r="A3531" s="214">
        <v>41216</v>
      </c>
      <c r="B3531" s="227" t="s">
        <v>15044</v>
      </c>
      <c r="C3531" s="214" t="s">
        <v>12101</v>
      </c>
      <c r="D3531" s="232">
        <v>3388.89</v>
      </c>
    </row>
    <row r="3532" spans="1:4" ht="30">
      <c r="A3532" s="214">
        <v>41217</v>
      </c>
      <c r="B3532" s="227" t="s">
        <v>15045</v>
      </c>
      <c r="C3532" s="214" t="s">
        <v>12101</v>
      </c>
      <c r="D3532" s="232">
        <v>5433.6</v>
      </c>
    </row>
    <row r="3533" spans="1:4" ht="30">
      <c r="A3533" s="214">
        <v>41218</v>
      </c>
      <c r="B3533" s="227" t="s">
        <v>15046</v>
      </c>
      <c r="C3533" s="214" t="s">
        <v>12101</v>
      </c>
      <c r="D3533" s="232">
        <v>7286.62</v>
      </c>
    </row>
    <row r="3534" spans="1:4" ht="30">
      <c r="A3534" s="214">
        <v>41214</v>
      </c>
      <c r="B3534" s="227" t="s">
        <v>15047</v>
      </c>
      <c r="C3534" s="214" t="s">
        <v>12101</v>
      </c>
      <c r="D3534" s="232">
        <v>1536.37</v>
      </c>
    </row>
    <row r="3535" spans="1:4" ht="30">
      <c r="A3535" s="214">
        <v>41215</v>
      </c>
      <c r="B3535" s="227" t="s">
        <v>15048</v>
      </c>
      <c r="C3535" s="214" t="s">
        <v>12101</v>
      </c>
      <c r="D3535" s="232">
        <v>2313.21</v>
      </c>
    </row>
    <row r="3536" spans="1:4" ht="30">
      <c r="A3536" s="214">
        <v>41221</v>
      </c>
      <c r="B3536" s="227" t="s">
        <v>15049</v>
      </c>
      <c r="C3536" s="214" t="s">
        <v>12101</v>
      </c>
      <c r="D3536" s="232">
        <v>6697.95</v>
      </c>
    </row>
    <row r="3537" spans="1:4" ht="30">
      <c r="A3537" s="214">
        <v>41222</v>
      </c>
      <c r="B3537" s="227" t="s">
        <v>15050</v>
      </c>
      <c r="C3537" s="214" t="s">
        <v>12101</v>
      </c>
      <c r="D3537" s="232">
        <v>9584.84</v>
      </c>
    </row>
    <row r="3538" spans="1:4" ht="30">
      <c r="A3538" s="214">
        <v>41195</v>
      </c>
      <c r="B3538" s="227" t="s">
        <v>15051</v>
      </c>
      <c r="C3538" s="214" t="s">
        <v>12101</v>
      </c>
      <c r="D3538" s="214">
        <v>492.63</v>
      </c>
    </row>
    <row r="3539" spans="1:4" ht="30">
      <c r="A3539" s="214">
        <v>41198</v>
      </c>
      <c r="B3539" s="227" t="s">
        <v>15052</v>
      </c>
      <c r="C3539" s="214" t="s">
        <v>12101</v>
      </c>
      <c r="D3539" s="232">
        <v>1925.09</v>
      </c>
    </row>
    <row r="3540" spans="1:4" ht="30">
      <c r="A3540" s="214">
        <v>41196</v>
      </c>
      <c r="B3540" s="227" t="s">
        <v>15053</v>
      </c>
      <c r="C3540" s="214" t="s">
        <v>12101</v>
      </c>
      <c r="D3540" s="214">
        <v>610.65</v>
      </c>
    </row>
    <row r="3541" spans="1:4" ht="30">
      <c r="A3541" s="214">
        <v>5033</v>
      </c>
      <c r="B3541" s="227" t="s">
        <v>15054</v>
      </c>
      <c r="C3541" s="214" t="s">
        <v>12101</v>
      </c>
      <c r="D3541" s="214">
        <v>801.75</v>
      </c>
    </row>
    <row r="3542" spans="1:4" ht="30">
      <c r="A3542" s="214">
        <v>41197</v>
      </c>
      <c r="B3542" s="227" t="s">
        <v>15055</v>
      </c>
      <c r="C3542" s="214" t="s">
        <v>12101</v>
      </c>
      <c r="D3542" s="232">
        <v>1190.8900000000001</v>
      </c>
    </row>
    <row r="3543" spans="1:4" ht="30">
      <c r="A3543" s="214">
        <v>12388</v>
      </c>
      <c r="B3543" s="227" t="s">
        <v>15056</v>
      </c>
      <c r="C3543" s="214" t="s">
        <v>12101</v>
      </c>
      <c r="D3543" s="214">
        <v>245.27</v>
      </c>
    </row>
    <row r="3544" spans="1:4" ht="30">
      <c r="A3544" s="214">
        <v>2731</v>
      </c>
      <c r="B3544" s="227" t="s">
        <v>15057</v>
      </c>
      <c r="C3544" s="214" t="s">
        <v>12144</v>
      </c>
      <c r="D3544" s="214">
        <v>92.16</v>
      </c>
    </row>
    <row r="3545" spans="1:4" ht="30">
      <c r="A3545" s="214">
        <v>41457</v>
      </c>
      <c r="B3545" s="227" t="s">
        <v>15058</v>
      </c>
      <c r="C3545" s="214" t="s">
        <v>12101</v>
      </c>
      <c r="D3545" s="232">
        <v>1692.38</v>
      </c>
    </row>
    <row r="3546" spans="1:4" ht="30">
      <c r="A3546" s="214">
        <v>41458</v>
      </c>
      <c r="B3546" s="227" t="s">
        <v>15059</v>
      </c>
      <c r="C3546" s="214" t="s">
        <v>12101</v>
      </c>
      <c r="D3546" s="232">
        <v>2362.64</v>
      </c>
    </row>
    <row r="3547" spans="1:4" ht="30">
      <c r="A3547" s="214">
        <v>41459</v>
      </c>
      <c r="B3547" s="227" t="s">
        <v>15060</v>
      </c>
      <c r="C3547" s="214" t="s">
        <v>12101</v>
      </c>
      <c r="D3547" s="232">
        <v>3295.71</v>
      </c>
    </row>
    <row r="3548" spans="1:4" ht="30">
      <c r="A3548" s="214">
        <v>41461</v>
      </c>
      <c r="B3548" s="227" t="s">
        <v>15061</v>
      </c>
      <c r="C3548" s="214" t="s">
        <v>12101</v>
      </c>
      <c r="D3548" s="232">
        <v>4493.53</v>
      </c>
    </row>
    <row r="3549" spans="1:4">
      <c r="A3549" s="214">
        <v>44537</v>
      </c>
      <c r="B3549" s="227" t="s">
        <v>15062</v>
      </c>
      <c r="C3549" s="214" t="s">
        <v>13005</v>
      </c>
      <c r="D3549" s="214">
        <v>346.27</v>
      </c>
    </row>
    <row r="3550" spans="1:4" ht="45">
      <c r="A3550" s="214">
        <v>11844</v>
      </c>
      <c r="B3550" s="227" t="s">
        <v>20626</v>
      </c>
      <c r="C3550" s="214" t="s">
        <v>12144</v>
      </c>
      <c r="D3550" s="214">
        <v>64.569999999999993</v>
      </c>
    </row>
    <row r="3551" spans="1:4" ht="45">
      <c r="A3551" s="214">
        <v>4465</v>
      </c>
      <c r="B3551" s="227" t="s">
        <v>20627</v>
      </c>
      <c r="C3551" s="214" t="s">
        <v>12144</v>
      </c>
      <c r="D3551" s="214">
        <v>53.66</v>
      </c>
    </row>
    <row r="3552" spans="1:4" ht="45">
      <c r="A3552" s="214">
        <v>35273</v>
      </c>
      <c r="B3552" s="227" t="s">
        <v>20628</v>
      </c>
      <c r="C3552" s="214" t="s">
        <v>12144</v>
      </c>
      <c r="D3552" s="214">
        <v>64.349999999999994</v>
      </c>
    </row>
    <row r="3553" spans="1:4" ht="45">
      <c r="A3553" s="214">
        <v>4470</v>
      </c>
      <c r="B3553" s="227" t="s">
        <v>20629</v>
      </c>
      <c r="C3553" s="214" t="s">
        <v>12144</v>
      </c>
      <c r="D3553" s="214">
        <v>148.51</v>
      </c>
    </row>
    <row r="3554" spans="1:4" ht="45">
      <c r="A3554" s="214">
        <v>20204</v>
      </c>
      <c r="B3554" s="227" t="s">
        <v>20630</v>
      </c>
      <c r="C3554" s="214" t="s">
        <v>12144</v>
      </c>
      <c r="D3554" s="214">
        <v>99</v>
      </c>
    </row>
    <row r="3555" spans="1:4" ht="45">
      <c r="A3555" s="214">
        <v>20208</v>
      </c>
      <c r="B3555" s="227" t="s">
        <v>20631</v>
      </c>
      <c r="C3555" s="214" t="s">
        <v>12144</v>
      </c>
      <c r="D3555" s="214">
        <v>133.65</v>
      </c>
    </row>
    <row r="3556" spans="1:4" ht="45">
      <c r="A3556" s="214">
        <v>4437</v>
      </c>
      <c r="B3556" s="227" t="s">
        <v>20632</v>
      </c>
      <c r="C3556" s="214" t="s">
        <v>12144</v>
      </c>
      <c r="D3556" s="214">
        <v>111.38</v>
      </c>
    </row>
    <row r="3557" spans="1:4" ht="45">
      <c r="A3557" s="214">
        <v>14580</v>
      </c>
      <c r="B3557" s="227" t="s">
        <v>20633</v>
      </c>
      <c r="C3557" s="214" t="s">
        <v>12144</v>
      </c>
      <c r="D3557" s="214">
        <v>111.38</v>
      </c>
    </row>
    <row r="3558" spans="1:4">
      <c r="A3558" s="214">
        <v>40304</v>
      </c>
      <c r="B3558" s="227" t="s">
        <v>15063</v>
      </c>
      <c r="C3558" s="214" t="s">
        <v>12148</v>
      </c>
      <c r="D3558" s="214">
        <v>17.89</v>
      </c>
    </row>
    <row r="3559" spans="1:4">
      <c r="A3559" s="214">
        <v>5065</v>
      </c>
      <c r="B3559" s="227" t="s">
        <v>15064</v>
      </c>
      <c r="C3559" s="214" t="s">
        <v>12148</v>
      </c>
      <c r="D3559" s="214">
        <v>27.57</v>
      </c>
    </row>
    <row r="3560" spans="1:4">
      <c r="A3560" s="214">
        <v>5072</v>
      </c>
      <c r="B3560" s="227" t="s">
        <v>15065</v>
      </c>
      <c r="C3560" s="214" t="s">
        <v>12148</v>
      </c>
      <c r="D3560" s="214">
        <v>25.5</v>
      </c>
    </row>
    <row r="3561" spans="1:4">
      <c r="A3561" s="214">
        <v>5066</v>
      </c>
      <c r="B3561" s="227" t="s">
        <v>15066</v>
      </c>
      <c r="C3561" s="214" t="s">
        <v>12148</v>
      </c>
      <c r="D3561" s="214">
        <v>19.100000000000001</v>
      </c>
    </row>
    <row r="3562" spans="1:4">
      <c r="A3562" s="214">
        <v>5063</v>
      </c>
      <c r="B3562" s="227" t="s">
        <v>15067</v>
      </c>
      <c r="C3562" s="214" t="s">
        <v>12148</v>
      </c>
      <c r="D3562" s="214">
        <v>17.29</v>
      </c>
    </row>
    <row r="3563" spans="1:4">
      <c r="A3563" s="214">
        <v>20247</v>
      </c>
      <c r="B3563" s="227" t="s">
        <v>15068</v>
      </c>
      <c r="C3563" s="214" t="s">
        <v>12148</v>
      </c>
      <c r="D3563" s="214">
        <v>16.05</v>
      </c>
    </row>
    <row r="3564" spans="1:4">
      <c r="A3564" s="214">
        <v>5074</v>
      </c>
      <c r="B3564" s="227" t="s">
        <v>15069</v>
      </c>
      <c r="C3564" s="214" t="s">
        <v>12148</v>
      </c>
      <c r="D3564" s="214">
        <v>16.239999999999998</v>
      </c>
    </row>
    <row r="3565" spans="1:4">
      <c r="A3565" s="214">
        <v>5067</v>
      </c>
      <c r="B3565" s="227" t="s">
        <v>15070</v>
      </c>
      <c r="C3565" s="214" t="s">
        <v>12148</v>
      </c>
      <c r="D3565" s="214">
        <v>15.45</v>
      </c>
    </row>
    <row r="3566" spans="1:4">
      <c r="A3566" s="214">
        <v>5078</v>
      </c>
      <c r="B3566" s="227" t="s">
        <v>15071</v>
      </c>
      <c r="C3566" s="214" t="s">
        <v>12148</v>
      </c>
      <c r="D3566" s="214">
        <v>15.27</v>
      </c>
    </row>
    <row r="3567" spans="1:4">
      <c r="A3567" s="214">
        <v>5068</v>
      </c>
      <c r="B3567" s="227" t="s">
        <v>15072</v>
      </c>
      <c r="C3567" s="214" t="s">
        <v>12148</v>
      </c>
      <c r="D3567" s="214">
        <v>14.49</v>
      </c>
    </row>
    <row r="3568" spans="1:4">
      <c r="A3568" s="214">
        <v>5073</v>
      </c>
      <c r="B3568" s="227" t="s">
        <v>15073</v>
      </c>
      <c r="C3568" s="214" t="s">
        <v>12148</v>
      </c>
      <c r="D3568" s="214">
        <v>14.77</v>
      </c>
    </row>
    <row r="3569" spans="1:4">
      <c r="A3569" s="214">
        <v>5069</v>
      </c>
      <c r="B3569" s="227" t="s">
        <v>15074</v>
      </c>
      <c r="C3569" s="214" t="s">
        <v>12148</v>
      </c>
      <c r="D3569" s="214">
        <v>14.77</v>
      </c>
    </row>
    <row r="3570" spans="1:4">
      <c r="A3570" s="214">
        <v>5070</v>
      </c>
      <c r="B3570" s="227" t="s">
        <v>15075</v>
      </c>
      <c r="C3570" s="214" t="s">
        <v>12148</v>
      </c>
      <c r="D3570" s="214">
        <v>14.93</v>
      </c>
    </row>
    <row r="3571" spans="1:4">
      <c r="A3571" s="214">
        <v>5071</v>
      </c>
      <c r="B3571" s="227" t="s">
        <v>15076</v>
      </c>
      <c r="C3571" s="214" t="s">
        <v>12148</v>
      </c>
      <c r="D3571" s="214">
        <v>14.49</v>
      </c>
    </row>
    <row r="3572" spans="1:4">
      <c r="A3572" s="214">
        <v>5061</v>
      </c>
      <c r="B3572" s="227" t="s">
        <v>15077</v>
      </c>
      <c r="C3572" s="214" t="s">
        <v>12148</v>
      </c>
      <c r="D3572" s="214">
        <v>14.25</v>
      </c>
    </row>
    <row r="3573" spans="1:4">
      <c r="A3573" s="214">
        <v>5075</v>
      </c>
      <c r="B3573" s="227" t="s">
        <v>15078</v>
      </c>
      <c r="C3573" s="214" t="s">
        <v>12148</v>
      </c>
      <c r="D3573" s="214">
        <v>14.49</v>
      </c>
    </row>
    <row r="3574" spans="1:4">
      <c r="A3574" s="214">
        <v>39027</v>
      </c>
      <c r="B3574" s="227" t="s">
        <v>15079</v>
      </c>
      <c r="C3574" s="214" t="s">
        <v>12148</v>
      </c>
      <c r="D3574" s="214">
        <v>14.48</v>
      </c>
    </row>
    <row r="3575" spans="1:4">
      <c r="A3575" s="214">
        <v>5062</v>
      </c>
      <c r="B3575" s="227" t="s">
        <v>15080</v>
      </c>
      <c r="C3575" s="214" t="s">
        <v>12148</v>
      </c>
      <c r="D3575" s="214">
        <v>14.68</v>
      </c>
    </row>
    <row r="3576" spans="1:4">
      <c r="A3576" s="214">
        <v>40568</v>
      </c>
      <c r="B3576" s="227" t="s">
        <v>15081</v>
      </c>
      <c r="C3576" s="214" t="s">
        <v>12148</v>
      </c>
      <c r="D3576" s="214">
        <v>14.6</v>
      </c>
    </row>
    <row r="3577" spans="1:4">
      <c r="A3577" s="214">
        <v>39026</v>
      </c>
      <c r="B3577" s="227" t="s">
        <v>15082</v>
      </c>
      <c r="C3577" s="214" t="s">
        <v>12148</v>
      </c>
      <c r="D3577" s="214">
        <v>16.3</v>
      </c>
    </row>
    <row r="3578" spans="1:4" ht="45">
      <c r="A3578" s="214">
        <v>42431</v>
      </c>
      <c r="B3578" s="227" t="s">
        <v>15083</v>
      </c>
      <c r="C3578" s="214" t="s">
        <v>12101</v>
      </c>
      <c r="D3578" s="232">
        <v>3957.85</v>
      </c>
    </row>
    <row r="3579" spans="1:4">
      <c r="A3579" s="214">
        <v>44074</v>
      </c>
      <c r="B3579" s="227" t="s">
        <v>15084</v>
      </c>
      <c r="C3579" s="214" t="s">
        <v>12150</v>
      </c>
      <c r="D3579" s="214">
        <v>553.09</v>
      </c>
    </row>
    <row r="3580" spans="1:4">
      <c r="A3580" s="214">
        <v>44072</v>
      </c>
      <c r="B3580" s="227" t="s">
        <v>15085</v>
      </c>
      <c r="C3580" s="214" t="s">
        <v>12150</v>
      </c>
      <c r="D3580" s="214">
        <v>125.99</v>
      </c>
    </row>
    <row r="3581" spans="1:4" ht="30">
      <c r="A3581" s="214">
        <v>511</v>
      </c>
      <c r="B3581" s="227" t="s">
        <v>15086</v>
      </c>
      <c r="C3581" s="214" t="s">
        <v>12150</v>
      </c>
      <c r="D3581" s="214">
        <v>21.59</v>
      </c>
    </row>
    <row r="3582" spans="1:4" ht="30">
      <c r="A3582" s="214">
        <v>37540</v>
      </c>
      <c r="B3582" s="227" t="s">
        <v>15087</v>
      </c>
      <c r="C3582" s="214" t="s">
        <v>12101</v>
      </c>
      <c r="D3582" s="232">
        <v>80711.429999999993</v>
      </c>
    </row>
    <row r="3583" spans="1:4" ht="30">
      <c r="A3583" s="214">
        <v>37548</v>
      </c>
      <c r="B3583" s="227" t="s">
        <v>15088</v>
      </c>
      <c r="C3583" s="214" t="s">
        <v>12101</v>
      </c>
      <c r="D3583" s="232">
        <v>106982.59</v>
      </c>
    </row>
    <row r="3584" spans="1:4" ht="45">
      <c r="A3584" s="214">
        <v>39828</v>
      </c>
      <c r="B3584" s="227" t="s">
        <v>15089</v>
      </c>
      <c r="C3584" s="214" t="s">
        <v>12101</v>
      </c>
      <c r="D3584" s="214">
        <v>641.79</v>
      </c>
    </row>
    <row r="3585" spans="1:4">
      <c r="A3585" s="214">
        <v>38392</v>
      </c>
      <c r="B3585" s="227" t="s">
        <v>15090</v>
      </c>
      <c r="C3585" s="214" t="s">
        <v>12101</v>
      </c>
      <c r="D3585" s="214">
        <v>67.83</v>
      </c>
    </row>
    <row r="3586" spans="1:4" ht="30">
      <c r="A3586" s="214">
        <v>11735</v>
      </c>
      <c r="B3586" s="227" t="s">
        <v>15091</v>
      </c>
      <c r="C3586" s="214" t="s">
        <v>12101</v>
      </c>
      <c r="D3586" s="214">
        <v>9.67</v>
      </c>
    </row>
    <row r="3587" spans="1:4" ht="30">
      <c r="A3587" s="214">
        <v>11737</v>
      </c>
      <c r="B3587" s="227" t="s">
        <v>15092</v>
      </c>
      <c r="C3587" s="214" t="s">
        <v>12101</v>
      </c>
      <c r="D3587" s="214">
        <v>13.71</v>
      </c>
    </row>
    <row r="3588" spans="1:4" ht="30">
      <c r="A3588" s="214">
        <v>11738</v>
      </c>
      <c r="B3588" s="227" t="s">
        <v>15093</v>
      </c>
      <c r="C3588" s="214" t="s">
        <v>12101</v>
      </c>
      <c r="D3588" s="214">
        <v>17.29</v>
      </c>
    </row>
    <row r="3589" spans="1:4" ht="30">
      <c r="A3589" s="214">
        <v>36143</v>
      </c>
      <c r="B3589" s="227" t="s">
        <v>15094</v>
      </c>
      <c r="C3589" s="214" t="s">
        <v>12101</v>
      </c>
      <c r="D3589" s="214">
        <v>30.75</v>
      </c>
    </row>
    <row r="3590" spans="1:4" ht="30">
      <c r="A3590" s="214">
        <v>36142</v>
      </c>
      <c r="B3590" s="227" t="s">
        <v>15095</v>
      </c>
      <c r="C3590" s="214" t="s">
        <v>12101</v>
      </c>
      <c r="D3590" s="214">
        <v>2.25</v>
      </c>
    </row>
    <row r="3591" spans="1:4">
      <c r="A3591" s="214">
        <v>36146</v>
      </c>
      <c r="B3591" s="227" t="s">
        <v>15096</v>
      </c>
      <c r="C3591" s="214" t="s">
        <v>12101</v>
      </c>
      <c r="D3591" s="214">
        <v>255</v>
      </c>
    </row>
    <row r="3592" spans="1:4" ht="30">
      <c r="A3592" s="214">
        <v>39015</v>
      </c>
      <c r="B3592" s="227" t="s">
        <v>15097</v>
      </c>
      <c r="C3592" s="214" t="s">
        <v>12101</v>
      </c>
      <c r="D3592" s="214">
        <v>0.97</v>
      </c>
    </row>
    <row r="3593" spans="1:4">
      <c r="A3593" s="214">
        <v>38377</v>
      </c>
      <c r="B3593" s="227" t="s">
        <v>15098</v>
      </c>
      <c r="C3593" s="214" t="s">
        <v>12101</v>
      </c>
      <c r="D3593" s="214">
        <v>43.22</v>
      </c>
    </row>
    <row r="3594" spans="1:4">
      <c r="A3594" s="214">
        <v>38376</v>
      </c>
      <c r="B3594" s="227" t="s">
        <v>15099</v>
      </c>
      <c r="C3594" s="214" t="s">
        <v>12101</v>
      </c>
      <c r="D3594" s="214">
        <v>49.28</v>
      </c>
    </row>
    <row r="3595" spans="1:4">
      <c r="A3595" s="214">
        <v>38116</v>
      </c>
      <c r="B3595" s="227" t="s">
        <v>15100</v>
      </c>
      <c r="C3595" s="214" t="s">
        <v>12101</v>
      </c>
      <c r="D3595" s="214">
        <v>5.6</v>
      </c>
    </row>
    <row r="3596" spans="1:4" ht="30">
      <c r="A3596" s="214">
        <v>38066</v>
      </c>
      <c r="B3596" s="227" t="s">
        <v>15101</v>
      </c>
      <c r="C3596" s="214" t="s">
        <v>12101</v>
      </c>
      <c r="D3596" s="214">
        <v>9.24</v>
      </c>
    </row>
    <row r="3597" spans="1:4">
      <c r="A3597" s="214">
        <v>38117</v>
      </c>
      <c r="B3597" s="227" t="s">
        <v>15102</v>
      </c>
      <c r="C3597" s="214" t="s">
        <v>12101</v>
      </c>
      <c r="D3597" s="214">
        <v>9.5399999999999991</v>
      </c>
    </row>
    <row r="3598" spans="1:4" ht="30">
      <c r="A3598" s="214">
        <v>38067</v>
      </c>
      <c r="B3598" s="227" t="s">
        <v>15103</v>
      </c>
      <c r="C3598" s="214" t="s">
        <v>12101</v>
      </c>
      <c r="D3598" s="214">
        <v>13.02</v>
      </c>
    </row>
    <row r="3599" spans="1:4" ht="45">
      <c r="A3599" s="214">
        <v>11522</v>
      </c>
      <c r="B3599" s="227" t="s">
        <v>15104</v>
      </c>
      <c r="C3599" s="214" t="s">
        <v>12101</v>
      </c>
      <c r="D3599" s="214">
        <v>11.68</v>
      </c>
    </row>
    <row r="3600" spans="1:4" ht="45">
      <c r="A3600" s="214">
        <v>43600</v>
      </c>
      <c r="B3600" s="227" t="s">
        <v>15105</v>
      </c>
      <c r="C3600" s="214" t="s">
        <v>12101</v>
      </c>
      <c r="D3600" s="214">
        <v>46.82</v>
      </c>
    </row>
    <row r="3601" spans="1:4" ht="45">
      <c r="A3601" s="214">
        <v>5080</v>
      </c>
      <c r="B3601" s="227" t="s">
        <v>15106</v>
      </c>
      <c r="C3601" s="214" t="s">
        <v>12101</v>
      </c>
      <c r="D3601" s="214">
        <v>18.25</v>
      </c>
    </row>
    <row r="3602" spans="1:4" ht="30">
      <c r="A3602" s="214">
        <v>38168</v>
      </c>
      <c r="B3602" s="227" t="s">
        <v>15107</v>
      </c>
      <c r="C3602" s="214" t="s">
        <v>12101</v>
      </c>
      <c r="D3602" s="214">
        <v>127.46</v>
      </c>
    </row>
    <row r="3603" spans="1:4" ht="30">
      <c r="A3603" s="214">
        <v>43601</v>
      </c>
      <c r="B3603" s="227" t="s">
        <v>15108</v>
      </c>
      <c r="C3603" s="214" t="s">
        <v>12101</v>
      </c>
      <c r="D3603" s="214">
        <v>63.73</v>
      </c>
    </row>
    <row r="3604" spans="1:4" ht="45">
      <c r="A3604" s="214">
        <v>13393</v>
      </c>
      <c r="B3604" s="227" t="s">
        <v>15109</v>
      </c>
      <c r="C3604" s="214" t="s">
        <v>12101</v>
      </c>
      <c r="D3604" s="214">
        <v>333.23</v>
      </c>
    </row>
    <row r="3605" spans="1:4" ht="45">
      <c r="A3605" s="214">
        <v>13395</v>
      </c>
      <c r="B3605" s="227" t="s">
        <v>15110</v>
      </c>
      <c r="C3605" s="214" t="s">
        <v>12101</v>
      </c>
      <c r="D3605" s="214">
        <v>466.99</v>
      </c>
    </row>
    <row r="3606" spans="1:4" ht="45">
      <c r="A3606" s="214">
        <v>12039</v>
      </c>
      <c r="B3606" s="227" t="s">
        <v>15111</v>
      </c>
      <c r="C3606" s="214" t="s">
        <v>12101</v>
      </c>
      <c r="D3606" s="214">
        <v>490.76</v>
      </c>
    </row>
    <row r="3607" spans="1:4" ht="45">
      <c r="A3607" s="214">
        <v>13396</v>
      </c>
      <c r="B3607" s="227" t="s">
        <v>15112</v>
      </c>
      <c r="C3607" s="214" t="s">
        <v>12101</v>
      </c>
      <c r="D3607" s="214">
        <v>689.24</v>
      </c>
    </row>
    <row r="3608" spans="1:4" ht="45">
      <c r="A3608" s="214">
        <v>12041</v>
      </c>
      <c r="B3608" s="227" t="s">
        <v>15113</v>
      </c>
      <c r="C3608" s="214" t="s">
        <v>12101</v>
      </c>
      <c r="D3608" s="214">
        <v>562.79999999999995</v>
      </c>
    </row>
    <row r="3609" spans="1:4" ht="45">
      <c r="A3609" s="214">
        <v>12043</v>
      </c>
      <c r="B3609" s="227" t="s">
        <v>15114</v>
      </c>
      <c r="C3609" s="214" t="s">
        <v>12101</v>
      </c>
      <c r="D3609" s="232">
        <v>1188.27</v>
      </c>
    </row>
    <row r="3610" spans="1:4" ht="45">
      <c r="A3610" s="214">
        <v>39762</v>
      </c>
      <c r="B3610" s="227" t="s">
        <v>15115</v>
      </c>
      <c r="C3610" s="214" t="s">
        <v>12101</v>
      </c>
      <c r="D3610" s="214">
        <v>565.65</v>
      </c>
    </row>
    <row r="3611" spans="1:4" ht="45">
      <c r="A3611" s="214">
        <v>12042</v>
      </c>
      <c r="B3611" s="227" t="s">
        <v>15116</v>
      </c>
      <c r="C3611" s="214" t="s">
        <v>12101</v>
      </c>
      <c r="D3611" s="214">
        <v>825.83</v>
      </c>
    </row>
    <row r="3612" spans="1:4" ht="45">
      <c r="A3612" s="214">
        <v>39763</v>
      </c>
      <c r="B3612" s="227" t="s">
        <v>15117</v>
      </c>
      <c r="C3612" s="214" t="s">
        <v>12101</v>
      </c>
      <c r="D3612" s="214">
        <v>966.52</v>
      </c>
    </row>
    <row r="3613" spans="1:4" ht="45">
      <c r="A3613" s="214">
        <v>39760</v>
      </c>
      <c r="B3613" s="227" t="s">
        <v>15118</v>
      </c>
      <c r="C3613" s="214" t="s">
        <v>12101</v>
      </c>
      <c r="D3613" s="214">
        <v>963.34</v>
      </c>
    </row>
    <row r="3614" spans="1:4" ht="45">
      <c r="A3614" s="214">
        <v>39756</v>
      </c>
      <c r="B3614" s="227" t="s">
        <v>15119</v>
      </c>
      <c r="C3614" s="214" t="s">
        <v>12101</v>
      </c>
      <c r="D3614" s="214">
        <v>345.9</v>
      </c>
    </row>
    <row r="3615" spans="1:4" ht="45">
      <c r="A3615" s="214">
        <v>12038</v>
      </c>
      <c r="B3615" s="227" t="s">
        <v>15120</v>
      </c>
      <c r="C3615" s="214" t="s">
        <v>12101</v>
      </c>
      <c r="D3615" s="214">
        <v>432.21</v>
      </c>
    </row>
    <row r="3616" spans="1:4" ht="45">
      <c r="A3616" s="214">
        <v>39757</v>
      </c>
      <c r="B3616" s="227" t="s">
        <v>15121</v>
      </c>
      <c r="C3616" s="214" t="s">
        <v>12101</v>
      </c>
      <c r="D3616" s="214">
        <v>399.66</v>
      </c>
    </row>
    <row r="3617" spans="1:4" ht="45">
      <c r="A3617" s="214">
        <v>39758</v>
      </c>
      <c r="B3617" s="227" t="s">
        <v>15122</v>
      </c>
      <c r="C3617" s="214" t="s">
        <v>12101</v>
      </c>
      <c r="D3617" s="214">
        <v>582.45000000000005</v>
      </c>
    </row>
    <row r="3618" spans="1:4" ht="45">
      <c r="A3618" s="214">
        <v>39759</v>
      </c>
      <c r="B3618" s="227" t="s">
        <v>15123</v>
      </c>
      <c r="C3618" s="214" t="s">
        <v>12101</v>
      </c>
      <c r="D3618" s="214">
        <v>719.33</v>
      </c>
    </row>
    <row r="3619" spans="1:4" ht="45">
      <c r="A3619" s="214">
        <v>39761</v>
      </c>
      <c r="B3619" s="227" t="s">
        <v>15124</v>
      </c>
      <c r="C3619" s="214" t="s">
        <v>12101</v>
      </c>
      <c r="D3619" s="214">
        <v>864.65</v>
      </c>
    </row>
    <row r="3620" spans="1:4" ht="45">
      <c r="A3620" s="214">
        <v>39805</v>
      </c>
      <c r="B3620" s="227" t="s">
        <v>15125</v>
      </c>
      <c r="C3620" s="214" t="s">
        <v>12101</v>
      </c>
      <c r="D3620" s="214">
        <v>136.16</v>
      </c>
    </row>
    <row r="3621" spans="1:4" ht="45">
      <c r="A3621" s="214">
        <v>39806</v>
      </c>
      <c r="B3621" s="227" t="s">
        <v>15126</v>
      </c>
      <c r="C3621" s="214" t="s">
        <v>12101</v>
      </c>
      <c r="D3621" s="214">
        <v>252.27</v>
      </c>
    </row>
    <row r="3622" spans="1:4" ht="45">
      <c r="A3622" s="214">
        <v>39807</v>
      </c>
      <c r="B3622" s="227" t="s">
        <v>15127</v>
      </c>
      <c r="C3622" s="214" t="s">
        <v>12101</v>
      </c>
      <c r="D3622" s="214">
        <v>546.74</v>
      </c>
    </row>
    <row r="3623" spans="1:4" ht="30">
      <c r="A3623" s="214">
        <v>43100</v>
      </c>
      <c r="B3623" s="227" t="s">
        <v>15128</v>
      </c>
      <c r="C3623" s="214" t="s">
        <v>12101</v>
      </c>
      <c r="D3623" s="214">
        <v>427.43</v>
      </c>
    </row>
    <row r="3624" spans="1:4" ht="45">
      <c r="A3624" s="214">
        <v>39804</v>
      </c>
      <c r="B3624" s="227" t="s">
        <v>15129</v>
      </c>
      <c r="C3624" s="214" t="s">
        <v>12101</v>
      </c>
      <c r="D3624" s="214">
        <v>79.95</v>
      </c>
    </row>
    <row r="3625" spans="1:4" ht="30">
      <c r="A3625" s="214">
        <v>39796</v>
      </c>
      <c r="B3625" s="227" t="s">
        <v>15130</v>
      </c>
      <c r="C3625" s="214" t="s">
        <v>12101</v>
      </c>
      <c r="D3625" s="214">
        <v>82.81</v>
      </c>
    </row>
    <row r="3626" spans="1:4" ht="30">
      <c r="A3626" s="214">
        <v>39797</v>
      </c>
      <c r="B3626" s="227" t="s">
        <v>15131</v>
      </c>
      <c r="C3626" s="214" t="s">
        <v>12101</v>
      </c>
      <c r="D3626" s="214">
        <v>130</v>
      </c>
    </row>
    <row r="3627" spans="1:4" ht="30">
      <c r="A3627" s="214">
        <v>39798</v>
      </c>
      <c r="B3627" s="227" t="s">
        <v>15132</v>
      </c>
      <c r="C3627" s="214" t="s">
        <v>12101</v>
      </c>
      <c r="D3627" s="214">
        <v>222.99</v>
      </c>
    </row>
    <row r="3628" spans="1:4" ht="30">
      <c r="A3628" s="214">
        <v>39794</v>
      </c>
      <c r="B3628" s="227" t="s">
        <v>15133</v>
      </c>
      <c r="C3628" s="214" t="s">
        <v>12101</v>
      </c>
      <c r="D3628" s="214">
        <v>35.15</v>
      </c>
    </row>
    <row r="3629" spans="1:4" ht="30">
      <c r="A3629" s="214">
        <v>39795</v>
      </c>
      <c r="B3629" s="227" t="s">
        <v>15134</v>
      </c>
      <c r="C3629" s="214" t="s">
        <v>12101</v>
      </c>
      <c r="D3629" s="214">
        <v>55.53</v>
      </c>
    </row>
    <row r="3630" spans="1:4" ht="30">
      <c r="A3630" s="214">
        <v>39799</v>
      </c>
      <c r="B3630" s="227" t="s">
        <v>15135</v>
      </c>
      <c r="C3630" s="214" t="s">
        <v>12101</v>
      </c>
      <c r="D3630" s="214">
        <v>40.97</v>
      </c>
    </row>
    <row r="3631" spans="1:4" ht="30">
      <c r="A3631" s="214">
        <v>39801</v>
      </c>
      <c r="B3631" s="227" t="s">
        <v>15136</v>
      </c>
      <c r="C3631" s="214" t="s">
        <v>12101</v>
      </c>
      <c r="D3631" s="214">
        <v>117.27</v>
      </c>
    </row>
    <row r="3632" spans="1:4" ht="30">
      <c r="A3632" s="214">
        <v>39802</v>
      </c>
      <c r="B3632" s="227" t="s">
        <v>15137</v>
      </c>
      <c r="C3632" s="214" t="s">
        <v>12101</v>
      </c>
      <c r="D3632" s="214">
        <v>171.89</v>
      </c>
    </row>
    <row r="3633" spans="1:4" ht="30">
      <c r="A3633" s="214">
        <v>39803</v>
      </c>
      <c r="B3633" s="227" t="s">
        <v>15138</v>
      </c>
      <c r="C3633" s="214" t="s">
        <v>12101</v>
      </c>
      <c r="D3633" s="214">
        <v>239.79</v>
      </c>
    </row>
    <row r="3634" spans="1:4" ht="30">
      <c r="A3634" s="214">
        <v>39800</v>
      </c>
      <c r="B3634" s="227" t="s">
        <v>15139</v>
      </c>
      <c r="C3634" s="214" t="s">
        <v>12101</v>
      </c>
      <c r="D3634" s="214">
        <v>69.8</v>
      </c>
    </row>
    <row r="3635" spans="1:4" ht="30">
      <c r="A3635" s="214">
        <v>43837</v>
      </c>
      <c r="B3635" s="227" t="s">
        <v>15140</v>
      </c>
      <c r="C3635" s="214" t="s">
        <v>12101</v>
      </c>
      <c r="D3635" s="232">
        <v>1027.81</v>
      </c>
    </row>
    <row r="3636" spans="1:4" ht="30">
      <c r="A3636" s="214">
        <v>43836</v>
      </c>
      <c r="B3636" s="227" t="s">
        <v>15141</v>
      </c>
      <c r="C3636" s="214" t="s">
        <v>12101</v>
      </c>
      <c r="D3636" s="232">
        <v>2091.42</v>
      </c>
    </row>
    <row r="3637" spans="1:4">
      <c r="A3637" s="214">
        <v>21059</v>
      </c>
      <c r="B3637" s="227" t="s">
        <v>15142</v>
      </c>
      <c r="C3637" s="214" t="s">
        <v>12101</v>
      </c>
      <c r="D3637" s="214">
        <v>64.72</v>
      </c>
    </row>
    <row r="3638" spans="1:4">
      <c r="A3638" s="214">
        <v>11234</v>
      </c>
      <c r="B3638" s="227" t="s">
        <v>15143</v>
      </c>
      <c r="C3638" s="214" t="s">
        <v>12101</v>
      </c>
      <c r="D3638" s="214">
        <v>97.55</v>
      </c>
    </row>
    <row r="3639" spans="1:4">
      <c r="A3639" s="214">
        <v>21060</v>
      </c>
      <c r="B3639" s="227" t="s">
        <v>15144</v>
      </c>
      <c r="C3639" s="214" t="s">
        <v>12101</v>
      </c>
      <c r="D3639" s="214">
        <v>120.06</v>
      </c>
    </row>
    <row r="3640" spans="1:4">
      <c r="A3640" s="214">
        <v>21061</v>
      </c>
      <c r="B3640" s="227" t="s">
        <v>15145</v>
      </c>
      <c r="C3640" s="214" t="s">
        <v>12101</v>
      </c>
      <c r="D3640" s="214">
        <v>150.07</v>
      </c>
    </row>
    <row r="3641" spans="1:4">
      <c r="A3641" s="214">
        <v>21062</v>
      </c>
      <c r="B3641" s="227" t="s">
        <v>15146</v>
      </c>
      <c r="C3641" s="214" t="s">
        <v>12101</v>
      </c>
      <c r="D3641" s="214">
        <v>236.37</v>
      </c>
    </row>
    <row r="3642" spans="1:4">
      <c r="A3642" s="214">
        <v>11708</v>
      </c>
      <c r="B3642" s="227" t="s">
        <v>15147</v>
      </c>
      <c r="C3642" s="214" t="s">
        <v>12101</v>
      </c>
      <c r="D3642" s="214">
        <v>25.79</v>
      </c>
    </row>
    <row r="3643" spans="1:4">
      <c r="A3643" s="214">
        <v>11709</v>
      </c>
      <c r="B3643" s="227" t="s">
        <v>15148</v>
      </c>
      <c r="C3643" s="214" t="s">
        <v>12101</v>
      </c>
      <c r="D3643" s="214">
        <v>60.59</v>
      </c>
    </row>
    <row r="3644" spans="1:4">
      <c r="A3644" s="214">
        <v>11710</v>
      </c>
      <c r="B3644" s="227" t="s">
        <v>15149</v>
      </c>
      <c r="C3644" s="214" t="s">
        <v>12101</v>
      </c>
      <c r="D3644" s="214">
        <v>139.29</v>
      </c>
    </row>
    <row r="3645" spans="1:4">
      <c r="A3645" s="214">
        <v>11707</v>
      </c>
      <c r="B3645" s="227" t="s">
        <v>15150</v>
      </c>
      <c r="C3645" s="214" t="s">
        <v>12101</v>
      </c>
      <c r="D3645" s="214">
        <v>19.32</v>
      </c>
    </row>
    <row r="3646" spans="1:4" ht="30">
      <c r="A3646" s="214">
        <v>5102</v>
      </c>
      <c r="B3646" s="227" t="s">
        <v>15151</v>
      </c>
      <c r="C3646" s="214" t="s">
        <v>12101</v>
      </c>
      <c r="D3646" s="214">
        <v>13.59</v>
      </c>
    </row>
    <row r="3647" spans="1:4" ht="30">
      <c r="A3647" s="214">
        <v>11739</v>
      </c>
      <c r="B3647" s="227" t="s">
        <v>15152</v>
      </c>
      <c r="C3647" s="214" t="s">
        <v>12101</v>
      </c>
      <c r="D3647" s="214">
        <v>9.68</v>
      </c>
    </row>
    <row r="3648" spans="1:4" ht="30">
      <c r="A3648" s="214">
        <v>11711</v>
      </c>
      <c r="B3648" s="227" t="s">
        <v>15153</v>
      </c>
      <c r="C3648" s="214" t="s">
        <v>12101</v>
      </c>
      <c r="D3648" s="214">
        <v>11.32</v>
      </c>
    </row>
    <row r="3649" spans="1:4" ht="30">
      <c r="A3649" s="214">
        <v>11741</v>
      </c>
      <c r="B3649" s="227" t="s">
        <v>15154</v>
      </c>
      <c r="C3649" s="214" t="s">
        <v>12101</v>
      </c>
      <c r="D3649" s="214">
        <v>12.33</v>
      </c>
    </row>
    <row r="3650" spans="1:4" ht="30">
      <c r="A3650" s="214">
        <v>11745</v>
      </c>
      <c r="B3650" s="227" t="s">
        <v>15155</v>
      </c>
      <c r="C3650" s="214" t="s">
        <v>12101</v>
      </c>
      <c r="D3650" s="214">
        <v>16.239999999999998</v>
      </c>
    </row>
    <row r="3651" spans="1:4" ht="30">
      <c r="A3651" s="214">
        <v>11743</v>
      </c>
      <c r="B3651" s="227" t="s">
        <v>15156</v>
      </c>
      <c r="C3651" s="214" t="s">
        <v>12101</v>
      </c>
      <c r="D3651" s="214">
        <v>10.35</v>
      </c>
    </row>
    <row r="3652" spans="1:4" ht="30">
      <c r="A3652" s="214">
        <v>1088</v>
      </c>
      <c r="B3652" s="227" t="s">
        <v>15157</v>
      </c>
      <c r="C3652" s="214" t="s">
        <v>12101</v>
      </c>
      <c r="D3652" s="214">
        <v>30.1</v>
      </c>
    </row>
    <row r="3653" spans="1:4" ht="30">
      <c r="A3653" s="214">
        <v>1086</v>
      </c>
      <c r="B3653" s="227" t="s">
        <v>15158</v>
      </c>
      <c r="C3653" s="214" t="s">
        <v>12101</v>
      </c>
      <c r="D3653" s="214">
        <v>39.520000000000003</v>
      </c>
    </row>
    <row r="3654" spans="1:4" ht="30">
      <c r="A3654" s="214">
        <v>39374</v>
      </c>
      <c r="B3654" s="227" t="s">
        <v>15159</v>
      </c>
      <c r="C3654" s="214" t="s">
        <v>12101</v>
      </c>
      <c r="D3654" s="214">
        <v>162.44999999999999</v>
      </c>
    </row>
    <row r="3655" spans="1:4" ht="30">
      <c r="A3655" s="214">
        <v>5104</v>
      </c>
      <c r="B3655" s="227" t="s">
        <v>20634</v>
      </c>
      <c r="C3655" s="214" t="s">
        <v>12148</v>
      </c>
      <c r="D3655" s="214">
        <v>60.21</v>
      </c>
    </row>
    <row r="3656" spans="1:4" ht="30">
      <c r="A3656" s="214">
        <v>44530</v>
      </c>
      <c r="B3656" s="227" t="s">
        <v>15160</v>
      </c>
      <c r="C3656" s="214" t="s">
        <v>12101</v>
      </c>
      <c r="D3656" s="214">
        <v>81.31</v>
      </c>
    </row>
    <row r="3657" spans="1:4" ht="30">
      <c r="A3657" s="214">
        <v>2710</v>
      </c>
      <c r="B3657" s="227" t="s">
        <v>15161</v>
      </c>
      <c r="C3657" s="214" t="s">
        <v>12101</v>
      </c>
      <c r="D3657" s="214">
        <v>64.930000000000007</v>
      </c>
    </row>
    <row r="3658" spans="1:4" ht="30">
      <c r="A3658" s="214">
        <v>14575</v>
      </c>
      <c r="B3658" s="227" t="s">
        <v>15162</v>
      </c>
      <c r="C3658" s="214" t="s">
        <v>12101</v>
      </c>
      <c r="D3658" s="232">
        <v>4738555.4800000004</v>
      </c>
    </row>
    <row r="3659" spans="1:4">
      <c r="A3659" s="214">
        <v>20043</v>
      </c>
      <c r="B3659" s="227" t="s">
        <v>20635</v>
      </c>
      <c r="C3659" s="214" t="s">
        <v>12101</v>
      </c>
      <c r="D3659" s="214">
        <v>8.11</v>
      </c>
    </row>
    <row r="3660" spans="1:4">
      <c r="A3660" s="214">
        <v>20044</v>
      </c>
      <c r="B3660" s="227" t="s">
        <v>20636</v>
      </c>
      <c r="C3660" s="214" t="s">
        <v>12101</v>
      </c>
      <c r="D3660" s="214">
        <v>9.4</v>
      </c>
    </row>
    <row r="3661" spans="1:4">
      <c r="A3661" s="214">
        <v>20042</v>
      </c>
      <c r="B3661" s="227" t="s">
        <v>20637</v>
      </c>
      <c r="C3661" s="214" t="s">
        <v>12101</v>
      </c>
      <c r="D3661" s="214">
        <v>7.03</v>
      </c>
    </row>
    <row r="3662" spans="1:4" ht="30">
      <c r="A3662" s="214">
        <v>20046</v>
      </c>
      <c r="B3662" s="227" t="s">
        <v>20638</v>
      </c>
      <c r="C3662" s="214" t="s">
        <v>12101</v>
      </c>
      <c r="D3662" s="214">
        <v>16.649999999999999</v>
      </c>
    </row>
    <row r="3663" spans="1:4" ht="30">
      <c r="A3663" s="214">
        <v>20047</v>
      </c>
      <c r="B3663" s="227" t="s">
        <v>20639</v>
      </c>
      <c r="C3663" s="214" t="s">
        <v>12101</v>
      </c>
      <c r="D3663" s="214">
        <v>49.93</v>
      </c>
    </row>
    <row r="3664" spans="1:4" ht="30">
      <c r="A3664" s="214">
        <v>20045</v>
      </c>
      <c r="B3664" s="227" t="s">
        <v>20640</v>
      </c>
      <c r="C3664" s="214" t="s">
        <v>12101</v>
      </c>
      <c r="D3664" s="214">
        <v>8.42</v>
      </c>
    </row>
    <row r="3665" spans="1:4" ht="30">
      <c r="A3665" s="214">
        <v>20972</v>
      </c>
      <c r="B3665" s="227" t="s">
        <v>15163</v>
      </c>
      <c r="C3665" s="214" t="s">
        <v>12101</v>
      </c>
      <c r="D3665" s="214">
        <v>218.17</v>
      </c>
    </row>
    <row r="3666" spans="1:4" ht="30">
      <c r="A3666" s="214">
        <v>11321</v>
      </c>
      <c r="B3666" s="227" t="s">
        <v>15164</v>
      </c>
      <c r="C3666" s="214" t="s">
        <v>12101</v>
      </c>
      <c r="D3666" s="214">
        <v>23.81</v>
      </c>
    </row>
    <row r="3667" spans="1:4" ht="30">
      <c r="A3667" s="214">
        <v>11323</v>
      </c>
      <c r="B3667" s="227" t="s">
        <v>15165</v>
      </c>
      <c r="C3667" s="214" t="s">
        <v>12101</v>
      </c>
      <c r="D3667" s="214">
        <v>27.39</v>
      </c>
    </row>
    <row r="3668" spans="1:4" ht="30">
      <c r="A3668" s="214">
        <v>20327</v>
      </c>
      <c r="B3668" s="227" t="s">
        <v>15166</v>
      </c>
      <c r="C3668" s="214" t="s">
        <v>12101</v>
      </c>
      <c r="D3668" s="214">
        <v>15.54</v>
      </c>
    </row>
    <row r="3669" spans="1:4">
      <c r="A3669" s="214">
        <v>6034</v>
      </c>
      <c r="B3669" s="227" t="s">
        <v>15167</v>
      </c>
      <c r="C3669" s="214" t="s">
        <v>12101</v>
      </c>
      <c r="D3669" s="214">
        <v>13.01</v>
      </c>
    </row>
    <row r="3670" spans="1:4" ht="30">
      <c r="A3670" s="214">
        <v>6036</v>
      </c>
      <c r="B3670" s="227" t="s">
        <v>15168</v>
      </c>
      <c r="C3670" s="214" t="s">
        <v>12101</v>
      </c>
      <c r="D3670" s="214">
        <v>17.73</v>
      </c>
    </row>
    <row r="3671" spans="1:4" ht="30">
      <c r="A3671" s="214">
        <v>6031</v>
      </c>
      <c r="B3671" s="227" t="s">
        <v>15169</v>
      </c>
      <c r="C3671" s="214" t="s">
        <v>12101</v>
      </c>
      <c r="D3671" s="214">
        <v>20.83</v>
      </c>
    </row>
    <row r="3672" spans="1:4" ht="30">
      <c r="A3672" s="214">
        <v>6029</v>
      </c>
      <c r="B3672" s="227" t="s">
        <v>15170</v>
      </c>
      <c r="C3672" s="214" t="s">
        <v>12101</v>
      </c>
      <c r="D3672" s="214">
        <v>21.05</v>
      </c>
    </row>
    <row r="3673" spans="1:4" ht="30">
      <c r="A3673" s="214">
        <v>6033</v>
      </c>
      <c r="B3673" s="227" t="s">
        <v>15171</v>
      </c>
      <c r="C3673" s="214" t="s">
        <v>12101</v>
      </c>
      <c r="D3673" s="214">
        <v>27.74</v>
      </c>
    </row>
    <row r="3674" spans="1:4" ht="30">
      <c r="A3674" s="214">
        <v>11672</v>
      </c>
      <c r="B3674" s="227" t="s">
        <v>15172</v>
      </c>
      <c r="C3674" s="214" t="s">
        <v>12101</v>
      </c>
      <c r="D3674" s="214">
        <v>60.35</v>
      </c>
    </row>
    <row r="3675" spans="1:4" ht="30">
      <c r="A3675" s="214">
        <v>11669</v>
      </c>
      <c r="B3675" s="227" t="s">
        <v>15173</v>
      </c>
      <c r="C3675" s="214" t="s">
        <v>12101</v>
      </c>
      <c r="D3675" s="214">
        <v>57.48</v>
      </c>
    </row>
    <row r="3676" spans="1:4" ht="30">
      <c r="A3676" s="214">
        <v>11670</v>
      </c>
      <c r="B3676" s="227" t="s">
        <v>15174</v>
      </c>
      <c r="C3676" s="214" t="s">
        <v>12101</v>
      </c>
      <c r="D3676" s="214">
        <v>22.02</v>
      </c>
    </row>
    <row r="3677" spans="1:4" ht="30">
      <c r="A3677" s="214">
        <v>20055</v>
      </c>
      <c r="B3677" s="227" t="s">
        <v>15175</v>
      </c>
      <c r="C3677" s="214" t="s">
        <v>12101</v>
      </c>
      <c r="D3677" s="214">
        <v>43.04</v>
      </c>
    </row>
    <row r="3678" spans="1:4" ht="30">
      <c r="A3678" s="214">
        <v>11671</v>
      </c>
      <c r="B3678" s="227" t="s">
        <v>15176</v>
      </c>
      <c r="C3678" s="214" t="s">
        <v>12101</v>
      </c>
      <c r="D3678" s="214">
        <v>92.37</v>
      </c>
    </row>
    <row r="3679" spans="1:4" ht="30">
      <c r="A3679" s="214">
        <v>6032</v>
      </c>
      <c r="B3679" s="227" t="s">
        <v>15177</v>
      </c>
      <c r="C3679" s="214" t="s">
        <v>12101</v>
      </c>
      <c r="D3679" s="214">
        <v>26.38</v>
      </c>
    </row>
    <row r="3680" spans="1:4" ht="30">
      <c r="A3680" s="214">
        <v>11673</v>
      </c>
      <c r="B3680" s="227" t="s">
        <v>15178</v>
      </c>
      <c r="C3680" s="214" t="s">
        <v>12101</v>
      </c>
      <c r="D3680" s="214">
        <v>20.78</v>
      </c>
    </row>
    <row r="3681" spans="1:4" ht="30">
      <c r="A3681" s="214">
        <v>11674</v>
      </c>
      <c r="B3681" s="227" t="s">
        <v>15179</v>
      </c>
      <c r="C3681" s="214" t="s">
        <v>12101</v>
      </c>
      <c r="D3681" s="214">
        <v>26.75</v>
      </c>
    </row>
    <row r="3682" spans="1:4" ht="30">
      <c r="A3682" s="214">
        <v>11675</v>
      </c>
      <c r="B3682" s="227" t="s">
        <v>15180</v>
      </c>
      <c r="C3682" s="214" t="s">
        <v>12101</v>
      </c>
      <c r="D3682" s="214">
        <v>42.47</v>
      </c>
    </row>
    <row r="3683" spans="1:4" ht="30">
      <c r="A3683" s="214">
        <v>11676</v>
      </c>
      <c r="B3683" s="227" t="s">
        <v>15181</v>
      </c>
      <c r="C3683" s="214" t="s">
        <v>12101</v>
      </c>
      <c r="D3683" s="214">
        <v>56.81</v>
      </c>
    </row>
    <row r="3684" spans="1:4" ht="30">
      <c r="A3684" s="214">
        <v>11677</v>
      </c>
      <c r="B3684" s="227" t="s">
        <v>15182</v>
      </c>
      <c r="C3684" s="214" t="s">
        <v>12101</v>
      </c>
      <c r="D3684" s="214">
        <v>58.67</v>
      </c>
    </row>
    <row r="3685" spans="1:4" ht="30">
      <c r="A3685" s="214">
        <v>11678</v>
      </c>
      <c r="B3685" s="227" t="s">
        <v>15183</v>
      </c>
      <c r="C3685" s="214" t="s">
        <v>12101</v>
      </c>
      <c r="D3685" s="214">
        <v>107.44</v>
      </c>
    </row>
    <row r="3686" spans="1:4">
      <c r="A3686" s="214">
        <v>6038</v>
      </c>
      <c r="B3686" s="227" t="s">
        <v>15184</v>
      </c>
      <c r="C3686" s="214" t="s">
        <v>12101</v>
      </c>
      <c r="D3686" s="214">
        <v>6.81</v>
      </c>
    </row>
    <row r="3687" spans="1:4">
      <c r="A3687" s="214">
        <v>11718</v>
      </c>
      <c r="B3687" s="227" t="s">
        <v>15185</v>
      </c>
      <c r="C3687" s="214" t="s">
        <v>12101</v>
      </c>
      <c r="D3687" s="214">
        <v>19.440000000000001</v>
      </c>
    </row>
    <row r="3688" spans="1:4">
      <c r="A3688" s="214">
        <v>6037</v>
      </c>
      <c r="B3688" s="227" t="s">
        <v>15186</v>
      </c>
      <c r="C3688" s="214" t="s">
        <v>12101</v>
      </c>
      <c r="D3688" s="214">
        <v>14.18</v>
      </c>
    </row>
    <row r="3689" spans="1:4">
      <c r="A3689" s="214">
        <v>11719</v>
      </c>
      <c r="B3689" s="227" t="s">
        <v>15187</v>
      </c>
      <c r="C3689" s="214" t="s">
        <v>12101</v>
      </c>
      <c r="D3689" s="214">
        <v>15.77</v>
      </c>
    </row>
    <row r="3690" spans="1:4">
      <c r="A3690" s="214">
        <v>6019</v>
      </c>
      <c r="B3690" s="227" t="s">
        <v>15188</v>
      </c>
      <c r="C3690" s="214" t="s">
        <v>12101</v>
      </c>
      <c r="D3690" s="214">
        <v>42.96</v>
      </c>
    </row>
    <row r="3691" spans="1:4" ht="30">
      <c r="A3691" s="214">
        <v>6010</v>
      </c>
      <c r="B3691" s="227" t="s">
        <v>15189</v>
      </c>
      <c r="C3691" s="214" t="s">
        <v>12101</v>
      </c>
      <c r="D3691" s="214">
        <v>73.92</v>
      </c>
    </row>
    <row r="3692" spans="1:4" ht="30">
      <c r="A3692" s="214">
        <v>6017</v>
      </c>
      <c r="B3692" s="227" t="s">
        <v>15190</v>
      </c>
      <c r="C3692" s="214" t="s">
        <v>12101</v>
      </c>
      <c r="D3692" s="214">
        <v>58.55</v>
      </c>
    </row>
    <row r="3693" spans="1:4" ht="30">
      <c r="A3693" s="214">
        <v>6020</v>
      </c>
      <c r="B3693" s="227" t="s">
        <v>15191</v>
      </c>
      <c r="C3693" s="214" t="s">
        <v>12101</v>
      </c>
      <c r="D3693" s="214">
        <v>25.8</v>
      </c>
    </row>
    <row r="3694" spans="1:4">
      <c r="A3694" s="214">
        <v>6028</v>
      </c>
      <c r="B3694" s="227" t="s">
        <v>15192</v>
      </c>
      <c r="C3694" s="214" t="s">
        <v>12101</v>
      </c>
      <c r="D3694" s="214">
        <v>102.96</v>
      </c>
    </row>
    <row r="3695" spans="1:4" ht="30">
      <c r="A3695" s="214">
        <v>6011</v>
      </c>
      <c r="B3695" s="227" t="s">
        <v>15193</v>
      </c>
      <c r="C3695" s="214" t="s">
        <v>12101</v>
      </c>
      <c r="D3695" s="214">
        <v>213.53</v>
      </c>
    </row>
    <row r="3696" spans="1:4">
      <c r="A3696" s="214">
        <v>6012</v>
      </c>
      <c r="B3696" s="227" t="s">
        <v>15194</v>
      </c>
      <c r="C3696" s="214" t="s">
        <v>12101</v>
      </c>
      <c r="D3696" s="214">
        <v>258.52</v>
      </c>
    </row>
    <row r="3697" spans="1:4" ht="30">
      <c r="A3697" s="214">
        <v>6016</v>
      </c>
      <c r="B3697" s="227" t="s">
        <v>15195</v>
      </c>
      <c r="C3697" s="214" t="s">
        <v>12101</v>
      </c>
      <c r="D3697" s="214">
        <v>27.21</v>
      </c>
    </row>
    <row r="3698" spans="1:4">
      <c r="A3698" s="214">
        <v>6027</v>
      </c>
      <c r="B3698" s="227" t="s">
        <v>15196</v>
      </c>
      <c r="C3698" s="214" t="s">
        <v>12101</v>
      </c>
      <c r="D3698" s="214">
        <v>538.66</v>
      </c>
    </row>
    <row r="3699" spans="1:4" ht="30">
      <c r="A3699" s="214">
        <v>6013</v>
      </c>
      <c r="B3699" s="227" t="s">
        <v>15197</v>
      </c>
      <c r="C3699" s="214" t="s">
        <v>12101</v>
      </c>
      <c r="D3699" s="214">
        <v>81.28</v>
      </c>
    </row>
    <row r="3700" spans="1:4" ht="30">
      <c r="A3700" s="214">
        <v>6015</v>
      </c>
      <c r="B3700" s="227" t="s">
        <v>15198</v>
      </c>
      <c r="C3700" s="214" t="s">
        <v>12101</v>
      </c>
      <c r="D3700" s="214">
        <v>118.2</v>
      </c>
    </row>
    <row r="3701" spans="1:4" ht="30">
      <c r="A3701" s="214">
        <v>6014</v>
      </c>
      <c r="B3701" s="227" t="s">
        <v>15199</v>
      </c>
      <c r="C3701" s="214" t="s">
        <v>12101</v>
      </c>
      <c r="D3701" s="214">
        <v>113.01</v>
      </c>
    </row>
    <row r="3702" spans="1:4" ht="30">
      <c r="A3702" s="214">
        <v>6006</v>
      </c>
      <c r="B3702" s="227" t="s">
        <v>15200</v>
      </c>
      <c r="C3702" s="214" t="s">
        <v>12101</v>
      </c>
      <c r="D3702" s="214">
        <v>58.86</v>
      </c>
    </row>
    <row r="3703" spans="1:4" ht="30">
      <c r="A3703" s="214">
        <v>6005</v>
      </c>
      <c r="B3703" s="227" t="s">
        <v>15201</v>
      </c>
      <c r="C3703" s="214" t="s">
        <v>12101</v>
      </c>
      <c r="D3703" s="214">
        <v>66.400000000000006</v>
      </c>
    </row>
    <row r="3704" spans="1:4" ht="30">
      <c r="A3704" s="214">
        <v>11756</v>
      </c>
      <c r="B3704" s="227" t="s">
        <v>15202</v>
      </c>
      <c r="C3704" s="214" t="s">
        <v>12101</v>
      </c>
      <c r="D3704" s="214">
        <v>31.71</v>
      </c>
    </row>
    <row r="3705" spans="1:4" ht="60">
      <c r="A3705" s="214">
        <v>10904</v>
      </c>
      <c r="B3705" s="227" t="s">
        <v>15203</v>
      </c>
      <c r="C3705" s="214" t="s">
        <v>12101</v>
      </c>
      <c r="D3705" s="214">
        <v>305.45</v>
      </c>
    </row>
    <row r="3706" spans="1:4" ht="30">
      <c r="A3706" s="214">
        <v>11752</v>
      </c>
      <c r="B3706" s="227" t="s">
        <v>15204</v>
      </c>
      <c r="C3706" s="214" t="s">
        <v>12101</v>
      </c>
      <c r="D3706" s="214">
        <v>18.28</v>
      </c>
    </row>
    <row r="3707" spans="1:4" ht="30">
      <c r="A3707" s="214">
        <v>11753</v>
      </c>
      <c r="B3707" s="227" t="s">
        <v>15205</v>
      </c>
      <c r="C3707" s="214" t="s">
        <v>12101</v>
      </c>
      <c r="D3707" s="214">
        <v>21.83</v>
      </c>
    </row>
    <row r="3708" spans="1:4" ht="30">
      <c r="A3708" s="214">
        <v>6021</v>
      </c>
      <c r="B3708" s="227" t="s">
        <v>15206</v>
      </c>
      <c r="C3708" s="214" t="s">
        <v>12101</v>
      </c>
      <c r="D3708" s="214">
        <v>60.58</v>
      </c>
    </row>
    <row r="3709" spans="1:4" ht="30">
      <c r="A3709" s="214">
        <v>6024</v>
      </c>
      <c r="B3709" s="227" t="s">
        <v>15207</v>
      </c>
      <c r="C3709" s="214" t="s">
        <v>12101</v>
      </c>
      <c r="D3709" s="214">
        <v>62.62</v>
      </c>
    </row>
    <row r="3710" spans="1:4">
      <c r="A3710" s="214">
        <v>38379</v>
      </c>
      <c r="B3710" s="227" t="s">
        <v>15208</v>
      </c>
      <c r="C3710" s="214" t="s">
        <v>12144</v>
      </c>
      <c r="D3710" s="214">
        <v>57.82</v>
      </c>
    </row>
    <row r="3711" spans="1:4" ht="30">
      <c r="A3711" s="214">
        <v>13897</v>
      </c>
      <c r="B3711" s="227" t="s">
        <v>15209</v>
      </c>
      <c r="C3711" s="214" t="s">
        <v>12101</v>
      </c>
      <c r="D3711" s="232">
        <v>6173.95</v>
      </c>
    </row>
    <row r="3712" spans="1:4" ht="30">
      <c r="A3712" s="214">
        <v>10640</v>
      </c>
      <c r="B3712" s="227" t="s">
        <v>15210</v>
      </c>
      <c r="C3712" s="214" t="s">
        <v>12101</v>
      </c>
      <c r="D3712" s="232">
        <v>13371.47</v>
      </c>
    </row>
    <row r="3713" spans="1:4">
      <c r="A3713" s="214">
        <v>34357</v>
      </c>
      <c r="B3713" s="227" t="s">
        <v>15211</v>
      </c>
      <c r="C3713" s="214" t="s">
        <v>12148</v>
      </c>
      <c r="D3713" s="214">
        <v>4.4000000000000004</v>
      </c>
    </row>
    <row r="3714" spans="1:4">
      <c r="A3714" s="214">
        <v>37329</v>
      </c>
      <c r="B3714" s="227" t="s">
        <v>15212</v>
      </c>
      <c r="C3714" s="214" t="s">
        <v>12148</v>
      </c>
      <c r="D3714" s="214">
        <v>92.75</v>
      </c>
    </row>
    <row r="3715" spans="1:4" ht="30">
      <c r="A3715" s="214">
        <v>2510</v>
      </c>
      <c r="B3715" s="227" t="s">
        <v>15213</v>
      </c>
      <c r="C3715" s="214" t="s">
        <v>12101</v>
      </c>
      <c r="D3715" s="214">
        <v>37.21</v>
      </c>
    </row>
    <row r="3716" spans="1:4" ht="45">
      <c r="A3716" s="214">
        <v>12359</v>
      </c>
      <c r="B3716" s="227" t="s">
        <v>15214</v>
      </c>
      <c r="C3716" s="214" t="s">
        <v>12101</v>
      </c>
      <c r="D3716" s="214">
        <v>164.48</v>
      </c>
    </row>
    <row r="3717" spans="1:4">
      <c r="A3717" s="214">
        <v>7353</v>
      </c>
      <c r="B3717" s="227" t="s">
        <v>15215</v>
      </c>
      <c r="C3717" s="214" t="s">
        <v>12150</v>
      </c>
      <c r="D3717" s="214">
        <v>34.06</v>
      </c>
    </row>
    <row r="3718" spans="1:4">
      <c r="A3718" s="214">
        <v>36144</v>
      </c>
      <c r="B3718" s="227" t="s">
        <v>15216</v>
      </c>
      <c r="C3718" s="214" t="s">
        <v>12101</v>
      </c>
      <c r="D3718" s="214">
        <v>1.68</v>
      </c>
    </row>
    <row r="3719" spans="1:4">
      <c r="A3719" s="214">
        <v>10518</v>
      </c>
      <c r="B3719" s="227" t="s">
        <v>15217</v>
      </c>
      <c r="C3719" s="214" t="s">
        <v>12101</v>
      </c>
      <c r="D3719" s="214">
        <v>119.26</v>
      </c>
    </row>
    <row r="3720" spans="1:4" ht="75">
      <c r="A3720" s="214">
        <v>36530</v>
      </c>
      <c r="B3720" s="227" t="s">
        <v>15218</v>
      </c>
      <c r="C3720" s="214" t="s">
        <v>12101</v>
      </c>
      <c r="D3720" s="232">
        <v>373390.23</v>
      </c>
    </row>
    <row r="3721" spans="1:4" ht="75">
      <c r="A3721" s="214">
        <v>6046</v>
      </c>
      <c r="B3721" s="227" t="s">
        <v>15219</v>
      </c>
      <c r="C3721" s="214" t="s">
        <v>12101</v>
      </c>
      <c r="D3721" s="232">
        <v>405000</v>
      </c>
    </row>
    <row r="3722" spans="1:4" ht="75">
      <c r="A3722" s="214">
        <v>36531</v>
      </c>
      <c r="B3722" s="227" t="s">
        <v>15220</v>
      </c>
      <c r="C3722" s="214" t="s">
        <v>12101</v>
      </c>
      <c r="D3722" s="232">
        <v>419817.04</v>
      </c>
    </row>
    <row r="3723" spans="1:4" ht="30">
      <c r="A3723" s="214">
        <v>34684</v>
      </c>
      <c r="B3723" s="227" t="s">
        <v>15221</v>
      </c>
      <c r="C3723" s="214" t="s">
        <v>12461</v>
      </c>
      <c r="D3723" s="214">
        <v>303.93</v>
      </c>
    </row>
    <row r="3724" spans="1:4" ht="30">
      <c r="A3724" s="214">
        <v>34683</v>
      </c>
      <c r="B3724" s="227" t="s">
        <v>15222</v>
      </c>
      <c r="C3724" s="214" t="s">
        <v>12461</v>
      </c>
      <c r="D3724" s="214">
        <v>189.95</v>
      </c>
    </row>
    <row r="3725" spans="1:4" ht="30">
      <c r="A3725" s="214">
        <v>533</v>
      </c>
      <c r="B3725" s="227" t="s">
        <v>15223</v>
      </c>
      <c r="C3725" s="214" t="s">
        <v>12461</v>
      </c>
      <c r="D3725" s="214">
        <v>31.43</v>
      </c>
    </row>
    <row r="3726" spans="1:4" ht="30">
      <c r="A3726" s="214">
        <v>10515</v>
      </c>
      <c r="B3726" s="227" t="s">
        <v>15224</v>
      </c>
      <c r="C3726" s="214" t="s">
        <v>12461</v>
      </c>
      <c r="D3726" s="214">
        <v>59.3</v>
      </c>
    </row>
    <row r="3727" spans="1:4" ht="30">
      <c r="A3727" s="214">
        <v>536</v>
      </c>
      <c r="B3727" s="227" t="s">
        <v>15225</v>
      </c>
      <c r="C3727" s="214" t="s">
        <v>12461</v>
      </c>
      <c r="D3727" s="214">
        <v>42.9</v>
      </c>
    </row>
    <row r="3728" spans="1:4" ht="30">
      <c r="A3728" s="214">
        <v>153</v>
      </c>
      <c r="B3728" s="227" t="s">
        <v>15226</v>
      </c>
      <c r="C3728" s="214" t="s">
        <v>12150</v>
      </c>
      <c r="D3728" s="214">
        <v>95.9</v>
      </c>
    </row>
    <row r="3729" spans="1:4" ht="30">
      <c r="A3729" s="214">
        <v>34682</v>
      </c>
      <c r="B3729" s="227" t="s">
        <v>15227</v>
      </c>
      <c r="C3729" s="214" t="s">
        <v>12461</v>
      </c>
      <c r="D3729" s="214">
        <v>145.26</v>
      </c>
    </row>
    <row r="3730" spans="1:4" ht="45">
      <c r="A3730" s="214">
        <v>20205</v>
      </c>
      <c r="B3730" s="227" t="s">
        <v>20641</v>
      </c>
      <c r="C3730" s="214" t="s">
        <v>12144</v>
      </c>
      <c r="D3730" s="214">
        <v>4.12</v>
      </c>
    </row>
    <row r="3731" spans="1:4" ht="45">
      <c r="A3731" s="214">
        <v>4412</v>
      </c>
      <c r="B3731" s="227" t="s">
        <v>20642</v>
      </c>
      <c r="C3731" s="214" t="s">
        <v>12144</v>
      </c>
      <c r="D3731" s="214">
        <v>2.4700000000000002</v>
      </c>
    </row>
    <row r="3732" spans="1:4" ht="45">
      <c r="A3732" s="214">
        <v>4408</v>
      </c>
      <c r="B3732" s="227" t="s">
        <v>20643</v>
      </c>
      <c r="C3732" s="214" t="s">
        <v>12144</v>
      </c>
      <c r="D3732" s="214">
        <v>3.08</v>
      </c>
    </row>
    <row r="3733" spans="1:4">
      <c r="A3733" s="214">
        <v>36250</v>
      </c>
      <c r="B3733" s="227" t="s">
        <v>15228</v>
      </c>
      <c r="C3733" s="214" t="s">
        <v>12144</v>
      </c>
      <c r="D3733" s="214">
        <v>4.54</v>
      </c>
    </row>
    <row r="3734" spans="1:4">
      <c r="A3734" s="214">
        <v>10857</v>
      </c>
      <c r="B3734" s="227" t="s">
        <v>15229</v>
      </c>
      <c r="C3734" s="214" t="s">
        <v>12144</v>
      </c>
      <c r="D3734" s="214">
        <v>16.36</v>
      </c>
    </row>
    <row r="3735" spans="1:4" ht="30">
      <c r="A3735" s="214">
        <v>4803</v>
      </c>
      <c r="B3735" s="227" t="s">
        <v>15230</v>
      </c>
      <c r="C3735" s="214" t="s">
        <v>12144</v>
      </c>
      <c r="D3735" s="214">
        <v>29.07</v>
      </c>
    </row>
    <row r="3736" spans="1:4" ht="30">
      <c r="A3736" s="214">
        <v>6186</v>
      </c>
      <c r="B3736" s="227" t="s">
        <v>15231</v>
      </c>
      <c r="C3736" s="214" t="s">
        <v>12144</v>
      </c>
      <c r="D3736" s="214">
        <v>18.05</v>
      </c>
    </row>
    <row r="3737" spans="1:4" ht="30">
      <c r="A3737" s="214">
        <v>4829</v>
      </c>
      <c r="B3737" s="227" t="s">
        <v>15232</v>
      </c>
      <c r="C3737" s="214" t="s">
        <v>12144</v>
      </c>
      <c r="D3737" s="214">
        <v>63.68</v>
      </c>
    </row>
    <row r="3738" spans="1:4">
      <c r="A3738" s="214">
        <v>39829</v>
      </c>
      <c r="B3738" s="227" t="s">
        <v>15233</v>
      </c>
      <c r="C3738" s="214" t="s">
        <v>12144</v>
      </c>
      <c r="D3738" s="214">
        <v>34.299999999999997</v>
      </c>
    </row>
    <row r="3739" spans="1:4" ht="45">
      <c r="A3739" s="214">
        <v>20231</v>
      </c>
      <c r="B3739" s="227" t="s">
        <v>15234</v>
      </c>
      <c r="C3739" s="214" t="s">
        <v>12144</v>
      </c>
      <c r="D3739" s="214">
        <v>67.72</v>
      </c>
    </row>
    <row r="3740" spans="1:4">
      <c r="A3740" s="214">
        <v>4804</v>
      </c>
      <c r="B3740" s="227" t="s">
        <v>15235</v>
      </c>
      <c r="C3740" s="214" t="s">
        <v>12144</v>
      </c>
      <c r="D3740" s="214">
        <v>22.31</v>
      </c>
    </row>
    <row r="3741" spans="1:4" ht="30">
      <c r="A3741" s="214">
        <v>34680</v>
      </c>
      <c r="B3741" s="227" t="s">
        <v>15236</v>
      </c>
      <c r="C3741" s="214" t="s">
        <v>12144</v>
      </c>
      <c r="D3741" s="214">
        <v>44.69</v>
      </c>
    </row>
    <row r="3742" spans="1:4" ht="30">
      <c r="A3742" s="214">
        <v>11573</v>
      </c>
      <c r="B3742" s="227" t="s">
        <v>15237</v>
      </c>
      <c r="C3742" s="214" t="s">
        <v>12101</v>
      </c>
      <c r="D3742" s="214">
        <v>5.23</v>
      </c>
    </row>
    <row r="3743" spans="1:4">
      <c r="A3743" s="214">
        <v>38401</v>
      </c>
      <c r="B3743" s="227" t="s">
        <v>15238</v>
      </c>
      <c r="C3743" s="214" t="s">
        <v>12101</v>
      </c>
      <c r="D3743" s="214">
        <v>10.25</v>
      </c>
    </row>
    <row r="3744" spans="1:4" ht="30">
      <c r="A3744" s="214">
        <v>11575</v>
      </c>
      <c r="B3744" s="227" t="s">
        <v>15239</v>
      </c>
      <c r="C3744" s="214" t="s">
        <v>12101</v>
      </c>
      <c r="D3744" s="214">
        <v>50.41</v>
      </c>
    </row>
    <row r="3745" spans="1:4" ht="45">
      <c r="A3745" s="214">
        <v>38179</v>
      </c>
      <c r="B3745" s="227" t="s">
        <v>15240</v>
      </c>
      <c r="C3745" s="214" t="s">
        <v>12101</v>
      </c>
      <c r="D3745" s="214">
        <v>41.68</v>
      </c>
    </row>
    <row r="3746" spans="1:4" ht="30">
      <c r="A3746" s="214">
        <v>20256</v>
      </c>
      <c r="B3746" s="227" t="s">
        <v>15241</v>
      </c>
      <c r="C3746" s="214" t="s">
        <v>12101</v>
      </c>
      <c r="D3746" s="214">
        <v>0.38</v>
      </c>
    </row>
    <row r="3747" spans="1:4" ht="45">
      <c r="A3747" s="214">
        <v>14511</v>
      </c>
      <c r="B3747" s="227" t="s">
        <v>15242</v>
      </c>
      <c r="C3747" s="214" t="s">
        <v>12101</v>
      </c>
      <c r="D3747" s="232">
        <v>953241.72</v>
      </c>
    </row>
    <row r="3748" spans="1:4" ht="45">
      <c r="A3748" s="214">
        <v>10642</v>
      </c>
      <c r="B3748" s="227" t="s">
        <v>15243</v>
      </c>
      <c r="C3748" s="214" t="s">
        <v>12101</v>
      </c>
      <c r="D3748" s="232">
        <v>898000</v>
      </c>
    </row>
    <row r="3749" spans="1:4" ht="45">
      <c r="A3749" s="214">
        <v>14489</v>
      </c>
      <c r="B3749" s="227" t="s">
        <v>15244</v>
      </c>
      <c r="C3749" s="214" t="s">
        <v>12101</v>
      </c>
      <c r="D3749" s="232">
        <v>796509.29</v>
      </c>
    </row>
    <row r="3750" spans="1:4" ht="45">
      <c r="A3750" s="214">
        <v>14513</v>
      </c>
      <c r="B3750" s="227" t="s">
        <v>15245</v>
      </c>
      <c r="C3750" s="214" t="s">
        <v>12101</v>
      </c>
      <c r="D3750" s="232">
        <v>597400.87</v>
      </c>
    </row>
    <row r="3751" spans="1:4" ht="45">
      <c r="A3751" s="214">
        <v>13600</v>
      </c>
      <c r="B3751" s="227" t="s">
        <v>15246</v>
      </c>
      <c r="C3751" s="214" t="s">
        <v>12101</v>
      </c>
      <c r="D3751" s="232">
        <v>770815.36</v>
      </c>
    </row>
    <row r="3752" spans="1:4" ht="45">
      <c r="A3752" s="214">
        <v>10646</v>
      </c>
      <c r="B3752" s="227" t="s">
        <v>15247</v>
      </c>
      <c r="C3752" s="214" t="s">
        <v>12101</v>
      </c>
      <c r="D3752" s="232">
        <v>574591.49</v>
      </c>
    </row>
    <row r="3753" spans="1:4" ht="45">
      <c r="A3753" s="214">
        <v>6070</v>
      </c>
      <c r="B3753" s="227" t="s">
        <v>15248</v>
      </c>
      <c r="C3753" s="214" t="s">
        <v>12101</v>
      </c>
      <c r="D3753" s="232">
        <v>785108.55</v>
      </c>
    </row>
    <row r="3754" spans="1:4" ht="45">
      <c r="A3754" s="214">
        <v>6069</v>
      </c>
      <c r="B3754" s="227" t="s">
        <v>15249</v>
      </c>
      <c r="C3754" s="214" t="s">
        <v>12101</v>
      </c>
      <c r="D3754" s="232">
        <v>173442.32</v>
      </c>
    </row>
    <row r="3755" spans="1:4" ht="45">
      <c r="A3755" s="214">
        <v>14626</v>
      </c>
      <c r="B3755" s="227" t="s">
        <v>15250</v>
      </c>
      <c r="C3755" s="214" t="s">
        <v>12101</v>
      </c>
      <c r="D3755" s="232">
        <v>859514.32</v>
      </c>
    </row>
    <row r="3756" spans="1:4" ht="30">
      <c r="A3756" s="214">
        <v>6067</v>
      </c>
      <c r="B3756" s="227" t="s">
        <v>15251</v>
      </c>
      <c r="C3756" s="214" t="s">
        <v>12101</v>
      </c>
      <c r="D3756" s="232">
        <v>705571.44</v>
      </c>
    </row>
    <row r="3757" spans="1:4">
      <c r="A3757" s="214">
        <v>38393</v>
      </c>
      <c r="B3757" s="227" t="s">
        <v>15252</v>
      </c>
      <c r="C3757" s="214" t="s">
        <v>12101</v>
      </c>
      <c r="D3757" s="214">
        <v>19</v>
      </c>
    </row>
    <row r="3758" spans="1:4">
      <c r="A3758" s="214">
        <v>38390</v>
      </c>
      <c r="B3758" s="227" t="s">
        <v>15253</v>
      </c>
      <c r="C3758" s="214" t="s">
        <v>12101</v>
      </c>
      <c r="D3758" s="214">
        <v>42.14</v>
      </c>
    </row>
    <row r="3759" spans="1:4" ht="30">
      <c r="A3759" s="214">
        <v>36532</v>
      </c>
      <c r="B3759" s="227" t="s">
        <v>15254</v>
      </c>
      <c r="C3759" s="214" t="s">
        <v>12101</v>
      </c>
      <c r="D3759" s="232">
        <v>27374.12</v>
      </c>
    </row>
    <row r="3760" spans="1:4" ht="45">
      <c r="A3760" s="214">
        <v>11578</v>
      </c>
      <c r="B3760" s="227" t="s">
        <v>15255</v>
      </c>
      <c r="C3760" s="214" t="s">
        <v>12101</v>
      </c>
      <c r="D3760" s="214">
        <v>10.88</v>
      </c>
    </row>
    <row r="3761" spans="1:4" ht="45">
      <c r="A3761" s="214">
        <v>11577</v>
      </c>
      <c r="B3761" s="227" t="s">
        <v>15256</v>
      </c>
      <c r="C3761" s="214" t="s">
        <v>12101</v>
      </c>
      <c r="D3761" s="214">
        <v>10.39</v>
      </c>
    </row>
    <row r="3762" spans="1:4" ht="60">
      <c r="A3762" s="214">
        <v>42432</v>
      </c>
      <c r="B3762" s="227" t="s">
        <v>15257</v>
      </c>
      <c r="C3762" s="214" t="s">
        <v>12101</v>
      </c>
      <c r="D3762" s="232">
        <v>2424.64</v>
      </c>
    </row>
    <row r="3763" spans="1:4" ht="45">
      <c r="A3763" s="214">
        <v>42437</v>
      </c>
      <c r="B3763" s="227" t="s">
        <v>15258</v>
      </c>
      <c r="C3763" s="214" t="s">
        <v>12101</v>
      </c>
      <c r="D3763" s="232">
        <v>1843.37</v>
      </c>
    </row>
    <row r="3764" spans="1:4" ht="30">
      <c r="A3764" s="214">
        <v>1116</v>
      </c>
      <c r="B3764" s="227" t="s">
        <v>15259</v>
      </c>
      <c r="C3764" s="214" t="s">
        <v>12144</v>
      </c>
      <c r="D3764" s="214">
        <v>19.14</v>
      </c>
    </row>
    <row r="3765" spans="1:4" ht="30">
      <c r="A3765" s="214">
        <v>1115</v>
      </c>
      <c r="B3765" s="227" t="s">
        <v>15260</v>
      </c>
      <c r="C3765" s="214" t="s">
        <v>12144</v>
      </c>
      <c r="D3765" s="214">
        <v>22.94</v>
      </c>
    </row>
    <row r="3766" spans="1:4" ht="30">
      <c r="A3766" s="214">
        <v>1113</v>
      </c>
      <c r="B3766" s="227" t="s">
        <v>15261</v>
      </c>
      <c r="C3766" s="214" t="s">
        <v>12144</v>
      </c>
      <c r="D3766" s="214">
        <v>26.82</v>
      </c>
    </row>
    <row r="3767" spans="1:4" ht="30">
      <c r="A3767" s="214">
        <v>1114</v>
      </c>
      <c r="B3767" s="227" t="s">
        <v>15262</v>
      </c>
      <c r="C3767" s="214" t="s">
        <v>12144</v>
      </c>
      <c r="D3767" s="214">
        <v>31.95</v>
      </c>
    </row>
    <row r="3768" spans="1:4" ht="30">
      <c r="A3768" s="214">
        <v>40873</v>
      </c>
      <c r="B3768" s="227" t="s">
        <v>15263</v>
      </c>
      <c r="C3768" s="214" t="s">
        <v>12144</v>
      </c>
      <c r="D3768" s="214">
        <v>25</v>
      </c>
    </row>
    <row r="3769" spans="1:4" ht="30">
      <c r="A3769" s="214">
        <v>20214</v>
      </c>
      <c r="B3769" s="227" t="s">
        <v>15264</v>
      </c>
      <c r="C3769" s="214" t="s">
        <v>12101</v>
      </c>
      <c r="D3769" s="214">
        <v>50.82</v>
      </c>
    </row>
    <row r="3770" spans="1:4" ht="30">
      <c r="A3770" s="214">
        <v>7237</v>
      </c>
      <c r="B3770" s="227" t="s">
        <v>15265</v>
      </c>
      <c r="C3770" s="214" t="s">
        <v>12101</v>
      </c>
      <c r="D3770" s="214">
        <v>49.75</v>
      </c>
    </row>
    <row r="3771" spans="1:4">
      <c r="A3771" s="214">
        <v>11757</v>
      </c>
      <c r="B3771" s="227" t="s">
        <v>15266</v>
      </c>
      <c r="C3771" s="214" t="s">
        <v>12101</v>
      </c>
      <c r="D3771" s="214">
        <v>46.89</v>
      </c>
    </row>
    <row r="3772" spans="1:4" ht="30">
      <c r="A3772" s="214">
        <v>11758</v>
      </c>
      <c r="B3772" s="227" t="s">
        <v>15267</v>
      </c>
      <c r="C3772" s="214" t="s">
        <v>12101</v>
      </c>
      <c r="D3772" s="214">
        <v>65.489999999999995</v>
      </c>
    </row>
    <row r="3773" spans="1:4" ht="30">
      <c r="A3773" s="214">
        <v>37526</v>
      </c>
      <c r="B3773" s="227" t="s">
        <v>15268</v>
      </c>
      <c r="C3773" s="214" t="s">
        <v>12101</v>
      </c>
      <c r="D3773" s="214">
        <v>5.62</v>
      </c>
    </row>
    <row r="3774" spans="1:4">
      <c r="A3774" s="214">
        <v>6076</v>
      </c>
      <c r="B3774" s="227" t="s">
        <v>15269</v>
      </c>
      <c r="C3774" s="214" t="s">
        <v>12219</v>
      </c>
      <c r="D3774" s="214">
        <v>66.5</v>
      </c>
    </row>
    <row r="3775" spans="1:4">
      <c r="A3775" s="214">
        <v>13109</v>
      </c>
      <c r="B3775" s="227" t="s">
        <v>20644</v>
      </c>
      <c r="C3775" s="214" t="s">
        <v>12101</v>
      </c>
      <c r="D3775" s="214">
        <v>270.93</v>
      </c>
    </row>
    <row r="3776" spans="1:4">
      <c r="A3776" s="214">
        <v>13110</v>
      </c>
      <c r="B3776" s="227" t="s">
        <v>20645</v>
      </c>
      <c r="C3776" s="214" t="s">
        <v>12101</v>
      </c>
      <c r="D3776" s="214">
        <v>356.56</v>
      </c>
    </row>
    <row r="3777" spans="1:4" ht="30">
      <c r="A3777" s="214">
        <v>7581</v>
      </c>
      <c r="B3777" s="227" t="s">
        <v>15270</v>
      </c>
      <c r="C3777" s="214" t="s">
        <v>12101</v>
      </c>
      <c r="D3777" s="214">
        <v>3.44</v>
      </c>
    </row>
    <row r="3778" spans="1:4" ht="30">
      <c r="A3778" s="214">
        <v>4509</v>
      </c>
      <c r="B3778" s="227" t="s">
        <v>15271</v>
      </c>
      <c r="C3778" s="214" t="s">
        <v>12144</v>
      </c>
      <c r="D3778" s="214">
        <v>3.94</v>
      </c>
    </row>
    <row r="3779" spans="1:4" ht="30">
      <c r="A3779" s="214">
        <v>4512</v>
      </c>
      <c r="B3779" s="227" t="s">
        <v>15272</v>
      </c>
      <c r="C3779" s="214" t="s">
        <v>12144</v>
      </c>
      <c r="D3779" s="214">
        <v>1.88</v>
      </c>
    </row>
    <row r="3780" spans="1:4" ht="30">
      <c r="A3780" s="214">
        <v>4517</v>
      </c>
      <c r="B3780" s="227" t="s">
        <v>15273</v>
      </c>
      <c r="C3780" s="214" t="s">
        <v>12144</v>
      </c>
      <c r="D3780" s="214">
        <v>2.72</v>
      </c>
    </row>
    <row r="3781" spans="1:4" ht="45">
      <c r="A3781" s="214">
        <v>20206</v>
      </c>
      <c r="B3781" s="227" t="s">
        <v>20646</v>
      </c>
      <c r="C3781" s="214" t="s">
        <v>12144</v>
      </c>
      <c r="D3781" s="214">
        <v>11.13</v>
      </c>
    </row>
    <row r="3782" spans="1:4" ht="45">
      <c r="A3782" s="214">
        <v>4460</v>
      </c>
      <c r="B3782" s="227" t="s">
        <v>20647</v>
      </c>
      <c r="C3782" s="214" t="s">
        <v>12144</v>
      </c>
      <c r="D3782" s="214">
        <v>11.43</v>
      </c>
    </row>
    <row r="3783" spans="1:4" ht="45">
      <c r="A3783" s="214">
        <v>4415</v>
      </c>
      <c r="B3783" s="227" t="s">
        <v>20648</v>
      </c>
      <c r="C3783" s="214" t="s">
        <v>12144</v>
      </c>
      <c r="D3783" s="214">
        <v>6.12</v>
      </c>
    </row>
    <row r="3784" spans="1:4" ht="45">
      <c r="A3784" s="214">
        <v>4417</v>
      </c>
      <c r="B3784" s="227" t="s">
        <v>20649</v>
      </c>
      <c r="C3784" s="214" t="s">
        <v>12144</v>
      </c>
      <c r="D3784" s="214">
        <v>8.81</v>
      </c>
    </row>
    <row r="3785" spans="1:4" ht="30">
      <c r="A3785" s="214">
        <v>37373</v>
      </c>
      <c r="B3785" s="227" t="s">
        <v>20650</v>
      </c>
      <c r="C3785" s="214" t="s">
        <v>12221</v>
      </c>
      <c r="D3785" s="214">
        <v>0.04</v>
      </c>
    </row>
    <row r="3786" spans="1:4" ht="30">
      <c r="A3786" s="214">
        <v>40864</v>
      </c>
      <c r="B3786" s="227" t="s">
        <v>20651</v>
      </c>
      <c r="C3786" s="214" t="s">
        <v>12223</v>
      </c>
      <c r="D3786" s="214">
        <v>7.31</v>
      </c>
    </row>
    <row r="3787" spans="1:4" ht="30">
      <c r="A3787" s="214">
        <v>4734</v>
      </c>
      <c r="B3787" s="227" t="s">
        <v>15274</v>
      </c>
      <c r="C3787" s="214" t="s">
        <v>12219</v>
      </c>
      <c r="D3787" s="214">
        <v>228.9</v>
      </c>
    </row>
    <row r="3788" spans="1:4">
      <c r="A3788" s="214">
        <v>6085</v>
      </c>
      <c r="B3788" s="227" t="s">
        <v>15275</v>
      </c>
      <c r="C3788" s="214" t="s">
        <v>12150</v>
      </c>
      <c r="D3788" s="214">
        <v>11.06</v>
      </c>
    </row>
    <row r="3789" spans="1:4">
      <c r="A3789" s="214">
        <v>38396</v>
      </c>
      <c r="B3789" s="227" t="s">
        <v>15276</v>
      </c>
      <c r="C3789" s="214" t="s">
        <v>12101</v>
      </c>
      <c r="D3789" s="214">
        <v>797.77</v>
      </c>
    </row>
    <row r="3790" spans="1:4" ht="30">
      <c r="A3790" s="214">
        <v>11622</v>
      </c>
      <c r="B3790" s="227" t="s">
        <v>15277</v>
      </c>
      <c r="C3790" s="214" t="s">
        <v>12148</v>
      </c>
      <c r="D3790" s="214">
        <v>72.260000000000005</v>
      </c>
    </row>
    <row r="3791" spans="1:4" ht="30">
      <c r="A3791" s="214">
        <v>43143</v>
      </c>
      <c r="B3791" s="227" t="s">
        <v>15278</v>
      </c>
      <c r="C3791" s="214" t="s">
        <v>12150</v>
      </c>
      <c r="D3791" s="214">
        <v>27.29</v>
      </c>
    </row>
    <row r="3792" spans="1:4">
      <c r="A3792" s="214">
        <v>7317</v>
      </c>
      <c r="B3792" s="227" t="s">
        <v>15279</v>
      </c>
      <c r="C3792" s="214" t="s">
        <v>12148</v>
      </c>
      <c r="D3792" s="214">
        <v>43.16</v>
      </c>
    </row>
    <row r="3793" spans="1:4" ht="30">
      <c r="A3793" s="214">
        <v>142</v>
      </c>
      <c r="B3793" s="227" t="s">
        <v>15280</v>
      </c>
      <c r="C3793" s="214" t="s">
        <v>15281</v>
      </c>
      <c r="D3793" s="214">
        <v>34.1</v>
      </c>
    </row>
    <row r="3794" spans="1:4" ht="30">
      <c r="A3794" s="214">
        <v>43142</v>
      </c>
      <c r="B3794" s="227" t="s">
        <v>15282</v>
      </c>
      <c r="C3794" s="214" t="s">
        <v>12150</v>
      </c>
      <c r="D3794" s="214">
        <v>154.88999999999999</v>
      </c>
    </row>
    <row r="3795" spans="1:4">
      <c r="A3795" s="214">
        <v>38123</v>
      </c>
      <c r="B3795" s="227" t="s">
        <v>15283</v>
      </c>
      <c r="C3795" s="214" t="s">
        <v>12148</v>
      </c>
      <c r="D3795" s="214">
        <v>69.92</v>
      </c>
    </row>
    <row r="3796" spans="1:4" ht="30">
      <c r="A3796" s="214">
        <v>42699</v>
      </c>
      <c r="B3796" s="227" t="s">
        <v>20652</v>
      </c>
      <c r="C3796" s="214" t="s">
        <v>12101</v>
      </c>
      <c r="D3796" s="214">
        <v>29.18</v>
      </c>
    </row>
    <row r="3797" spans="1:4" ht="45">
      <c r="A3797" s="214">
        <v>37743</v>
      </c>
      <c r="B3797" s="227" t="s">
        <v>15284</v>
      </c>
      <c r="C3797" s="214" t="s">
        <v>12101</v>
      </c>
      <c r="D3797" s="232">
        <v>216505.66</v>
      </c>
    </row>
    <row r="3798" spans="1:4" ht="45">
      <c r="A3798" s="214">
        <v>37744</v>
      </c>
      <c r="B3798" s="227" t="s">
        <v>15285</v>
      </c>
      <c r="C3798" s="214" t="s">
        <v>12101</v>
      </c>
      <c r="D3798" s="232">
        <v>254569.93</v>
      </c>
    </row>
    <row r="3799" spans="1:4" ht="45">
      <c r="A3799" s="214">
        <v>37741</v>
      </c>
      <c r="B3799" s="227" t="s">
        <v>15286</v>
      </c>
      <c r="C3799" s="214" t="s">
        <v>12101</v>
      </c>
      <c r="D3799" s="232">
        <v>196867.41</v>
      </c>
    </row>
    <row r="3800" spans="1:4" ht="30">
      <c r="A3800" s="214">
        <v>39396</v>
      </c>
      <c r="B3800" s="227" t="s">
        <v>15287</v>
      </c>
      <c r="C3800" s="214" t="s">
        <v>12101</v>
      </c>
      <c r="D3800" s="214">
        <v>72.86</v>
      </c>
    </row>
    <row r="3801" spans="1:4" ht="45">
      <c r="A3801" s="214">
        <v>39392</v>
      </c>
      <c r="B3801" s="227" t="s">
        <v>15288</v>
      </c>
      <c r="C3801" s="214" t="s">
        <v>12101</v>
      </c>
      <c r="D3801" s="214">
        <v>82.19</v>
      </c>
    </row>
    <row r="3802" spans="1:4" ht="45">
      <c r="A3802" s="214">
        <v>39393</v>
      </c>
      <c r="B3802" s="227" t="s">
        <v>15289</v>
      </c>
      <c r="C3802" s="214" t="s">
        <v>12101</v>
      </c>
      <c r="D3802" s="214">
        <v>50.83</v>
      </c>
    </row>
    <row r="3803" spans="1:4" ht="45">
      <c r="A3803" s="214">
        <v>39394</v>
      </c>
      <c r="B3803" s="227" t="s">
        <v>15290</v>
      </c>
      <c r="C3803" s="214" t="s">
        <v>12101</v>
      </c>
      <c r="D3803" s="214">
        <v>57.21</v>
      </c>
    </row>
    <row r="3804" spans="1:4" ht="45">
      <c r="A3804" s="214">
        <v>39395</v>
      </c>
      <c r="B3804" s="227" t="s">
        <v>15291</v>
      </c>
      <c r="C3804" s="214" t="s">
        <v>12101</v>
      </c>
      <c r="D3804" s="214">
        <v>53.2</v>
      </c>
    </row>
    <row r="3805" spans="1:4" ht="30">
      <c r="A3805" s="214">
        <v>14618</v>
      </c>
      <c r="B3805" s="227" t="s">
        <v>15292</v>
      </c>
      <c r="C3805" s="214" t="s">
        <v>12101</v>
      </c>
      <c r="D3805" s="232">
        <v>1503.22</v>
      </c>
    </row>
    <row r="3806" spans="1:4" ht="45">
      <c r="A3806" s="214">
        <v>40269</v>
      </c>
      <c r="B3806" s="227" t="s">
        <v>15293</v>
      </c>
      <c r="C3806" s="214" t="s">
        <v>12101</v>
      </c>
      <c r="D3806" s="232">
        <v>6056.37</v>
      </c>
    </row>
    <row r="3807" spans="1:4">
      <c r="A3807" s="214">
        <v>6110</v>
      </c>
      <c r="B3807" s="227" t="s">
        <v>15294</v>
      </c>
      <c r="C3807" s="214" t="s">
        <v>12221</v>
      </c>
      <c r="D3807" s="214">
        <v>24.18</v>
      </c>
    </row>
    <row r="3808" spans="1:4">
      <c r="A3808" s="214">
        <v>40910</v>
      </c>
      <c r="B3808" s="227" t="s">
        <v>15295</v>
      </c>
      <c r="C3808" s="214" t="s">
        <v>12223</v>
      </c>
      <c r="D3808" s="232">
        <v>4233.93</v>
      </c>
    </row>
    <row r="3809" spans="1:4">
      <c r="A3809" s="214">
        <v>6111</v>
      </c>
      <c r="B3809" s="227" t="s">
        <v>20653</v>
      </c>
      <c r="C3809" s="214" t="s">
        <v>12221</v>
      </c>
      <c r="D3809" s="214">
        <v>19.37</v>
      </c>
    </row>
    <row r="3810" spans="1:4">
      <c r="A3810" s="214">
        <v>41084</v>
      </c>
      <c r="B3810" s="227" t="s">
        <v>15296</v>
      </c>
      <c r="C3810" s="214" t="s">
        <v>12223</v>
      </c>
      <c r="D3810" s="232">
        <v>3391.13</v>
      </c>
    </row>
    <row r="3811" spans="1:4" ht="30">
      <c r="A3811" s="214">
        <v>44535</v>
      </c>
      <c r="B3811" s="227" t="s">
        <v>20654</v>
      </c>
      <c r="C3811" s="214" t="s">
        <v>12219</v>
      </c>
      <c r="D3811" s="214">
        <v>44.21</v>
      </c>
    </row>
    <row r="3812" spans="1:4" ht="30">
      <c r="A3812" s="214">
        <v>44945</v>
      </c>
      <c r="B3812" s="227" t="s">
        <v>17240</v>
      </c>
      <c r="C3812" s="214" t="s">
        <v>12101</v>
      </c>
      <c r="D3812" s="214">
        <v>11.03</v>
      </c>
    </row>
    <row r="3813" spans="1:4">
      <c r="A3813" s="214">
        <v>38637</v>
      </c>
      <c r="B3813" s="227" t="s">
        <v>15297</v>
      </c>
      <c r="C3813" s="214" t="s">
        <v>12101</v>
      </c>
      <c r="D3813" s="214">
        <v>228.1</v>
      </c>
    </row>
    <row r="3814" spans="1:4">
      <c r="A3814" s="214">
        <v>6150</v>
      </c>
      <c r="B3814" s="227" t="s">
        <v>15298</v>
      </c>
      <c r="C3814" s="214" t="s">
        <v>12101</v>
      </c>
      <c r="D3814" s="214">
        <v>230.89</v>
      </c>
    </row>
    <row r="3815" spans="1:4">
      <c r="A3815" s="214">
        <v>6136</v>
      </c>
      <c r="B3815" s="227" t="s">
        <v>15299</v>
      </c>
      <c r="C3815" s="214" t="s">
        <v>12101</v>
      </c>
      <c r="D3815" s="214">
        <v>181.49</v>
      </c>
    </row>
    <row r="3816" spans="1:4">
      <c r="A3816" s="214">
        <v>38638</v>
      </c>
      <c r="B3816" s="227" t="s">
        <v>15300</v>
      </c>
      <c r="C3816" s="214" t="s">
        <v>12101</v>
      </c>
      <c r="D3816" s="214">
        <v>192.21</v>
      </c>
    </row>
    <row r="3817" spans="1:4">
      <c r="A3817" s="214">
        <v>20262</v>
      </c>
      <c r="B3817" s="227" t="s">
        <v>15301</v>
      </c>
      <c r="C3817" s="214" t="s">
        <v>12101</v>
      </c>
      <c r="D3817" s="214">
        <v>20.2</v>
      </c>
    </row>
    <row r="3818" spans="1:4">
      <c r="A3818" s="214">
        <v>6145</v>
      </c>
      <c r="B3818" s="227" t="s">
        <v>15302</v>
      </c>
      <c r="C3818" s="214" t="s">
        <v>12101</v>
      </c>
      <c r="D3818" s="214">
        <v>22.32</v>
      </c>
    </row>
    <row r="3819" spans="1:4">
      <c r="A3819" s="214">
        <v>6149</v>
      </c>
      <c r="B3819" s="227" t="s">
        <v>15303</v>
      </c>
      <c r="C3819" s="214" t="s">
        <v>12101</v>
      </c>
      <c r="D3819" s="214">
        <v>14.75</v>
      </c>
    </row>
    <row r="3820" spans="1:4">
      <c r="A3820" s="214">
        <v>6146</v>
      </c>
      <c r="B3820" s="227" t="s">
        <v>15304</v>
      </c>
      <c r="C3820" s="214" t="s">
        <v>12101</v>
      </c>
      <c r="D3820" s="214">
        <v>21.2</v>
      </c>
    </row>
    <row r="3821" spans="1:4">
      <c r="A3821" s="214">
        <v>44536</v>
      </c>
      <c r="B3821" s="227" t="s">
        <v>15305</v>
      </c>
      <c r="C3821" s="214" t="s">
        <v>12148</v>
      </c>
      <c r="D3821" s="214">
        <v>2.86</v>
      </c>
    </row>
    <row r="3822" spans="1:4">
      <c r="A3822" s="214">
        <v>39961</v>
      </c>
      <c r="B3822" s="227" t="s">
        <v>15306</v>
      </c>
      <c r="C3822" s="214" t="s">
        <v>12101</v>
      </c>
      <c r="D3822" s="214">
        <v>22.53</v>
      </c>
    </row>
    <row r="3823" spans="1:4" ht="60">
      <c r="A3823" s="214">
        <v>42433</v>
      </c>
      <c r="B3823" s="227" t="s">
        <v>15307</v>
      </c>
      <c r="C3823" s="214" t="s">
        <v>12101</v>
      </c>
      <c r="D3823" s="232">
        <v>4789.18</v>
      </c>
    </row>
    <row r="3824" spans="1:4" ht="60">
      <c r="A3824" s="214">
        <v>42434</v>
      </c>
      <c r="B3824" s="227" t="s">
        <v>15308</v>
      </c>
      <c r="C3824" s="214" t="s">
        <v>12101</v>
      </c>
      <c r="D3824" s="232">
        <v>5175.3999999999996</v>
      </c>
    </row>
    <row r="3825" spans="1:4" ht="60">
      <c r="A3825" s="214">
        <v>42435</v>
      </c>
      <c r="B3825" s="227" t="s">
        <v>15309</v>
      </c>
      <c r="C3825" s="214" t="s">
        <v>12101</v>
      </c>
      <c r="D3825" s="232">
        <v>2580.7800000000002</v>
      </c>
    </row>
    <row r="3826" spans="1:4" ht="30">
      <c r="A3826" s="214">
        <v>38061</v>
      </c>
      <c r="B3826" s="227" t="s">
        <v>15310</v>
      </c>
      <c r="C3826" s="214" t="s">
        <v>12101</v>
      </c>
      <c r="D3826" s="214">
        <v>51.17</v>
      </c>
    </row>
    <row r="3827" spans="1:4">
      <c r="A3827" s="214">
        <v>20250</v>
      </c>
      <c r="B3827" s="227" t="s">
        <v>15311</v>
      </c>
      <c r="C3827" s="214" t="s">
        <v>12148</v>
      </c>
      <c r="D3827" s="214">
        <v>25.33</v>
      </c>
    </row>
    <row r="3828" spans="1:4">
      <c r="A3828" s="214">
        <v>13388</v>
      </c>
      <c r="B3828" s="227" t="s">
        <v>15312</v>
      </c>
      <c r="C3828" s="214" t="s">
        <v>12148</v>
      </c>
      <c r="D3828" s="214">
        <v>233.59</v>
      </c>
    </row>
    <row r="3829" spans="1:4" ht="30">
      <c r="A3829" s="214">
        <v>39914</v>
      </c>
      <c r="B3829" s="227" t="s">
        <v>15313</v>
      </c>
      <c r="C3829" s="214" t="s">
        <v>12148</v>
      </c>
      <c r="D3829" s="214">
        <v>238.28</v>
      </c>
    </row>
    <row r="3830" spans="1:4" ht="30">
      <c r="A3830" s="214">
        <v>12732</v>
      </c>
      <c r="B3830" s="227" t="s">
        <v>15314</v>
      </c>
      <c r="C3830" s="214" t="s">
        <v>12101</v>
      </c>
      <c r="D3830" s="214">
        <v>274.94</v>
      </c>
    </row>
    <row r="3831" spans="1:4">
      <c r="A3831" s="214">
        <v>6160</v>
      </c>
      <c r="B3831" s="227" t="s">
        <v>15315</v>
      </c>
      <c r="C3831" s="214" t="s">
        <v>12221</v>
      </c>
      <c r="D3831" s="214">
        <v>27.07</v>
      </c>
    </row>
    <row r="3832" spans="1:4">
      <c r="A3832" s="214">
        <v>41087</v>
      </c>
      <c r="B3832" s="227" t="s">
        <v>15316</v>
      </c>
      <c r="C3832" s="214" t="s">
        <v>12223</v>
      </c>
      <c r="D3832" s="232">
        <v>4737.78</v>
      </c>
    </row>
    <row r="3833" spans="1:4" ht="30">
      <c r="A3833" s="214">
        <v>6166</v>
      </c>
      <c r="B3833" s="227" t="s">
        <v>15317</v>
      </c>
      <c r="C3833" s="214" t="s">
        <v>12221</v>
      </c>
      <c r="D3833" s="214">
        <v>29.16</v>
      </c>
    </row>
    <row r="3834" spans="1:4" ht="30">
      <c r="A3834" s="214">
        <v>41088</v>
      </c>
      <c r="B3834" s="227" t="s">
        <v>15318</v>
      </c>
      <c r="C3834" s="214" t="s">
        <v>12223</v>
      </c>
      <c r="D3834" s="232">
        <v>5105.7700000000004</v>
      </c>
    </row>
    <row r="3835" spans="1:4" ht="45">
      <c r="A3835" s="214">
        <v>20232</v>
      </c>
      <c r="B3835" s="227" t="s">
        <v>15319</v>
      </c>
      <c r="C3835" s="214" t="s">
        <v>12144</v>
      </c>
      <c r="D3835" s="214">
        <v>95.86</v>
      </c>
    </row>
    <row r="3836" spans="1:4" ht="30">
      <c r="A3836" s="214">
        <v>10856</v>
      </c>
      <c r="B3836" s="227" t="s">
        <v>15320</v>
      </c>
      <c r="C3836" s="214" t="s">
        <v>12144</v>
      </c>
      <c r="D3836" s="214">
        <v>122.91</v>
      </c>
    </row>
    <row r="3837" spans="1:4" ht="30">
      <c r="A3837" s="214">
        <v>4828</v>
      </c>
      <c r="B3837" s="227" t="s">
        <v>15321</v>
      </c>
      <c r="C3837" s="214" t="s">
        <v>12144</v>
      </c>
      <c r="D3837" s="214">
        <v>95.04</v>
      </c>
    </row>
    <row r="3838" spans="1:4" ht="30">
      <c r="A3838" s="214">
        <v>20249</v>
      </c>
      <c r="B3838" s="227" t="s">
        <v>15322</v>
      </c>
      <c r="C3838" s="214" t="s">
        <v>12144</v>
      </c>
      <c r="D3838" s="214">
        <v>52.04</v>
      </c>
    </row>
    <row r="3839" spans="1:4" ht="30">
      <c r="A3839" s="214">
        <v>11609</v>
      </c>
      <c r="B3839" s="227" t="s">
        <v>15323</v>
      </c>
      <c r="C3839" s="214" t="s">
        <v>12150</v>
      </c>
      <c r="D3839" s="214">
        <v>12.01</v>
      </c>
    </row>
    <row r="3840" spans="1:4" ht="30">
      <c r="A3840" s="214">
        <v>20083</v>
      </c>
      <c r="B3840" s="227" t="s">
        <v>15324</v>
      </c>
      <c r="C3840" s="214" t="s">
        <v>12101</v>
      </c>
      <c r="D3840" s="214">
        <v>60.15</v>
      </c>
    </row>
    <row r="3841" spans="1:4" ht="30">
      <c r="A3841" s="214">
        <v>10691</v>
      </c>
      <c r="B3841" s="227" t="s">
        <v>20655</v>
      </c>
      <c r="C3841" s="214" t="s">
        <v>12150</v>
      </c>
      <c r="D3841" s="214">
        <v>96.16</v>
      </c>
    </row>
    <row r="3842" spans="1:4">
      <c r="A3842" s="214">
        <v>12295</v>
      </c>
      <c r="B3842" s="227" t="s">
        <v>15325</v>
      </c>
      <c r="C3842" s="214" t="s">
        <v>12101</v>
      </c>
      <c r="D3842" s="214">
        <v>3.22</v>
      </c>
    </row>
    <row r="3843" spans="1:4">
      <c r="A3843" s="214">
        <v>12296</v>
      </c>
      <c r="B3843" s="227" t="s">
        <v>15326</v>
      </c>
      <c r="C3843" s="214" t="s">
        <v>12101</v>
      </c>
      <c r="D3843" s="214">
        <v>4.16</v>
      </c>
    </row>
    <row r="3844" spans="1:4" ht="30">
      <c r="A3844" s="214">
        <v>12294</v>
      </c>
      <c r="B3844" s="227" t="s">
        <v>15327</v>
      </c>
      <c r="C3844" s="214" t="s">
        <v>12101</v>
      </c>
      <c r="D3844" s="214">
        <v>10</v>
      </c>
    </row>
    <row r="3845" spans="1:4" ht="30">
      <c r="A3845" s="214">
        <v>14543</v>
      </c>
      <c r="B3845" s="227" t="s">
        <v>15328</v>
      </c>
      <c r="C3845" s="214" t="s">
        <v>12101</v>
      </c>
      <c r="D3845" s="214">
        <v>7.14</v>
      </c>
    </row>
    <row r="3846" spans="1:4" ht="30">
      <c r="A3846" s="214">
        <v>13329</v>
      </c>
      <c r="B3846" s="227" t="s">
        <v>15329</v>
      </c>
      <c r="C3846" s="214" t="s">
        <v>12101</v>
      </c>
      <c r="D3846" s="214">
        <v>4.1900000000000004</v>
      </c>
    </row>
    <row r="3847" spans="1:4" ht="30">
      <c r="A3847" s="214">
        <v>21047</v>
      </c>
      <c r="B3847" s="227" t="s">
        <v>17241</v>
      </c>
      <c r="C3847" s="214" t="s">
        <v>12101</v>
      </c>
      <c r="D3847" s="214">
        <v>41.81</v>
      </c>
    </row>
    <row r="3848" spans="1:4" ht="45">
      <c r="A3848" s="214">
        <v>21042</v>
      </c>
      <c r="B3848" s="227" t="s">
        <v>17242</v>
      </c>
      <c r="C3848" s="214" t="s">
        <v>12101</v>
      </c>
      <c r="D3848" s="214">
        <v>32.22</v>
      </c>
    </row>
    <row r="3849" spans="1:4" ht="30">
      <c r="A3849" s="214">
        <v>21043</v>
      </c>
      <c r="B3849" s="227" t="s">
        <v>17243</v>
      </c>
      <c r="C3849" s="214" t="s">
        <v>12101</v>
      </c>
      <c r="D3849" s="214">
        <v>40.700000000000003</v>
      </c>
    </row>
    <row r="3850" spans="1:4" ht="30">
      <c r="A3850" s="214">
        <v>21044</v>
      </c>
      <c r="B3850" s="227" t="s">
        <v>17244</v>
      </c>
      <c r="C3850" s="214" t="s">
        <v>12101</v>
      </c>
      <c r="D3850" s="214">
        <v>28.36</v>
      </c>
    </row>
    <row r="3851" spans="1:4" ht="30">
      <c r="A3851" s="214">
        <v>21045</v>
      </c>
      <c r="B3851" s="227" t="s">
        <v>17245</v>
      </c>
      <c r="C3851" s="214" t="s">
        <v>12101</v>
      </c>
      <c r="D3851" s="214">
        <v>38.840000000000003</v>
      </c>
    </row>
    <row r="3852" spans="1:4" ht="30">
      <c r="A3852" s="214">
        <v>21041</v>
      </c>
      <c r="B3852" s="227" t="s">
        <v>17246</v>
      </c>
      <c r="C3852" s="214" t="s">
        <v>12101</v>
      </c>
      <c r="D3852" s="214">
        <v>33.5</v>
      </c>
    </row>
    <row r="3853" spans="1:4" ht="30">
      <c r="A3853" s="214">
        <v>21040</v>
      </c>
      <c r="B3853" s="227" t="s">
        <v>17247</v>
      </c>
      <c r="C3853" s="214" t="s">
        <v>12101</v>
      </c>
      <c r="D3853" s="214">
        <v>27.75</v>
      </c>
    </row>
    <row r="3854" spans="1:4">
      <c r="A3854" s="214">
        <v>14149</v>
      </c>
      <c r="B3854" s="227" t="s">
        <v>15330</v>
      </c>
      <c r="C3854" s="214" t="s">
        <v>13819</v>
      </c>
      <c r="D3854" s="214">
        <v>204.73</v>
      </c>
    </row>
    <row r="3855" spans="1:4" ht="45">
      <c r="A3855" s="214">
        <v>38099</v>
      </c>
      <c r="B3855" s="227" t="s">
        <v>15331</v>
      </c>
      <c r="C3855" s="214" t="s">
        <v>12101</v>
      </c>
      <c r="D3855" s="214">
        <v>1.47</v>
      </c>
    </row>
    <row r="3856" spans="1:4" ht="45">
      <c r="A3856" s="214">
        <v>38100</v>
      </c>
      <c r="B3856" s="227" t="s">
        <v>15332</v>
      </c>
      <c r="C3856" s="214" t="s">
        <v>12101</v>
      </c>
      <c r="D3856" s="214">
        <v>2.4</v>
      </c>
    </row>
    <row r="3857" spans="1:4" ht="30">
      <c r="A3857" s="214">
        <v>7576</v>
      </c>
      <c r="B3857" s="227" t="s">
        <v>15333</v>
      </c>
      <c r="C3857" s="214" t="s">
        <v>12101</v>
      </c>
      <c r="D3857" s="214">
        <v>141.30000000000001</v>
      </c>
    </row>
    <row r="3858" spans="1:4" ht="30">
      <c r="A3858" s="214">
        <v>3384</v>
      </c>
      <c r="B3858" s="227" t="s">
        <v>15334</v>
      </c>
      <c r="C3858" s="214" t="s">
        <v>12101</v>
      </c>
      <c r="D3858" s="214">
        <v>10.06</v>
      </c>
    </row>
    <row r="3859" spans="1:4" ht="30">
      <c r="A3859" s="214">
        <v>7572</v>
      </c>
      <c r="B3859" s="227" t="s">
        <v>15335</v>
      </c>
      <c r="C3859" s="214" t="s">
        <v>12101</v>
      </c>
      <c r="D3859" s="214">
        <v>8.36</v>
      </c>
    </row>
    <row r="3860" spans="1:4" ht="30">
      <c r="A3860" s="214">
        <v>3396</v>
      </c>
      <c r="B3860" s="227" t="s">
        <v>15336</v>
      </c>
      <c r="C3860" s="214" t="s">
        <v>12101</v>
      </c>
      <c r="D3860" s="214">
        <v>5.65</v>
      </c>
    </row>
    <row r="3861" spans="1:4" ht="30">
      <c r="A3861" s="214">
        <v>37590</v>
      </c>
      <c r="B3861" s="227" t="s">
        <v>15337</v>
      </c>
      <c r="C3861" s="214" t="s">
        <v>12101</v>
      </c>
      <c r="D3861" s="214">
        <v>16.86</v>
      </c>
    </row>
    <row r="3862" spans="1:4" ht="30">
      <c r="A3862" s="214">
        <v>37591</v>
      </c>
      <c r="B3862" s="227" t="s">
        <v>15338</v>
      </c>
      <c r="C3862" s="214" t="s">
        <v>12101</v>
      </c>
      <c r="D3862" s="214">
        <v>20.27</v>
      </c>
    </row>
    <row r="3863" spans="1:4" ht="30">
      <c r="A3863" s="214">
        <v>12626</v>
      </c>
      <c r="B3863" s="227" t="s">
        <v>20656</v>
      </c>
      <c r="C3863" s="214" t="s">
        <v>12101</v>
      </c>
      <c r="D3863" s="214">
        <v>36.909999999999997</v>
      </c>
    </row>
    <row r="3864" spans="1:4">
      <c r="A3864" s="214">
        <v>11033</v>
      </c>
      <c r="B3864" s="227" t="s">
        <v>20657</v>
      </c>
      <c r="C3864" s="214" t="s">
        <v>12101</v>
      </c>
      <c r="D3864" s="214">
        <v>7.85</v>
      </c>
    </row>
    <row r="3865" spans="1:4" ht="30">
      <c r="A3865" s="214">
        <v>390</v>
      </c>
      <c r="B3865" s="227" t="s">
        <v>15339</v>
      </c>
      <c r="C3865" s="214" t="s">
        <v>12101</v>
      </c>
      <c r="D3865" s="214">
        <v>10.23</v>
      </c>
    </row>
    <row r="3866" spans="1:4" ht="45">
      <c r="A3866" s="214">
        <v>42436</v>
      </c>
      <c r="B3866" s="227" t="s">
        <v>15340</v>
      </c>
      <c r="C3866" s="214" t="s">
        <v>12101</v>
      </c>
      <c r="D3866" s="232">
        <v>2701.34</v>
      </c>
    </row>
    <row r="3867" spans="1:4" ht="30">
      <c r="A3867" s="214">
        <v>6194</v>
      </c>
      <c r="B3867" s="227" t="s">
        <v>15341</v>
      </c>
      <c r="C3867" s="214" t="s">
        <v>12144</v>
      </c>
      <c r="D3867" s="214">
        <v>5.55</v>
      </c>
    </row>
    <row r="3868" spans="1:4" ht="30">
      <c r="A3868" s="214">
        <v>10567</v>
      </c>
      <c r="B3868" s="227" t="s">
        <v>15342</v>
      </c>
      <c r="C3868" s="214" t="s">
        <v>12144</v>
      </c>
      <c r="D3868" s="214">
        <v>8.7799999999999994</v>
      </c>
    </row>
    <row r="3869" spans="1:4" ht="30">
      <c r="A3869" s="214">
        <v>6212</v>
      </c>
      <c r="B3869" s="227" t="s">
        <v>15343</v>
      </c>
      <c r="C3869" s="214" t="s">
        <v>12144</v>
      </c>
      <c r="D3869" s="214">
        <v>12.89</v>
      </c>
    </row>
    <row r="3870" spans="1:4" ht="45">
      <c r="A3870" s="214">
        <v>3993</v>
      </c>
      <c r="B3870" s="227" t="s">
        <v>20658</v>
      </c>
      <c r="C3870" s="214" t="s">
        <v>12461</v>
      </c>
      <c r="D3870" s="214">
        <v>147.97</v>
      </c>
    </row>
    <row r="3871" spans="1:4" ht="45">
      <c r="A3871" s="214">
        <v>3990</v>
      </c>
      <c r="B3871" s="227" t="s">
        <v>20659</v>
      </c>
      <c r="C3871" s="214" t="s">
        <v>12144</v>
      </c>
      <c r="D3871" s="214">
        <v>27.84</v>
      </c>
    </row>
    <row r="3872" spans="1:4" ht="45">
      <c r="A3872" s="214">
        <v>3992</v>
      </c>
      <c r="B3872" s="227" t="s">
        <v>20660</v>
      </c>
      <c r="C3872" s="214" t="s">
        <v>12144</v>
      </c>
      <c r="D3872" s="214">
        <v>37.590000000000003</v>
      </c>
    </row>
    <row r="3873" spans="1:4" ht="30">
      <c r="A3873" s="214">
        <v>6178</v>
      </c>
      <c r="B3873" s="227" t="s">
        <v>15344</v>
      </c>
      <c r="C3873" s="214" t="s">
        <v>12461</v>
      </c>
      <c r="D3873" s="214">
        <v>301.13</v>
      </c>
    </row>
    <row r="3874" spans="1:4" ht="30">
      <c r="A3874" s="214">
        <v>6180</v>
      </c>
      <c r="B3874" s="227" t="s">
        <v>15345</v>
      </c>
      <c r="C3874" s="214" t="s">
        <v>12461</v>
      </c>
      <c r="D3874" s="214">
        <v>325</v>
      </c>
    </row>
    <row r="3875" spans="1:4" ht="30">
      <c r="A3875" s="214">
        <v>6182</v>
      </c>
      <c r="B3875" s="227" t="s">
        <v>15346</v>
      </c>
      <c r="C3875" s="214" t="s">
        <v>12461</v>
      </c>
      <c r="D3875" s="214">
        <v>403.4</v>
      </c>
    </row>
    <row r="3876" spans="1:4" ht="45">
      <c r="A3876" s="214">
        <v>43614</v>
      </c>
      <c r="B3876" s="227" t="s">
        <v>20661</v>
      </c>
      <c r="C3876" s="214" t="s">
        <v>12144</v>
      </c>
      <c r="D3876" s="214">
        <v>18.809999999999999</v>
      </c>
    </row>
    <row r="3877" spans="1:4" ht="45">
      <c r="A3877" s="214">
        <v>6193</v>
      </c>
      <c r="B3877" s="227" t="s">
        <v>20662</v>
      </c>
      <c r="C3877" s="214" t="s">
        <v>12144</v>
      </c>
      <c r="D3877" s="214">
        <v>22.89</v>
      </c>
    </row>
    <row r="3878" spans="1:4" ht="45">
      <c r="A3878" s="214">
        <v>6189</v>
      </c>
      <c r="B3878" s="227" t="s">
        <v>20663</v>
      </c>
      <c r="C3878" s="214" t="s">
        <v>12144</v>
      </c>
      <c r="D3878" s="214">
        <v>33.409999999999997</v>
      </c>
    </row>
    <row r="3879" spans="1:4" ht="30">
      <c r="A3879" s="214">
        <v>6214</v>
      </c>
      <c r="B3879" s="227" t="s">
        <v>15347</v>
      </c>
      <c r="C3879" s="214" t="s">
        <v>12461</v>
      </c>
      <c r="D3879" s="214">
        <v>188.63</v>
      </c>
    </row>
    <row r="3880" spans="1:4" ht="30">
      <c r="A3880" s="214">
        <v>36153</v>
      </c>
      <c r="B3880" s="227" t="s">
        <v>15348</v>
      </c>
      <c r="C3880" s="214" t="s">
        <v>12101</v>
      </c>
      <c r="D3880" s="214">
        <v>200.62</v>
      </c>
    </row>
    <row r="3881" spans="1:4">
      <c r="A3881" s="214">
        <v>10740</v>
      </c>
      <c r="B3881" s="227" t="s">
        <v>15349</v>
      </c>
      <c r="C3881" s="214" t="s">
        <v>12101</v>
      </c>
      <c r="D3881" s="232">
        <v>10104.620000000001</v>
      </c>
    </row>
    <row r="3882" spans="1:4" ht="30">
      <c r="A3882" s="214">
        <v>13914</v>
      </c>
      <c r="B3882" s="227" t="s">
        <v>15350</v>
      </c>
      <c r="C3882" s="214" t="s">
        <v>12101</v>
      </c>
      <c r="D3882" s="214">
        <v>731.11</v>
      </c>
    </row>
    <row r="3883" spans="1:4" ht="30">
      <c r="A3883" s="214">
        <v>10742</v>
      </c>
      <c r="B3883" s="227" t="s">
        <v>15351</v>
      </c>
      <c r="C3883" s="214" t="s">
        <v>12101</v>
      </c>
      <c r="D3883" s="232">
        <v>1066.33</v>
      </c>
    </row>
    <row r="3884" spans="1:4">
      <c r="A3884" s="214">
        <v>38465</v>
      </c>
      <c r="B3884" s="227" t="s">
        <v>15352</v>
      </c>
      <c r="C3884" s="214" t="s">
        <v>12101</v>
      </c>
      <c r="D3884" s="214">
        <v>48.18</v>
      </c>
    </row>
    <row r="3885" spans="1:4">
      <c r="A3885" s="214">
        <v>7543</v>
      </c>
      <c r="B3885" s="227" t="s">
        <v>15353</v>
      </c>
      <c r="C3885" s="214" t="s">
        <v>12101</v>
      </c>
      <c r="D3885" s="214">
        <v>4.8</v>
      </c>
    </row>
    <row r="3886" spans="1:4" ht="30">
      <c r="A3886" s="214">
        <v>43427</v>
      </c>
      <c r="B3886" s="227" t="s">
        <v>15354</v>
      </c>
      <c r="C3886" s="214" t="s">
        <v>12101</v>
      </c>
      <c r="D3886" s="232">
        <v>1983.06</v>
      </c>
    </row>
    <row r="3887" spans="1:4">
      <c r="A3887" s="214">
        <v>41613</v>
      </c>
      <c r="B3887" s="227" t="s">
        <v>15355</v>
      </c>
      <c r="C3887" s="214" t="s">
        <v>12101</v>
      </c>
      <c r="D3887" s="214">
        <v>127.47</v>
      </c>
    </row>
    <row r="3888" spans="1:4">
      <c r="A3888" s="214">
        <v>41614</v>
      </c>
      <c r="B3888" s="227" t="s">
        <v>15356</v>
      </c>
      <c r="C3888" s="214" t="s">
        <v>12101</v>
      </c>
      <c r="D3888" s="214">
        <v>162.41999999999999</v>
      </c>
    </row>
    <row r="3889" spans="1:4">
      <c r="A3889" s="214">
        <v>41615</v>
      </c>
      <c r="B3889" s="227" t="s">
        <v>15357</v>
      </c>
      <c r="C3889" s="214" t="s">
        <v>12101</v>
      </c>
      <c r="D3889" s="214">
        <v>251.04</v>
      </c>
    </row>
    <row r="3890" spans="1:4">
      <c r="A3890" s="214">
        <v>41616</v>
      </c>
      <c r="B3890" s="227" t="s">
        <v>15358</v>
      </c>
      <c r="C3890" s="214" t="s">
        <v>12101</v>
      </c>
      <c r="D3890" s="214">
        <v>375.09</v>
      </c>
    </row>
    <row r="3891" spans="1:4">
      <c r="A3891" s="214">
        <v>41617</v>
      </c>
      <c r="B3891" s="227" t="s">
        <v>15359</v>
      </c>
      <c r="C3891" s="214" t="s">
        <v>12101</v>
      </c>
      <c r="D3891" s="214">
        <v>745.83</v>
      </c>
    </row>
    <row r="3892" spans="1:4">
      <c r="A3892" s="214">
        <v>41618</v>
      </c>
      <c r="B3892" s="227" t="s">
        <v>15360</v>
      </c>
      <c r="C3892" s="214" t="s">
        <v>12101</v>
      </c>
      <c r="D3892" s="232">
        <v>1373.03</v>
      </c>
    </row>
    <row r="3893" spans="1:4" ht="45">
      <c r="A3893" s="214">
        <v>43428</v>
      </c>
      <c r="B3893" s="227" t="s">
        <v>15361</v>
      </c>
      <c r="C3893" s="214" t="s">
        <v>12101</v>
      </c>
      <c r="D3893" s="232">
        <v>2411.7399999999998</v>
      </c>
    </row>
    <row r="3894" spans="1:4" ht="30">
      <c r="A3894" s="214">
        <v>41619</v>
      </c>
      <c r="B3894" s="227" t="s">
        <v>15362</v>
      </c>
      <c r="C3894" s="214" t="s">
        <v>12101</v>
      </c>
      <c r="D3894" s="214">
        <v>156.25</v>
      </c>
    </row>
    <row r="3895" spans="1:4" ht="30">
      <c r="A3895" s="214">
        <v>41620</v>
      </c>
      <c r="B3895" s="227" t="s">
        <v>15363</v>
      </c>
      <c r="C3895" s="214" t="s">
        <v>12101</v>
      </c>
      <c r="D3895" s="214">
        <v>197.38</v>
      </c>
    </row>
    <row r="3896" spans="1:4" ht="30">
      <c r="A3896" s="214">
        <v>41622</v>
      </c>
      <c r="B3896" s="227" t="s">
        <v>15364</v>
      </c>
      <c r="C3896" s="214" t="s">
        <v>12101</v>
      </c>
      <c r="D3896" s="214">
        <v>342.33</v>
      </c>
    </row>
    <row r="3897" spans="1:4" ht="30">
      <c r="A3897" s="214">
        <v>41623</v>
      </c>
      <c r="B3897" s="227" t="s">
        <v>15365</v>
      </c>
      <c r="C3897" s="214" t="s">
        <v>12101</v>
      </c>
      <c r="D3897" s="214">
        <v>526.34</v>
      </c>
    </row>
    <row r="3898" spans="1:4" ht="30">
      <c r="A3898" s="214">
        <v>41624</v>
      </c>
      <c r="B3898" s="227" t="s">
        <v>15366</v>
      </c>
      <c r="C3898" s="214" t="s">
        <v>12101</v>
      </c>
      <c r="D3898" s="214">
        <v>986.9</v>
      </c>
    </row>
    <row r="3899" spans="1:4" ht="30">
      <c r="A3899" s="214">
        <v>41625</v>
      </c>
      <c r="B3899" s="227" t="s">
        <v>15367</v>
      </c>
      <c r="C3899" s="214" t="s">
        <v>12101</v>
      </c>
      <c r="D3899" s="232">
        <v>1518.39</v>
      </c>
    </row>
    <row r="3900" spans="1:4">
      <c r="A3900" s="214">
        <v>39352</v>
      </c>
      <c r="B3900" s="227" t="s">
        <v>15368</v>
      </c>
      <c r="C3900" s="214" t="s">
        <v>12101</v>
      </c>
      <c r="D3900" s="214">
        <v>2.97</v>
      </c>
    </row>
    <row r="3901" spans="1:4">
      <c r="A3901" s="214">
        <v>39346</v>
      </c>
      <c r="B3901" s="227" t="s">
        <v>15369</v>
      </c>
      <c r="C3901" s="214" t="s">
        <v>12101</v>
      </c>
      <c r="D3901" s="214">
        <v>2.97</v>
      </c>
    </row>
    <row r="3902" spans="1:4">
      <c r="A3902" s="214">
        <v>39350</v>
      </c>
      <c r="B3902" s="227" t="s">
        <v>15370</v>
      </c>
      <c r="C3902" s="214" t="s">
        <v>12101</v>
      </c>
      <c r="D3902" s="214">
        <v>3.19</v>
      </c>
    </row>
    <row r="3903" spans="1:4">
      <c r="A3903" s="214">
        <v>39351</v>
      </c>
      <c r="B3903" s="227" t="s">
        <v>15371</v>
      </c>
      <c r="C3903" s="214" t="s">
        <v>12101</v>
      </c>
      <c r="D3903" s="214">
        <v>3.69</v>
      </c>
    </row>
    <row r="3904" spans="1:4" ht="30">
      <c r="A3904" s="214">
        <v>38837</v>
      </c>
      <c r="B3904" s="227" t="s">
        <v>20664</v>
      </c>
      <c r="C3904" s="214" t="s">
        <v>12101</v>
      </c>
      <c r="D3904" s="214">
        <v>7.53</v>
      </c>
    </row>
    <row r="3905" spans="1:4" ht="30">
      <c r="A3905" s="214">
        <v>38836</v>
      </c>
      <c r="B3905" s="227" t="s">
        <v>20665</v>
      </c>
      <c r="C3905" s="214" t="s">
        <v>12101</v>
      </c>
      <c r="D3905" s="214">
        <v>5.26</v>
      </c>
    </row>
    <row r="3906" spans="1:4" ht="30">
      <c r="A3906" s="214">
        <v>2666</v>
      </c>
      <c r="B3906" s="227" t="s">
        <v>15372</v>
      </c>
      <c r="C3906" s="214" t="s">
        <v>12101</v>
      </c>
      <c r="D3906" s="214">
        <v>7.24</v>
      </c>
    </row>
    <row r="3907" spans="1:4" ht="30">
      <c r="A3907" s="214">
        <v>2668</v>
      </c>
      <c r="B3907" s="227" t="s">
        <v>15373</v>
      </c>
      <c r="C3907" s="214" t="s">
        <v>12101</v>
      </c>
      <c r="D3907" s="214">
        <v>8.27</v>
      </c>
    </row>
    <row r="3908" spans="1:4" ht="30">
      <c r="A3908" s="214">
        <v>2664</v>
      </c>
      <c r="B3908" s="227" t="s">
        <v>15374</v>
      </c>
      <c r="C3908" s="214" t="s">
        <v>12101</v>
      </c>
      <c r="D3908" s="214">
        <v>12.2</v>
      </c>
    </row>
    <row r="3909" spans="1:4" ht="30">
      <c r="A3909" s="214">
        <v>2662</v>
      </c>
      <c r="B3909" s="227" t="s">
        <v>15375</v>
      </c>
      <c r="C3909" s="214" t="s">
        <v>12101</v>
      </c>
      <c r="D3909" s="214">
        <v>14.97</v>
      </c>
    </row>
    <row r="3910" spans="1:4" ht="30">
      <c r="A3910" s="214">
        <v>20964</v>
      </c>
      <c r="B3910" s="227" t="s">
        <v>15376</v>
      </c>
      <c r="C3910" s="214" t="s">
        <v>12101</v>
      </c>
      <c r="D3910" s="214">
        <v>119.27</v>
      </c>
    </row>
    <row r="3911" spans="1:4" ht="30">
      <c r="A3911" s="214">
        <v>10905</v>
      </c>
      <c r="B3911" s="227" t="s">
        <v>15377</v>
      </c>
      <c r="C3911" s="214" t="s">
        <v>12101</v>
      </c>
      <c r="D3911" s="214">
        <v>159.99</v>
      </c>
    </row>
    <row r="3912" spans="1:4" ht="45">
      <c r="A3912" s="214">
        <v>11289</v>
      </c>
      <c r="B3912" s="227" t="s">
        <v>20666</v>
      </c>
      <c r="C3912" s="214" t="s">
        <v>12101</v>
      </c>
      <c r="D3912" s="214">
        <v>105.05</v>
      </c>
    </row>
    <row r="3913" spans="1:4" ht="45">
      <c r="A3913" s="214">
        <v>11241</v>
      </c>
      <c r="B3913" s="227" t="s">
        <v>20667</v>
      </c>
      <c r="C3913" s="214" t="s">
        <v>12101</v>
      </c>
      <c r="D3913" s="214">
        <v>262.63</v>
      </c>
    </row>
    <row r="3914" spans="1:4" ht="45">
      <c r="A3914" s="214">
        <v>11301</v>
      </c>
      <c r="B3914" s="227" t="s">
        <v>20668</v>
      </c>
      <c r="C3914" s="214" t="s">
        <v>12101</v>
      </c>
      <c r="D3914" s="214">
        <v>665.96</v>
      </c>
    </row>
    <row r="3915" spans="1:4" ht="45">
      <c r="A3915" s="214">
        <v>21090</v>
      </c>
      <c r="B3915" s="227" t="s">
        <v>20669</v>
      </c>
      <c r="C3915" s="214" t="s">
        <v>12101</v>
      </c>
      <c r="D3915" s="214">
        <v>816.04</v>
      </c>
    </row>
    <row r="3916" spans="1:4" ht="45">
      <c r="A3916" s="214">
        <v>11315</v>
      </c>
      <c r="B3916" s="227" t="s">
        <v>20670</v>
      </c>
      <c r="C3916" s="214" t="s">
        <v>12101</v>
      </c>
      <c r="D3916" s="214">
        <v>159.44999999999999</v>
      </c>
    </row>
    <row r="3917" spans="1:4" ht="45">
      <c r="A3917" s="214">
        <v>21071</v>
      </c>
      <c r="B3917" s="227" t="s">
        <v>20671</v>
      </c>
      <c r="C3917" s="214" t="s">
        <v>12101</v>
      </c>
      <c r="D3917" s="214">
        <v>243.87</v>
      </c>
    </row>
    <row r="3918" spans="1:4" ht="45">
      <c r="A3918" s="214">
        <v>14112</v>
      </c>
      <c r="B3918" s="227" t="s">
        <v>20672</v>
      </c>
      <c r="C3918" s="214" t="s">
        <v>12101</v>
      </c>
      <c r="D3918" s="214">
        <v>340.48</v>
      </c>
    </row>
    <row r="3919" spans="1:4" ht="45">
      <c r="A3919" s="214">
        <v>11316</v>
      </c>
      <c r="B3919" s="227" t="s">
        <v>20673</v>
      </c>
      <c r="C3919" s="214" t="s">
        <v>12101</v>
      </c>
      <c r="D3919" s="214">
        <v>525.27</v>
      </c>
    </row>
    <row r="3920" spans="1:4" ht="45">
      <c r="A3920" s="214">
        <v>6243</v>
      </c>
      <c r="B3920" s="227" t="s">
        <v>20674</v>
      </c>
      <c r="C3920" s="214" t="s">
        <v>12101</v>
      </c>
      <c r="D3920" s="214">
        <v>605</v>
      </c>
    </row>
    <row r="3921" spans="1:4" ht="45">
      <c r="A3921" s="214">
        <v>6240</v>
      </c>
      <c r="B3921" s="227" t="s">
        <v>20675</v>
      </c>
      <c r="C3921" s="214" t="s">
        <v>12101</v>
      </c>
      <c r="D3921" s="214">
        <v>801.03</v>
      </c>
    </row>
    <row r="3922" spans="1:4" ht="45">
      <c r="A3922" s="214">
        <v>11296</v>
      </c>
      <c r="B3922" s="227" t="s">
        <v>20676</v>
      </c>
      <c r="C3922" s="214" t="s">
        <v>12101</v>
      </c>
      <c r="D3922" s="232">
        <v>2552.25</v>
      </c>
    </row>
    <row r="3923" spans="1:4" ht="45">
      <c r="A3923" s="214">
        <v>11299</v>
      </c>
      <c r="B3923" s="227" t="s">
        <v>20677</v>
      </c>
      <c r="C3923" s="214" t="s">
        <v>12101</v>
      </c>
      <c r="D3923" s="214">
        <v>863.88</v>
      </c>
    </row>
    <row r="3924" spans="1:4" ht="30">
      <c r="A3924" s="214">
        <v>11688</v>
      </c>
      <c r="B3924" s="227" t="s">
        <v>15378</v>
      </c>
      <c r="C3924" s="214" t="s">
        <v>12101</v>
      </c>
      <c r="D3924" s="214">
        <v>478.7</v>
      </c>
    </row>
    <row r="3925" spans="1:4" ht="60">
      <c r="A3925" s="214">
        <v>37736</v>
      </c>
      <c r="B3925" s="227" t="s">
        <v>15379</v>
      </c>
      <c r="C3925" s="214" t="s">
        <v>12101</v>
      </c>
      <c r="D3925" s="232">
        <v>82950</v>
      </c>
    </row>
    <row r="3926" spans="1:4" ht="30">
      <c r="A3926" s="214">
        <v>37739</v>
      </c>
      <c r="B3926" s="227" t="s">
        <v>15380</v>
      </c>
      <c r="C3926" s="214" t="s">
        <v>12101</v>
      </c>
      <c r="D3926" s="232">
        <v>102092.3</v>
      </c>
    </row>
    <row r="3927" spans="1:4" ht="30">
      <c r="A3927" s="214">
        <v>37740</v>
      </c>
      <c r="B3927" s="227" t="s">
        <v>15381</v>
      </c>
      <c r="C3927" s="214" t="s">
        <v>12101</v>
      </c>
      <c r="D3927" s="232">
        <v>58259.19</v>
      </c>
    </row>
    <row r="3928" spans="1:4" ht="30">
      <c r="A3928" s="214">
        <v>37738</v>
      </c>
      <c r="B3928" s="227" t="s">
        <v>15382</v>
      </c>
      <c r="C3928" s="214" t="s">
        <v>12101</v>
      </c>
      <c r="D3928" s="232">
        <v>69217.47</v>
      </c>
    </row>
    <row r="3929" spans="1:4" ht="30">
      <c r="A3929" s="214">
        <v>37737</v>
      </c>
      <c r="B3929" s="227" t="s">
        <v>15383</v>
      </c>
      <c r="C3929" s="214" t="s">
        <v>12101</v>
      </c>
      <c r="D3929" s="232">
        <v>55068.81</v>
      </c>
    </row>
    <row r="3930" spans="1:4" ht="30">
      <c r="A3930" s="214">
        <v>25014</v>
      </c>
      <c r="B3930" s="227" t="s">
        <v>15384</v>
      </c>
      <c r="C3930" s="214" t="s">
        <v>12101</v>
      </c>
      <c r="D3930" s="232">
        <v>115339.33</v>
      </c>
    </row>
    <row r="3931" spans="1:4" ht="30">
      <c r="A3931" s="214">
        <v>25013</v>
      </c>
      <c r="B3931" s="227" t="s">
        <v>15385</v>
      </c>
      <c r="C3931" s="214" t="s">
        <v>12101</v>
      </c>
      <c r="D3931" s="232">
        <v>120887.83</v>
      </c>
    </row>
    <row r="3932" spans="1:4" ht="30">
      <c r="A3932" s="214">
        <v>14405</v>
      </c>
      <c r="B3932" s="227" t="s">
        <v>15386</v>
      </c>
      <c r="C3932" s="214" t="s">
        <v>12101</v>
      </c>
      <c r="D3932" s="232">
        <v>141902.75</v>
      </c>
    </row>
    <row r="3933" spans="1:4">
      <c r="A3933" s="214">
        <v>20271</v>
      </c>
      <c r="B3933" s="227" t="s">
        <v>15387</v>
      </c>
      <c r="C3933" s="214" t="s">
        <v>12101</v>
      </c>
      <c r="D3933" s="214">
        <v>518.72</v>
      </c>
    </row>
    <row r="3934" spans="1:4">
      <c r="A3934" s="214">
        <v>10423</v>
      </c>
      <c r="B3934" s="227" t="s">
        <v>15388</v>
      </c>
      <c r="C3934" s="214" t="s">
        <v>12101</v>
      </c>
      <c r="D3934" s="214">
        <v>380.86</v>
      </c>
    </row>
    <row r="3935" spans="1:4" ht="30">
      <c r="A3935" s="214">
        <v>36790</v>
      </c>
      <c r="B3935" s="227" t="s">
        <v>15389</v>
      </c>
      <c r="C3935" s="214" t="s">
        <v>12101</v>
      </c>
      <c r="D3935" s="214">
        <v>335.74</v>
      </c>
    </row>
    <row r="3936" spans="1:4" ht="30">
      <c r="A3936" s="214">
        <v>37589</v>
      </c>
      <c r="B3936" s="227" t="s">
        <v>15390</v>
      </c>
      <c r="C3936" s="214" t="s">
        <v>12101</v>
      </c>
      <c r="D3936" s="214">
        <v>411.36</v>
      </c>
    </row>
    <row r="3937" spans="1:4" ht="30">
      <c r="A3937" s="214">
        <v>11690</v>
      </c>
      <c r="B3937" s="227" t="s">
        <v>15391</v>
      </c>
      <c r="C3937" s="214" t="s">
        <v>12101</v>
      </c>
      <c r="D3937" s="214">
        <v>218.53</v>
      </c>
    </row>
    <row r="3938" spans="1:4" ht="30">
      <c r="A3938" s="214">
        <v>20234</v>
      </c>
      <c r="B3938" s="227" t="s">
        <v>15392</v>
      </c>
      <c r="C3938" s="214" t="s">
        <v>12101</v>
      </c>
      <c r="D3938" s="214">
        <v>276.55</v>
      </c>
    </row>
    <row r="3939" spans="1:4">
      <c r="A3939" s="214">
        <v>44480</v>
      </c>
      <c r="B3939" s="227" t="s">
        <v>15393</v>
      </c>
      <c r="C3939" s="214" t="s">
        <v>12219</v>
      </c>
      <c r="D3939" s="214">
        <v>14.19</v>
      </c>
    </row>
    <row r="3940" spans="1:4" ht="30">
      <c r="A3940" s="214">
        <v>11457</v>
      </c>
      <c r="B3940" s="227" t="s">
        <v>15394</v>
      </c>
      <c r="C3940" s="214" t="s">
        <v>12101</v>
      </c>
      <c r="D3940" s="214">
        <v>41.21</v>
      </c>
    </row>
    <row r="3941" spans="1:4" ht="30">
      <c r="A3941" s="214">
        <v>44073</v>
      </c>
      <c r="B3941" s="227" t="s">
        <v>15395</v>
      </c>
      <c r="C3941" s="214" t="s">
        <v>12144</v>
      </c>
      <c r="D3941" s="214">
        <v>0.69</v>
      </c>
    </row>
    <row r="3942" spans="1:4" ht="30">
      <c r="A3942" s="214">
        <v>44253</v>
      </c>
      <c r="B3942" s="227" t="s">
        <v>20678</v>
      </c>
      <c r="C3942" s="214" t="s">
        <v>12101</v>
      </c>
      <c r="D3942" s="214">
        <v>222.44</v>
      </c>
    </row>
    <row r="3943" spans="1:4">
      <c r="A3943" s="214">
        <v>21121</v>
      </c>
      <c r="B3943" s="227" t="s">
        <v>15396</v>
      </c>
      <c r="C3943" s="214" t="s">
        <v>12101</v>
      </c>
      <c r="D3943" s="214">
        <v>3.19</v>
      </c>
    </row>
    <row r="3944" spans="1:4">
      <c r="A3944" s="214">
        <v>38010</v>
      </c>
      <c r="B3944" s="227" t="s">
        <v>15397</v>
      </c>
      <c r="C3944" s="214" t="s">
        <v>12101</v>
      </c>
      <c r="D3944" s="214">
        <v>3.97</v>
      </c>
    </row>
    <row r="3945" spans="1:4">
      <c r="A3945" s="214">
        <v>38011</v>
      </c>
      <c r="B3945" s="227" t="s">
        <v>15398</v>
      </c>
      <c r="C3945" s="214" t="s">
        <v>12101</v>
      </c>
      <c r="D3945" s="214">
        <v>7.96</v>
      </c>
    </row>
    <row r="3946" spans="1:4">
      <c r="A3946" s="214">
        <v>38012</v>
      </c>
      <c r="B3946" s="227" t="s">
        <v>15399</v>
      </c>
      <c r="C3946" s="214" t="s">
        <v>12101</v>
      </c>
      <c r="D3946" s="214">
        <v>30.36</v>
      </c>
    </row>
    <row r="3947" spans="1:4">
      <c r="A3947" s="214">
        <v>38013</v>
      </c>
      <c r="B3947" s="227" t="s">
        <v>15400</v>
      </c>
      <c r="C3947" s="214" t="s">
        <v>12101</v>
      </c>
      <c r="D3947" s="214">
        <v>39.01</v>
      </c>
    </row>
    <row r="3948" spans="1:4">
      <c r="A3948" s="214">
        <v>38014</v>
      </c>
      <c r="B3948" s="227" t="s">
        <v>15401</v>
      </c>
      <c r="C3948" s="214" t="s">
        <v>12101</v>
      </c>
      <c r="D3948" s="214">
        <v>65.14</v>
      </c>
    </row>
    <row r="3949" spans="1:4">
      <c r="A3949" s="214">
        <v>38015</v>
      </c>
      <c r="B3949" s="227" t="s">
        <v>15402</v>
      </c>
      <c r="C3949" s="214" t="s">
        <v>12101</v>
      </c>
      <c r="D3949" s="214">
        <v>153.15</v>
      </c>
    </row>
    <row r="3950" spans="1:4">
      <c r="A3950" s="214">
        <v>38016</v>
      </c>
      <c r="B3950" s="227" t="s">
        <v>15403</v>
      </c>
      <c r="C3950" s="214" t="s">
        <v>12101</v>
      </c>
      <c r="D3950" s="214">
        <v>178.1</v>
      </c>
    </row>
    <row r="3951" spans="1:4" ht="30">
      <c r="A3951" s="214">
        <v>12741</v>
      </c>
      <c r="B3951" s="227" t="s">
        <v>15404</v>
      </c>
      <c r="C3951" s="214" t="s">
        <v>12101</v>
      </c>
      <c r="D3951" s="232">
        <v>1320.19</v>
      </c>
    </row>
    <row r="3952" spans="1:4" ht="30">
      <c r="A3952" s="214">
        <v>12733</v>
      </c>
      <c r="B3952" s="227" t="s">
        <v>15405</v>
      </c>
      <c r="C3952" s="214" t="s">
        <v>12101</v>
      </c>
      <c r="D3952" s="214">
        <v>6.64</v>
      </c>
    </row>
    <row r="3953" spans="1:4" ht="30">
      <c r="A3953" s="214">
        <v>12734</v>
      </c>
      <c r="B3953" s="227" t="s">
        <v>15406</v>
      </c>
      <c r="C3953" s="214" t="s">
        <v>12101</v>
      </c>
      <c r="D3953" s="214">
        <v>14.15</v>
      </c>
    </row>
    <row r="3954" spans="1:4" ht="30">
      <c r="A3954" s="214">
        <v>12735</v>
      </c>
      <c r="B3954" s="227" t="s">
        <v>15407</v>
      </c>
      <c r="C3954" s="214" t="s">
        <v>12101</v>
      </c>
      <c r="D3954" s="214">
        <v>23.29</v>
      </c>
    </row>
    <row r="3955" spans="1:4" ht="30">
      <c r="A3955" s="214">
        <v>12736</v>
      </c>
      <c r="B3955" s="227" t="s">
        <v>15408</v>
      </c>
      <c r="C3955" s="214" t="s">
        <v>12101</v>
      </c>
      <c r="D3955" s="214">
        <v>53.24</v>
      </c>
    </row>
    <row r="3956" spans="1:4" ht="30">
      <c r="A3956" s="214">
        <v>12737</v>
      </c>
      <c r="B3956" s="227" t="s">
        <v>15409</v>
      </c>
      <c r="C3956" s="214" t="s">
        <v>12101</v>
      </c>
      <c r="D3956" s="214">
        <v>68.59</v>
      </c>
    </row>
    <row r="3957" spans="1:4" ht="30">
      <c r="A3957" s="214">
        <v>12738</v>
      </c>
      <c r="B3957" s="227" t="s">
        <v>15410</v>
      </c>
      <c r="C3957" s="214" t="s">
        <v>12101</v>
      </c>
      <c r="D3957" s="214">
        <v>135.57</v>
      </c>
    </row>
    <row r="3958" spans="1:4" ht="30">
      <c r="A3958" s="214">
        <v>12739</v>
      </c>
      <c r="B3958" s="227" t="s">
        <v>15411</v>
      </c>
      <c r="C3958" s="214" t="s">
        <v>12101</v>
      </c>
      <c r="D3958" s="214">
        <v>385.93</v>
      </c>
    </row>
    <row r="3959" spans="1:4" ht="30">
      <c r="A3959" s="214">
        <v>12740</v>
      </c>
      <c r="B3959" s="227" t="s">
        <v>15412</v>
      </c>
      <c r="C3959" s="214" t="s">
        <v>12101</v>
      </c>
      <c r="D3959" s="214">
        <v>603.79999999999995</v>
      </c>
    </row>
    <row r="3960" spans="1:4">
      <c r="A3960" s="214">
        <v>6297</v>
      </c>
      <c r="B3960" s="227" t="s">
        <v>15413</v>
      </c>
      <c r="C3960" s="214" t="s">
        <v>12101</v>
      </c>
      <c r="D3960" s="214">
        <v>46.75</v>
      </c>
    </row>
    <row r="3961" spans="1:4">
      <c r="A3961" s="214">
        <v>6296</v>
      </c>
      <c r="B3961" s="227" t="s">
        <v>15414</v>
      </c>
      <c r="C3961" s="214" t="s">
        <v>12101</v>
      </c>
      <c r="D3961" s="214">
        <v>36.9</v>
      </c>
    </row>
    <row r="3962" spans="1:4">
      <c r="A3962" s="214">
        <v>6294</v>
      </c>
      <c r="B3962" s="227" t="s">
        <v>15415</v>
      </c>
      <c r="C3962" s="214" t="s">
        <v>12101</v>
      </c>
      <c r="D3962" s="214">
        <v>10.52</v>
      </c>
    </row>
    <row r="3963" spans="1:4">
      <c r="A3963" s="214">
        <v>6323</v>
      </c>
      <c r="B3963" s="227" t="s">
        <v>15416</v>
      </c>
      <c r="C3963" s="214" t="s">
        <v>12101</v>
      </c>
      <c r="D3963" s="214">
        <v>24.11</v>
      </c>
    </row>
    <row r="3964" spans="1:4">
      <c r="A3964" s="214">
        <v>6299</v>
      </c>
      <c r="B3964" s="227" t="s">
        <v>15417</v>
      </c>
      <c r="C3964" s="214" t="s">
        <v>12101</v>
      </c>
      <c r="D3964" s="214">
        <v>140.62</v>
      </c>
    </row>
    <row r="3965" spans="1:4">
      <c r="A3965" s="214">
        <v>6298</v>
      </c>
      <c r="B3965" s="227" t="s">
        <v>15418</v>
      </c>
      <c r="C3965" s="214" t="s">
        <v>12101</v>
      </c>
      <c r="D3965" s="214">
        <v>74.06</v>
      </c>
    </row>
    <row r="3966" spans="1:4">
      <c r="A3966" s="214">
        <v>6295</v>
      </c>
      <c r="B3966" s="227" t="s">
        <v>15419</v>
      </c>
      <c r="C3966" s="214" t="s">
        <v>12101</v>
      </c>
      <c r="D3966" s="214">
        <v>14.98</v>
      </c>
    </row>
    <row r="3967" spans="1:4">
      <c r="A3967" s="214">
        <v>6322</v>
      </c>
      <c r="B3967" s="227" t="s">
        <v>15420</v>
      </c>
      <c r="C3967" s="214" t="s">
        <v>12101</v>
      </c>
      <c r="D3967" s="214">
        <v>188.34</v>
      </c>
    </row>
    <row r="3968" spans="1:4">
      <c r="A3968" s="214">
        <v>6300</v>
      </c>
      <c r="B3968" s="227" t="s">
        <v>15421</v>
      </c>
      <c r="C3968" s="214" t="s">
        <v>12101</v>
      </c>
      <c r="D3968" s="214">
        <v>347.23</v>
      </c>
    </row>
    <row r="3969" spans="1:4">
      <c r="A3969" s="214">
        <v>6321</v>
      </c>
      <c r="B3969" s="227" t="s">
        <v>15422</v>
      </c>
      <c r="C3969" s="214" t="s">
        <v>12101</v>
      </c>
      <c r="D3969" s="214">
        <v>495.99</v>
      </c>
    </row>
    <row r="3970" spans="1:4">
      <c r="A3970" s="214">
        <v>6301</v>
      </c>
      <c r="B3970" s="227" t="s">
        <v>15423</v>
      </c>
      <c r="C3970" s="214" t="s">
        <v>12101</v>
      </c>
      <c r="D3970" s="232">
        <v>1162.55</v>
      </c>
    </row>
    <row r="3971" spans="1:4" ht="30">
      <c r="A3971" s="214">
        <v>7105</v>
      </c>
      <c r="B3971" s="227" t="s">
        <v>15424</v>
      </c>
      <c r="C3971" s="214" t="s">
        <v>12101</v>
      </c>
      <c r="D3971" s="214">
        <v>37.090000000000003</v>
      </c>
    </row>
    <row r="3972" spans="1:4">
      <c r="A3972" s="214">
        <v>20183</v>
      </c>
      <c r="B3972" s="227" t="s">
        <v>20679</v>
      </c>
      <c r="C3972" s="214" t="s">
        <v>12101</v>
      </c>
      <c r="D3972" s="214">
        <v>45.7</v>
      </c>
    </row>
    <row r="3973" spans="1:4">
      <c r="A3973" s="214">
        <v>38448</v>
      </c>
      <c r="B3973" s="227" t="s">
        <v>20680</v>
      </c>
      <c r="C3973" s="214" t="s">
        <v>12101</v>
      </c>
      <c r="D3973" s="214">
        <v>207.36</v>
      </c>
    </row>
    <row r="3974" spans="1:4">
      <c r="A3974" s="214">
        <v>20182</v>
      </c>
      <c r="B3974" s="227" t="s">
        <v>20681</v>
      </c>
      <c r="C3974" s="214" t="s">
        <v>12101</v>
      </c>
      <c r="D3974" s="214">
        <v>26.57</v>
      </c>
    </row>
    <row r="3975" spans="1:4" ht="30">
      <c r="A3975" s="214">
        <v>7119</v>
      </c>
      <c r="B3975" s="227" t="s">
        <v>15425</v>
      </c>
      <c r="C3975" s="214" t="s">
        <v>12101</v>
      </c>
      <c r="D3975" s="214">
        <v>9.8000000000000007</v>
      </c>
    </row>
    <row r="3976" spans="1:4" ht="30">
      <c r="A3976" s="214">
        <v>7126</v>
      </c>
      <c r="B3976" s="227" t="s">
        <v>20682</v>
      </c>
      <c r="C3976" s="214" t="s">
        <v>12101</v>
      </c>
      <c r="D3976" s="214">
        <v>20</v>
      </c>
    </row>
    <row r="3977" spans="1:4" ht="30">
      <c r="A3977" s="214">
        <v>7120</v>
      </c>
      <c r="B3977" s="227" t="s">
        <v>15426</v>
      </c>
      <c r="C3977" s="214" t="s">
        <v>12101</v>
      </c>
      <c r="D3977" s="214">
        <v>7.52</v>
      </c>
    </row>
    <row r="3978" spans="1:4" ht="30">
      <c r="A3978" s="214">
        <v>6319</v>
      </c>
      <c r="B3978" s="227" t="s">
        <v>15427</v>
      </c>
      <c r="C3978" s="214" t="s">
        <v>12101</v>
      </c>
      <c r="D3978" s="214">
        <v>54.93</v>
      </c>
    </row>
    <row r="3979" spans="1:4" ht="30">
      <c r="A3979" s="214">
        <v>6304</v>
      </c>
      <c r="B3979" s="227" t="s">
        <v>15428</v>
      </c>
      <c r="C3979" s="214" t="s">
        <v>12101</v>
      </c>
      <c r="D3979" s="214">
        <v>54.93</v>
      </c>
    </row>
    <row r="3980" spans="1:4" ht="30">
      <c r="A3980" s="214">
        <v>21116</v>
      </c>
      <c r="B3980" s="227" t="s">
        <v>15429</v>
      </c>
      <c r="C3980" s="214" t="s">
        <v>12101</v>
      </c>
      <c r="D3980" s="214">
        <v>41.59</v>
      </c>
    </row>
    <row r="3981" spans="1:4" ht="30">
      <c r="A3981" s="214">
        <v>6320</v>
      </c>
      <c r="B3981" s="227" t="s">
        <v>15430</v>
      </c>
      <c r="C3981" s="214" t="s">
        <v>12101</v>
      </c>
      <c r="D3981" s="214">
        <v>28.29</v>
      </c>
    </row>
    <row r="3982" spans="1:4" ht="30">
      <c r="A3982" s="214">
        <v>6303</v>
      </c>
      <c r="B3982" s="227" t="s">
        <v>15431</v>
      </c>
      <c r="C3982" s="214" t="s">
        <v>12101</v>
      </c>
      <c r="D3982" s="214">
        <v>28.29</v>
      </c>
    </row>
    <row r="3983" spans="1:4" ht="30">
      <c r="A3983" s="214">
        <v>6308</v>
      </c>
      <c r="B3983" s="227" t="s">
        <v>15432</v>
      </c>
      <c r="C3983" s="214" t="s">
        <v>12101</v>
      </c>
      <c r="D3983" s="214">
        <v>151.99</v>
      </c>
    </row>
    <row r="3984" spans="1:4" ht="30">
      <c r="A3984" s="214">
        <v>6317</v>
      </c>
      <c r="B3984" s="227" t="s">
        <v>15433</v>
      </c>
      <c r="C3984" s="214" t="s">
        <v>12101</v>
      </c>
      <c r="D3984" s="214">
        <v>151.99</v>
      </c>
    </row>
    <row r="3985" spans="1:4" ht="30">
      <c r="A3985" s="214">
        <v>6307</v>
      </c>
      <c r="B3985" s="227" t="s">
        <v>15434</v>
      </c>
      <c r="C3985" s="214" t="s">
        <v>12101</v>
      </c>
      <c r="D3985" s="214">
        <v>151.99</v>
      </c>
    </row>
    <row r="3986" spans="1:4" ht="30">
      <c r="A3986" s="214">
        <v>6309</v>
      </c>
      <c r="B3986" s="227" t="s">
        <v>15435</v>
      </c>
      <c r="C3986" s="214" t="s">
        <v>12101</v>
      </c>
      <c r="D3986" s="214">
        <v>156.4</v>
      </c>
    </row>
    <row r="3987" spans="1:4" ht="30">
      <c r="A3987" s="214">
        <v>6318</v>
      </c>
      <c r="B3987" s="227" t="s">
        <v>15436</v>
      </c>
      <c r="C3987" s="214" t="s">
        <v>12101</v>
      </c>
      <c r="D3987" s="214">
        <v>81.98</v>
      </c>
    </row>
    <row r="3988" spans="1:4" ht="30">
      <c r="A3988" s="214">
        <v>6306</v>
      </c>
      <c r="B3988" s="227" t="s">
        <v>15437</v>
      </c>
      <c r="C3988" s="214" t="s">
        <v>12101</v>
      </c>
      <c r="D3988" s="214">
        <v>81.98</v>
      </c>
    </row>
    <row r="3989" spans="1:4" ht="30">
      <c r="A3989" s="214">
        <v>6305</v>
      </c>
      <c r="B3989" s="227" t="s">
        <v>15438</v>
      </c>
      <c r="C3989" s="214" t="s">
        <v>12101</v>
      </c>
      <c r="D3989" s="214">
        <v>81.98</v>
      </c>
    </row>
    <row r="3990" spans="1:4" ht="30">
      <c r="A3990" s="214">
        <v>6302</v>
      </c>
      <c r="B3990" s="227" t="s">
        <v>15439</v>
      </c>
      <c r="C3990" s="214" t="s">
        <v>12101</v>
      </c>
      <c r="D3990" s="214">
        <v>17.39</v>
      </c>
    </row>
    <row r="3991" spans="1:4" ht="30">
      <c r="A3991" s="214">
        <v>6312</v>
      </c>
      <c r="B3991" s="227" t="s">
        <v>15440</v>
      </c>
      <c r="C3991" s="214" t="s">
        <v>12101</v>
      </c>
      <c r="D3991" s="214">
        <v>218.62</v>
      </c>
    </row>
    <row r="3992" spans="1:4" ht="30">
      <c r="A3992" s="214">
        <v>6311</v>
      </c>
      <c r="B3992" s="227" t="s">
        <v>15441</v>
      </c>
      <c r="C3992" s="214" t="s">
        <v>12101</v>
      </c>
      <c r="D3992" s="214">
        <v>218.62</v>
      </c>
    </row>
    <row r="3993" spans="1:4" ht="30">
      <c r="A3993" s="214">
        <v>6310</v>
      </c>
      <c r="B3993" s="227" t="s">
        <v>15442</v>
      </c>
      <c r="C3993" s="214" t="s">
        <v>12101</v>
      </c>
      <c r="D3993" s="214">
        <v>218.62</v>
      </c>
    </row>
    <row r="3994" spans="1:4" ht="30">
      <c r="A3994" s="214">
        <v>6314</v>
      </c>
      <c r="B3994" s="227" t="s">
        <v>15443</v>
      </c>
      <c r="C3994" s="214" t="s">
        <v>12101</v>
      </c>
      <c r="D3994" s="214">
        <v>218.62</v>
      </c>
    </row>
    <row r="3995" spans="1:4" ht="30">
      <c r="A3995" s="214">
        <v>6313</v>
      </c>
      <c r="B3995" s="227" t="s">
        <v>15444</v>
      </c>
      <c r="C3995" s="214" t="s">
        <v>12101</v>
      </c>
      <c r="D3995" s="214">
        <v>218.62</v>
      </c>
    </row>
    <row r="3996" spans="1:4" ht="30">
      <c r="A3996" s="214">
        <v>6315</v>
      </c>
      <c r="B3996" s="227" t="s">
        <v>15445</v>
      </c>
      <c r="C3996" s="214" t="s">
        <v>12101</v>
      </c>
      <c r="D3996" s="214">
        <v>413.94</v>
      </c>
    </row>
    <row r="3997" spans="1:4" ht="30">
      <c r="A3997" s="214">
        <v>6316</v>
      </c>
      <c r="B3997" s="227" t="s">
        <v>15446</v>
      </c>
      <c r="C3997" s="214" t="s">
        <v>12101</v>
      </c>
      <c r="D3997" s="214">
        <v>413.94</v>
      </c>
    </row>
    <row r="3998" spans="1:4">
      <c r="A3998" s="214">
        <v>39324</v>
      </c>
      <c r="B3998" s="227" t="s">
        <v>15447</v>
      </c>
      <c r="C3998" s="214" t="s">
        <v>12101</v>
      </c>
      <c r="D3998" s="214">
        <v>4.1500000000000004</v>
      </c>
    </row>
    <row r="3999" spans="1:4">
      <c r="A3999" s="214">
        <v>39325</v>
      </c>
      <c r="B3999" s="227" t="s">
        <v>15448</v>
      </c>
      <c r="C3999" s="214" t="s">
        <v>12101</v>
      </c>
      <c r="D3999" s="214">
        <v>6.26</v>
      </c>
    </row>
    <row r="4000" spans="1:4">
      <c r="A4000" s="214">
        <v>39326</v>
      </c>
      <c r="B4000" s="227" t="s">
        <v>15449</v>
      </c>
      <c r="C4000" s="214" t="s">
        <v>12101</v>
      </c>
      <c r="D4000" s="214">
        <v>22.45</v>
      </c>
    </row>
    <row r="4001" spans="1:4">
      <c r="A4001" s="214">
        <v>39327</v>
      </c>
      <c r="B4001" s="227" t="s">
        <v>15450</v>
      </c>
      <c r="C4001" s="214" t="s">
        <v>12101</v>
      </c>
      <c r="D4001" s="214">
        <v>33.880000000000003</v>
      </c>
    </row>
    <row r="4002" spans="1:4" ht="30">
      <c r="A4002" s="214">
        <v>11378</v>
      </c>
      <c r="B4002" s="227" t="s">
        <v>20683</v>
      </c>
      <c r="C4002" s="214" t="s">
        <v>12101</v>
      </c>
      <c r="D4002" s="214">
        <v>74.5</v>
      </c>
    </row>
    <row r="4003" spans="1:4" ht="30">
      <c r="A4003" s="214">
        <v>11379</v>
      </c>
      <c r="B4003" s="227" t="s">
        <v>20684</v>
      </c>
      <c r="C4003" s="214" t="s">
        <v>12101</v>
      </c>
      <c r="D4003" s="214">
        <v>62.95</v>
      </c>
    </row>
    <row r="4004" spans="1:4" ht="30">
      <c r="A4004" s="214">
        <v>11493</v>
      </c>
      <c r="B4004" s="227" t="s">
        <v>20685</v>
      </c>
      <c r="C4004" s="214" t="s">
        <v>12101</v>
      </c>
      <c r="D4004" s="214">
        <v>36.31</v>
      </c>
    </row>
    <row r="4005" spans="1:4" ht="30">
      <c r="A4005" s="214">
        <v>7106</v>
      </c>
      <c r="B4005" s="227" t="s">
        <v>15451</v>
      </c>
      <c r="C4005" s="214" t="s">
        <v>12101</v>
      </c>
      <c r="D4005" s="214">
        <v>123.77</v>
      </c>
    </row>
    <row r="4006" spans="1:4" ht="30">
      <c r="A4006" s="214">
        <v>7104</v>
      </c>
      <c r="B4006" s="227" t="s">
        <v>15452</v>
      </c>
      <c r="C4006" s="214" t="s">
        <v>12101</v>
      </c>
      <c r="D4006" s="214">
        <v>3.33</v>
      </c>
    </row>
    <row r="4007" spans="1:4" ht="30">
      <c r="A4007" s="214">
        <v>7136</v>
      </c>
      <c r="B4007" s="227" t="s">
        <v>15453</v>
      </c>
      <c r="C4007" s="214" t="s">
        <v>12101</v>
      </c>
      <c r="D4007" s="214">
        <v>5.81</v>
      </c>
    </row>
    <row r="4008" spans="1:4" ht="30">
      <c r="A4008" s="214">
        <v>7128</v>
      </c>
      <c r="B4008" s="227" t="s">
        <v>15454</v>
      </c>
      <c r="C4008" s="214" t="s">
        <v>12101</v>
      </c>
      <c r="D4008" s="214">
        <v>7.54</v>
      </c>
    </row>
    <row r="4009" spans="1:4" ht="30">
      <c r="A4009" s="214">
        <v>7108</v>
      </c>
      <c r="B4009" s="227" t="s">
        <v>15455</v>
      </c>
      <c r="C4009" s="214" t="s">
        <v>12101</v>
      </c>
      <c r="D4009" s="214">
        <v>7.52</v>
      </c>
    </row>
    <row r="4010" spans="1:4" ht="30">
      <c r="A4010" s="214">
        <v>7129</v>
      </c>
      <c r="B4010" s="227" t="s">
        <v>15456</v>
      </c>
      <c r="C4010" s="214" t="s">
        <v>12101</v>
      </c>
      <c r="D4010" s="214">
        <v>8.85</v>
      </c>
    </row>
    <row r="4011" spans="1:4" ht="30">
      <c r="A4011" s="214">
        <v>7130</v>
      </c>
      <c r="B4011" s="227" t="s">
        <v>15457</v>
      </c>
      <c r="C4011" s="214" t="s">
        <v>12101</v>
      </c>
      <c r="D4011" s="214">
        <v>12.86</v>
      </c>
    </row>
    <row r="4012" spans="1:4" ht="30">
      <c r="A4012" s="214">
        <v>7131</v>
      </c>
      <c r="B4012" s="227" t="s">
        <v>15458</v>
      </c>
      <c r="C4012" s="214" t="s">
        <v>12101</v>
      </c>
      <c r="D4012" s="214">
        <v>15.72</v>
      </c>
    </row>
    <row r="4013" spans="1:4" ht="30">
      <c r="A4013" s="214">
        <v>7132</v>
      </c>
      <c r="B4013" s="227" t="s">
        <v>15459</v>
      </c>
      <c r="C4013" s="214" t="s">
        <v>12101</v>
      </c>
      <c r="D4013" s="214">
        <v>37.020000000000003</v>
      </c>
    </row>
    <row r="4014" spans="1:4" ht="30">
      <c r="A4014" s="214">
        <v>7133</v>
      </c>
      <c r="B4014" s="227" t="s">
        <v>15460</v>
      </c>
      <c r="C4014" s="214" t="s">
        <v>12101</v>
      </c>
      <c r="D4014" s="214">
        <v>85.55</v>
      </c>
    </row>
    <row r="4015" spans="1:4" ht="30">
      <c r="A4015" s="214">
        <v>37420</v>
      </c>
      <c r="B4015" s="227" t="s">
        <v>15461</v>
      </c>
      <c r="C4015" s="214" t="s">
        <v>12101</v>
      </c>
      <c r="D4015" s="214">
        <v>40.04</v>
      </c>
    </row>
    <row r="4016" spans="1:4" ht="30">
      <c r="A4016" s="214">
        <v>37421</v>
      </c>
      <c r="B4016" s="227" t="s">
        <v>15462</v>
      </c>
      <c r="C4016" s="214" t="s">
        <v>12101</v>
      </c>
      <c r="D4016" s="214">
        <v>54.73</v>
      </c>
    </row>
    <row r="4017" spans="1:4" ht="30">
      <c r="A4017" s="214">
        <v>37422</v>
      </c>
      <c r="B4017" s="227" t="s">
        <v>15463</v>
      </c>
      <c r="C4017" s="214" t="s">
        <v>12101</v>
      </c>
      <c r="D4017" s="214">
        <v>51.23</v>
      </c>
    </row>
    <row r="4018" spans="1:4">
      <c r="A4018" s="214">
        <v>37443</v>
      </c>
      <c r="B4018" s="227" t="s">
        <v>15464</v>
      </c>
      <c r="C4018" s="214" t="s">
        <v>12101</v>
      </c>
      <c r="D4018" s="214">
        <v>188.09</v>
      </c>
    </row>
    <row r="4019" spans="1:4">
      <c r="A4019" s="214">
        <v>37444</v>
      </c>
      <c r="B4019" s="227" t="s">
        <v>15465</v>
      </c>
      <c r="C4019" s="214" t="s">
        <v>12101</v>
      </c>
      <c r="D4019" s="214">
        <v>191.28</v>
      </c>
    </row>
    <row r="4020" spans="1:4">
      <c r="A4020" s="214">
        <v>37445</v>
      </c>
      <c r="B4020" s="227" t="s">
        <v>15466</v>
      </c>
      <c r="C4020" s="214" t="s">
        <v>12101</v>
      </c>
      <c r="D4020" s="214">
        <v>289.94</v>
      </c>
    </row>
    <row r="4021" spans="1:4">
      <c r="A4021" s="214">
        <v>37446</v>
      </c>
      <c r="B4021" s="227" t="s">
        <v>15467</v>
      </c>
      <c r="C4021" s="214" t="s">
        <v>12101</v>
      </c>
      <c r="D4021" s="214">
        <v>316.08</v>
      </c>
    </row>
    <row r="4022" spans="1:4">
      <c r="A4022" s="214">
        <v>37447</v>
      </c>
      <c r="B4022" s="227" t="s">
        <v>15468</v>
      </c>
      <c r="C4022" s="214" t="s">
        <v>12101</v>
      </c>
      <c r="D4022" s="214">
        <v>321.02</v>
      </c>
    </row>
    <row r="4023" spans="1:4">
      <c r="A4023" s="214">
        <v>37448</v>
      </c>
      <c r="B4023" s="227" t="s">
        <v>15469</v>
      </c>
      <c r="C4023" s="214" t="s">
        <v>12101</v>
      </c>
      <c r="D4023" s="214">
        <v>440.33</v>
      </c>
    </row>
    <row r="4024" spans="1:4">
      <c r="A4024" s="214">
        <v>37440</v>
      </c>
      <c r="B4024" s="227" t="s">
        <v>15470</v>
      </c>
      <c r="C4024" s="214" t="s">
        <v>12101</v>
      </c>
      <c r="D4024" s="214">
        <v>149.29</v>
      </c>
    </row>
    <row r="4025" spans="1:4">
      <c r="A4025" s="214">
        <v>37441</v>
      </c>
      <c r="B4025" s="227" t="s">
        <v>15471</v>
      </c>
      <c r="C4025" s="214" t="s">
        <v>12101</v>
      </c>
      <c r="D4025" s="214">
        <v>149.29</v>
      </c>
    </row>
    <row r="4026" spans="1:4">
      <c r="A4026" s="214">
        <v>37442</v>
      </c>
      <c r="B4026" s="227" t="s">
        <v>15472</v>
      </c>
      <c r="C4026" s="214" t="s">
        <v>12101</v>
      </c>
      <c r="D4026" s="214">
        <v>179.82</v>
      </c>
    </row>
    <row r="4027" spans="1:4" ht="30">
      <c r="A4027" s="214">
        <v>38017</v>
      </c>
      <c r="B4027" s="227" t="s">
        <v>15473</v>
      </c>
      <c r="C4027" s="214" t="s">
        <v>12101</v>
      </c>
      <c r="D4027" s="214">
        <v>8.49</v>
      </c>
    </row>
    <row r="4028" spans="1:4" ht="30">
      <c r="A4028" s="214">
        <v>38018</v>
      </c>
      <c r="B4028" s="227" t="s">
        <v>15474</v>
      </c>
      <c r="C4028" s="214" t="s">
        <v>12101</v>
      </c>
      <c r="D4028" s="214">
        <v>9.5399999999999991</v>
      </c>
    </row>
    <row r="4029" spans="1:4" ht="30">
      <c r="A4029" s="214">
        <v>39895</v>
      </c>
      <c r="B4029" s="227" t="s">
        <v>15475</v>
      </c>
      <c r="C4029" s="214" t="s">
        <v>12101</v>
      </c>
      <c r="D4029" s="214">
        <v>47.96</v>
      </c>
    </row>
    <row r="4030" spans="1:4" ht="30">
      <c r="A4030" s="214">
        <v>39896</v>
      </c>
      <c r="B4030" s="227" t="s">
        <v>15476</v>
      </c>
      <c r="C4030" s="214" t="s">
        <v>12101</v>
      </c>
      <c r="D4030" s="214">
        <v>70.290000000000006</v>
      </c>
    </row>
    <row r="4031" spans="1:4" ht="30">
      <c r="A4031" s="214">
        <v>38873</v>
      </c>
      <c r="B4031" s="227" t="s">
        <v>20686</v>
      </c>
      <c r="C4031" s="214" t="s">
        <v>12101</v>
      </c>
      <c r="D4031" s="214">
        <v>14.35</v>
      </c>
    </row>
    <row r="4032" spans="1:4" ht="30">
      <c r="A4032" s="214">
        <v>38874</v>
      </c>
      <c r="B4032" s="227" t="s">
        <v>20687</v>
      </c>
      <c r="C4032" s="214" t="s">
        <v>12101</v>
      </c>
      <c r="D4032" s="214">
        <v>18.170000000000002</v>
      </c>
    </row>
    <row r="4033" spans="1:4" ht="30">
      <c r="A4033" s="214">
        <v>38875</v>
      </c>
      <c r="B4033" s="227" t="s">
        <v>20688</v>
      </c>
      <c r="C4033" s="214" t="s">
        <v>12101</v>
      </c>
      <c r="D4033" s="214">
        <v>28.8</v>
      </c>
    </row>
    <row r="4034" spans="1:4" ht="30">
      <c r="A4034" s="214">
        <v>38876</v>
      </c>
      <c r="B4034" s="227" t="s">
        <v>20689</v>
      </c>
      <c r="C4034" s="214" t="s">
        <v>12101</v>
      </c>
      <c r="D4034" s="214">
        <v>38.700000000000003</v>
      </c>
    </row>
    <row r="4035" spans="1:4" ht="30">
      <c r="A4035" s="214">
        <v>39000</v>
      </c>
      <c r="B4035" s="227" t="s">
        <v>15477</v>
      </c>
      <c r="C4035" s="214" t="s">
        <v>12101</v>
      </c>
      <c r="D4035" s="214">
        <v>29.79</v>
      </c>
    </row>
    <row r="4036" spans="1:4" ht="30">
      <c r="A4036" s="214">
        <v>38674</v>
      </c>
      <c r="B4036" s="227" t="s">
        <v>15478</v>
      </c>
      <c r="C4036" s="214" t="s">
        <v>12101</v>
      </c>
      <c r="D4036" s="214">
        <v>28.57</v>
      </c>
    </row>
    <row r="4037" spans="1:4">
      <c r="A4037" s="214">
        <v>38019</v>
      </c>
      <c r="B4037" s="227" t="s">
        <v>15479</v>
      </c>
      <c r="C4037" s="214" t="s">
        <v>12101</v>
      </c>
      <c r="D4037" s="214">
        <v>6.04</v>
      </c>
    </row>
    <row r="4038" spans="1:4">
      <c r="A4038" s="214">
        <v>38020</v>
      </c>
      <c r="B4038" s="227" t="s">
        <v>15480</v>
      </c>
      <c r="C4038" s="214" t="s">
        <v>12101</v>
      </c>
      <c r="D4038" s="214">
        <v>7.44</v>
      </c>
    </row>
    <row r="4039" spans="1:4" ht="30">
      <c r="A4039" s="214">
        <v>38454</v>
      </c>
      <c r="B4039" s="227" t="s">
        <v>20690</v>
      </c>
      <c r="C4039" s="214" t="s">
        <v>12101</v>
      </c>
      <c r="D4039" s="214">
        <v>11.17</v>
      </c>
    </row>
    <row r="4040" spans="1:4" ht="30">
      <c r="A4040" s="214">
        <v>38455</v>
      </c>
      <c r="B4040" s="227" t="s">
        <v>20691</v>
      </c>
      <c r="C4040" s="214" t="s">
        <v>12101</v>
      </c>
      <c r="D4040" s="214">
        <v>14.95</v>
      </c>
    </row>
    <row r="4041" spans="1:4" ht="30">
      <c r="A4041" s="214">
        <v>38462</v>
      </c>
      <c r="B4041" s="227" t="s">
        <v>20692</v>
      </c>
      <c r="C4041" s="214" t="s">
        <v>12101</v>
      </c>
      <c r="D4041" s="214">
        <v>241.08</v>
      </c>
    </row>
    <row r="4042" spans="1:4" ht="30">
      <c r="A4042" s="214">
        <v>36362</v>
      </c>
      <c r="B4042" s="227" t="s">
        <v>20693</v>
      </c>
      <c r="C4042" s="214" t="s">
        <v>12101</v>
      </c>
      <c r="D4042" s="214">
        <v>3.33</v>
      </c>
    </row>
    <row r="4043" spans="1:4" ht="30">
      <c r="A4043" s="214">
        <v>36298</v>
      </c>
      <c r="B4043" s="227" t="s">
        <v>20694</v>
      </c>
      <c r="C4043" s="214" t="s">
        <v>12101</v>
      </c>
      <c r="D4043" s="214">
        <v>2.86</v>
      </c>
    </row>
    <row r="4044" spans="1:4" ht="30">
      <c r="A4044" s="214">
        <v>38456</v>
      </c>
      <c r="B4044" s="227" t="s">
        <v>20695</v>
      </c>
      <c r="C4044" s="214" t="s">
        <v>12101</v>
      </c>
      <c r="D4044" s="214">
        <v>7.13</v>
      </c>
    </row>
    <row r="4045" spans="1:4" ht="30">
      <c r="A4045" s="214">
        <v>38457</v>
      </c>
      <c r="B4045" s="227" t="s">
        <v>20696</v>
      </c>
      <c r="C4045" s="214" t="s">
        <v>12101</v>
      </c>
      <c r="D4045" s="214">
        <v>12.99</v>
      </c>
    </row>
    <row r="4046" spans="1:4" ht="30">
      <c r="A4046" s="214">
        <v>38458</v>
      </c>
      <c r="B4046" s="227" t="s">
        <v>20697</v>
      </c>
      <c r="C4046" s="214" t="s">
        <v>12101</v>
      </c>
      <c r="D4046" s="214">
        <v>25.02</v>
      </c>
    </row>
    <row r="4047" spans="1:4" ht="30">
      <c r="A4047" s="214">
        <v>38459</v>
      </c>
      <c r="B4047" s="227" t="s">
        <v>20698</v>
      </c>
      <c r="C4047" s="214" t="s">
        <v>12101</v>
      </c>
      <c r="D4047" s="214">
        <v>39.340000000000003</v>
      </c>
    </row>
    <row r="4048" spans="1:4" ht="30">
      <c r="A4048" s="214">
        <v>38460</v>
      </c>
      <c r="B4048" s="227" t="s">
        <v>20699</v>
      </c>
      <c r="C4048" s="214" t="s">
        <v>12101</v>
      </c>
      <c r="D4048" s="214">
        <v>84.39</v>
      </c>
    </row>
    <row r="4049" spans="1:4" ht="30">
      <c r="A4049" s="214">
        <v>38461</v>
      </c>
      <c r="B4049" s="227" t="s">
        <v>20700</v>
      </c>
      <c r="C4049" s="214" t="s">
        <v>12101</v>
      </c>
      <c r="D4049" s="214">
        <v>113.25</v>
      </c>
    </row>
    <row r="4050" spans="1:4">
      <c r="A4050" s="214">
        <v>7094</v>
      </c>
      <c r="B4050" s="227" t="s">
        <v>15481</v>
      </c>
      <c r="C4050" s="214" t="s">
        <v>12101</v>
      </c>
      <c r="D4050" s="214">
        <v>10.89</v>
      </c>
    </row>
    <row r="4051" spans="1:4" ht="30">
      <c r="A4051" s="214">
        <v>7116</v>
      </c>
      <c r="B4051" s="227" t="s">
        <v>15482</v>
      </c>
      <c r="C4051" s="214" t="s">
        <v>12101</v>
      </c>
      <c r="D4051" s="214">
        <v>3.32</v>
      </c>
    </row>
    <row r="4052" spans="1:4">
      <c r="A4052" s="214">
        <v>7118</v>
      </c>
      <c r="B4052" s="227" t="s">
        <v>15483</v>
      </c>
      <c r="C4052" s="214" t="s">
        <v>12101</v>
      </c>
      <c r="D4052" s="214">
        <v>22.4</v>
      </c>
    </row>
    <row r="4053" spans="1:4">
      <c r="A4053" s="214">
        <v>7098</v>
      </c>
      <c r="B4053" s="227" t="s">
        <v>15484</v>
      </c>
      <c r="C4053" s="214" t="s">
        <v>12101</v>
      </c>
      <c r="D4053" s="214">
        <v>3.33</v>
      </c>
    </row>
    <row r="4054" spans="1:4">
      <c r="A4054" s="214">
        <v>7110</v>
      </c>
      <c r="B4054" s="227" t="s">
        <v>15485</v>
      </c>
      <c r="C4054" s="214" t="s">
        <v>12101</v>
      </c>
      <c r="D4054" s="214">
        <v>42.58</v>
      </c>
    </row>
    <row r="4055" spans="1:4">
      <c r="A4055" s="214">
        <v>7123</v>
      </c>
      <c r="B4055" s="227" t="s">
        <v>15486</v>
      </c>
      <c r="C4055" s="214" t="s">
        <v>12101</v>
      </c>
      <c r="D4055" s="214">
        <v>4.0199999999999996</v>
      </c>
    </row>
    <row r="4056" spans="1:4" ht="30">
      <c r="A4056" s="214">
        <v>7121</v>
      </c>
      <c r="B4056" s="227" t="s">
        <v>15487</v>
      </c>
      <c r="C4056" s="214" t="s">
        <v>12101</v>
      </c>
      <c r="D4056" s="214">
        <v>7.96</v>
      </c>
    </row>
    <row r="4057" spans="1:4" ht="30">
      <c r="A4057" s="214">
        <v>7137</v>
      </c>
      <c r="B4057" s="227" t="s">
        <v>15488</v>
      </c>
      <c r="C4057" s="214" t="s">
        <v>12101</v>
      </c>
      <c r="D4057" s="214">
        <v>8.6999999999999993</v>
      </c>
    </row>
    <row r="4058" spans="1:4" ht="30">
      <c r="A4058" s="214">
        <v>7122</v>
      </c>
      <c r="B4058" s="227" t="s">
        <v>15489</v>
      </c>
      <c r="C4058" s="214" t="s">
        <v>12101</v>
      </c>
      <c r="D4058" s="214">
        <v>9.57</v>
      </c>
    </row>
    <row r="4059" spans="1:4" ht="30">
      <c r="A4059" s="214">
        <v>7114</v>
      </c>
      <c r="B4059" s="227" t="s">
        <v>15490</v>
      </c>
      <c r="C4059" s="214" t="s">
        <v>12101</v>
      </c>
      <c r="D4059" s="214">
        <v>11.13</v>
      </c>
    </row>
    <row r="4060" spans="1:4" ht="30">
      <c r="A4060" s="214">
        <v>7109</v>
      </c>
      <c r="B4060" s="227" t="s">
        <v>15491</v>
      </c>
      <c r="C4060" s="214" t="s">
        <v>12101</v>
      </c>
      <c r="D4060" s="214">
        <v>2.2000000000000002</v>
      </c>
    </row>
    <row r="4061" spans="1:4" ht="30">
      <c r="A4061" s="214">
        <v>7135</v>
      </c>
      <c r="B4061" s="227" t="s">
        <v>15492</v>
      </c>
      <c r="C4061" s="214" t="s">
        <v>12101</v>
      </c>
      <c r="D4061" s="214">
        <v>4.5199999999999996</v>
      </c>
    </row>
    <row r="4062" spans="1:4" ht="30">
      <c r="A4062" s="214">
        <v>37947</v>
      </c>
      <c r="B4062" s="227" t="s">
        <v>15493</v>
      </c>
      <c r="C4062" s="214" t="s">
        <v>12101</v>
      </c>
      <c r="D4062" s="214">
        <v>3.67</v>
      </c>
    </row>
    <row r="4063" spans="1:4" ht="30">
      <c r="A4063" s="214">
        <v>7103</v>
      </c>
      <c r="B4063" s="227" t="s">
        <v>15494</v>
      </c>
      <c r="C4063" s="214" t="s">
        <v>12101</v>
      </c>
      <c r="D4063" s="214">
        <v>11.97</v>
      </c>
    </row>
    <row r="4064" spans="1:4">
      <c r="A4064" s="214">
        <v>40419</v>
      </c>
      <c r="B4064" s="227" t="s">
        <v>15495</v>
      </c>
      <c r="C4064" s="214" t="s">
        <v>12101</v>
      </c>
      <c r="D4064" s="214">
        <v>31.15</v>
      </c>
    </row>
    <row r="4065" spans="1:4">
      <c r="A4065" s="214">
        <v>40420</v>
      </c>
      <c r="B4065" s="227" t="s">
        <v>15496</v>
      </c>
      <c r="C4065" s="214" t="s">
        <v>12101</v>
      </c>
      <c r="D4065" s="214">
        <v>45.45</v>
      </c>
    </row>
    <row r="4066" spans="1:4">
      <c r="A4066" s="214">
        <v>40421</v>
      </c>
      <c r="B4066" s="227" t="s">
        <v>15497</v>
      </c>
      <c r="C4066" s="214" t="s">
        <v>12101</v>
      </c>
      <c r="D4066" s="214">
        <v>48.39</v>
      </c>
    </row>
    <row r="4067" spans="1:4" ht="45">
      <c r="A4067" s="214">
        <v>38905</v>
      </c>
      <c r="B4067" s="227" t="s">
        <v>20701</v>
      </c>
      <c r="C4067" s="214" t="s">
        <v>12101</v>
      </c>
      <c r="D4067" s="214">
        <v>18.57</v>
      </c>
    </row>
    <row r="4068" spans="1:4" ht="45">
      <c r="A4068" s="214">
        <v>38907</v>
      </c>
      <c r="B4068" s="227" t="s">
        <v>20702</v>
      </c>
      <c r="C4068" s="214" t="s">
        <v>12101</v>
      </c>
      <c r="D4068" s="214">
        <v>17.899999999999999</v>
      </c>
    </row>
    <row r="4069" spans="1:4" ht="45">
      <c r="A4069" s="214">
        <v>38910</v>
      </c>
      <c r="B4069" s="227" t="s">
        <v>20703</v>
      </c>
      <c r="C4069" s="214" t="s">
        <v>12101</v>
      </c>
      <c r="D4069" s="214">
        <v>20.94</v>
      </c>
    </row>
    <row r="4070" spans="1:4" ht="30">
      <c r="A4070" s="214">
        <v>11655</v>
      </c>
      <c r="B4070" s="227" t="s">
        <v>20704</v>
      </c>
      <c r="C4070" s="214" t="s">
        <v>12101</v>
      </c>
      <c r="D4070" s="214">
        <v>15.37</v>
      </c>
    </row>
    <row r="4071" spans="1:4" ht="30">
      <c r="A4071" s="214">
        <v>11656</v>
      </c>
      <c r="B4071" s="227" t="s">
        <v>20705</v>
      </c>
      <c r="C4071" s="214" t="s">
        <v>12101</v>
      </c>
      <c r="D4071" s="214">
        <v>17.649999999999999</v>
      </c>
    </row>
    <row r="4072" spans="1:4" ht="30">
      <c r="A4072" s="214">
        <v>7091</v>
      </c>
      <c r="B4072" s="227" t="s">
        <v>15498</v>
      </c>
      <c r="C4072" s="214" t="s">
        <v>12101</v>
      </c>
      <c r="D4072" s="214">
        <v>14.46</v>
      </c>
    </row>
    <row r="4073" spans="1:4" ht="30">
      <c r="A4073" s="214">
        <v>37948</v>
      </c>
      <c r="B4073" s="227" t="s">
        <v>15499</v>
      </c>
      <c r="C4073" s="214" t="s">
        <v>12101</v>
      </c>
      <c r="D4073" s="214">
        <v>3.35</v>
      </c>
    </row>
    <row r="4074" spans="1:4" ht="30">
      <c r="A4074" s="214">
        <v>7097</v>
      </c>
      <c r="B4074" s="227" t="s">
        <v>15500</v>
      </c>
      <c r="C4074" s="214" t="s">
        <v>12101</v>
      </c>
      <c r="D4074" s="214">
        <v>6.79</v>
      </c>
    </row>
    <row r="4075" spans="1:4" ht="30">
      <c r="A4075" s="214">
        <v>11658</v>
      </c>
      <c r="B4075" s="227" t="s">
        <v>15501</v>
      </c>
      <c r="C4075" s="214" t="s">
        <v>12101</v>
      </c>
      <c r="D4075" s="214">
        <v>15.01</v>
      </c>
    </row>
    <row r="4076" spans="1:4" ht="30">
      <c r="A4076" s="214">
        <v>7146</v>
      </c>
      <c r="B4076" s="227" t="s">
        <v>15502</v>
      </c>
      <c r="C4076" s="214" t="s">
        <v>12101</v>
      </c>
      <c r="D4076" s="214">
        <v>145.75</v>
      </c>
    </row>
    <row r="4077" spans="1:4" ht="30">
      <c r="A4077" s="214">
        <v>7138</v>
      </c>
      <c r="B4077" s="227" t="s">
        <v>15503</v>
      </c>
      <c r="C4077" s="214" t="s">
        <v>12101</v>
      </c>
      <c r="D4077" s="214">
        <v>0.92</v>
      </c>
    </row>
    <row r="4078" spans="1:4" ht="30">
      <c r="A4078" s="214">
        <v>7139</v>
      </c>
      <c r="B4078" s="227" t="s">
        <v>15504</v>
      </c>
      <c r="C4078" s="214" t="s">
        <v>12101</v>
      </c>
      <c r="D4078" s="214">
        <v>1.04</v>
      </c>
    </row>
    <row r="4079" spans="1:4" ht="30">
      <c r="A4079" s="214">
        <v>7140</v>
      </c>
      <c r="B4079" s="227" t="s">
        <v>15505</v>
      </c>
      <c r="C4079" s="214" t="s">
        <v>12101</v>
      </c>
      <c r="D4079" s="214">
        <v>3.28</v>
      </c>
    </row>
    <row r="4080" spans="1:4" ht="30">
      <c r="A4080" s="214">
        <v>7141</v>
      </c>
      <c r="B4080" s="227" t="s">
        <v>15506</v>
      </c>
      <c r="C4080" s="214" t="s">
        <v>12101</v>
      </c>
      <c r="D4080" s="214">
        <v>8.02</v>
      </c>
    </row>
    <row r="4081" spans="1:4" ht="30">
      <c r="A4081" s="214">
        <v>7143</v>
      </c>
      <c r="B4081" s="227" t="s">
        <v>15507</v>
      </c>
      <c r="C4081" s="214" t="s">
        <v>12101</v>
      </c>
      <c r="D4081" s="214">
        <v>26.91</v>
      </c>
    </row>
    <row r="4082" spans="1:4" ht="30">
      <c r="A4082" s="214">
        <v>7144</v>
      </c>
      <c r="B4082" s="227" t="s">
        <v>15508</v>
      </c>
      <c r="C4082" s="214" t="s">
        <v>12101</v>
      </c>
      <c r="D4082" s="214">
        <v>49.92</v>
      </c>
    </row>
    <row r="4083" spans="1:4" ht="30">
      <c r="A4083" s="214">
        <v>7145</v>
      </c>
      <c r="B4083" s="227" t="s">
        <v>15509</v>
      </c>
      <c r="C4083" s="214" t="s">
        <v>12101</v>
      </c>
      <c r="D4083" s="214">
        <v>67.88</v>
      </c>
    </row>
    <row r="4084" spans="1:4" ht="30">
      <c r="A4084" s="214">
        <v>7142</v>
      </c>
      <c r="B4084" s="227" t="s">
        <v>15510</v>
      </c>
      <c r="C4084" s="214" t="s">
        <v>12101</v>
      </c>
      <c r="D4084" s="214">
        <v>8.3800000000000008</v>
      </c>
    </row>
    <row r="4085" spans="1:4">
      <c r="A4085" s="214">
        <v>3593</v>
      </c>
      <c r="B4085" s="227" t="s">
        <v>15511</v>
      </c>
      <c r="C4085" s="214" t="s">
        <v>12101</v>
      </c>
      <c r="D4085" s="214">
        <v>101.47</v>
      </c>
    </row>
    <row r="4086" spans="1:4">
      <c r="A4086" s="214">
        <v>3588</v>
      </c>
      <c r="B4086" s="227" t="s">
        <v>15512</v>
      </c>
      <c r="C4086" s="214" t="s">
        <v>12101</v>
      </c>
      <c r="D4086" s="214">
        <v>78.209999999999994</v>
      </c>
    </row>
    <row r="4087" spans="1:4">
      <c r="A4087" s="214">
        <v>3585</v>
      </c>
      <c r="B4087" s="227" t="s">
        <v>15513</v>
      </c>
      <c r="C4087" s="214" t="s">
        <v>12101</v>
      </c>
      <c r="D4087" s="214">
        <v>24.16</v>
      </c>
    </row>
    <row r="4088" spans="1:4">
      <c r="A4088" s="214">
        <v>3587</v>
      </c>
      <c r="B4088" s="227" t="s">
        <v>15514</v>
      </c>
      <c r="C4088" s="214" t="s">
        <v>12101</v>
      </c>
      <c r="D4088" s="214">
        <v>48.53</v>
      </c>
    </row>
    <row r="4089" spans="1:4">
      <c r="A4089" s="214">
        <v>3590</v>
      </c>
      <c r="B4089" s="227" t="s">
        <v>15515</v>
      </c>
      <c r="C4089" s="214" t="s">
        <v>12101</v>
      </c>
      <c r="D4089" s="214">
        <v>288.11</v>
      </c>
    </row>
    <row r="4090" spans="1:4">
      <c r="A4090" s="214">
        <v>3589</v>
      </c>
      <c r="B4090" s="227" t="s">
        <v>15516</v>
      </c>
      <c r="C4090" s="214" t="s">
        <v>12101</v>
      </c>
      <c r="D4090" s="214">
        <v>154.63999999999999</v>
      </c>
    </row>
    <row r="4091" spans="1:4">
      <c r="A4091" s="214">
        <v>3586</v>
      </c>
      <c r="B4091" s="227" t="s">
        <v>15517</v>
      </c>
      <c r="C4091" s="214" t="s">
        <v>12101</v>
      </c>
      <c r="D4091" s="214">
        <v>31.64</v>
      </c>
    </row>
    <row r="4092" spans="1:4">
      <c r="A4092" s="214">
        <v>3592</v>
      </c>
      <c r="B4092" s="227" t="s">
        <v>15518</v>
      </c>
      <c r="C4092" s="214" t="s">
        <v>12101</v>
      </c>
      <c r="D4092" s="214">
        <v>455.41</v>
      </c>
    </row>
    <row r="4093" spans="1:4">
      <c r="A4093" s="214">
        <v>3591</v>
      </c>
      <c r="B4093" s="227" t="s">
        <v>15519</v>
      </c>
      <c r="C4093" s="214" t="s">
        <v>12101</v>
      </c>
      <c r="D4093" s="214">
        <v>730.05</v>
      </c>
    </row>
    <row r="4094" spans="1:4" ht="30">
      <c r="A4094" s="214">
        <v>40396</v>
      </c>
      <c r="B4094" s="227" t="s">
        <v>15520</v>
      </c>
      <c r="C4094" s="214" t="s">
        <v>12101</v>
      </c>
      <c r="D4094" s="214">
        <v>130.11000000000001</v>
      </c>
    </row>
    <row r="4095" spans="1:4" ht="30">
      <c r="A4095" s="214">
        <v>40395</v>
      </c>
      <c r="B4095" s="227" t="s">
        <v>15521</v>
      </c>
      <c r="C4095" s="214" t="s">
        <v>12101</v>
      </c>
      <c r="D4095" s="214">
        <v>99.85</v>
      </c>
    </row>
    <row r="4096" spans="1:4" ht="30">
      <c r="A4096" s="214">
        <v>40392</v>
      </c>
      <c r="B4096" s="227" t="s">
        <v>15522</v>
      </c>
      <c r="C4096" s="214" t="s">
        <v>12101</v>
      </c>
      <c r="D4096" s="214">
        <v>32.130000000000003</v>
      </c>
    </row>
    <row r="4097" spans="1:4" ht="30">
      <c r="A4097" s="214">
        <v>40394</v>
      </c>
      <c r="B4097" s="227" t="s">
        <v>15523</v>
      </c>
      <c r="C4097" s="214" t="s">
        <v>12101</v>
      </c>
      <c r="D4097" s="214">
        <v>65.010000000000005</v>
      </c>
    </row>
    <row r="4098" spans="1:4" ht="30">
      <c r="A4098" s="214">
        <v>40398</v>
      </c>
      <c r="B4098" s="227" t="s">
        <v>15524</v>
      </c>
      <c r="C4098" s="214" t="s">
        <v>12101</v>
      </c>
      <c r="D4098" s="214">
        <v>417.42</v>
      </c>
    </row>
    <row r="4099" spans="1:4" ht="30">
      <c r="A4099" s="214">
        <v>40397</v>
      </c>
      <c r="B4099" s="227" t="s">
        <v>15525</v>
      </c>
      <c r="C4099" s="214" t="s">
        <v>12101</v>
      </c>
      <c r="D4099" s="214">
        <v>213.77</v>
      </c>
    </row>
    <row r="4100" spans="1:4" ht="30">
      <c r="A4100" s="214">
        <v>40393</v>
      </c>
      <c r="B4100" s="227" t="s">
        <v>15526</v>
      </c>
      <c r="C4100" s="214" t="s">
        <v>12101</v>
      </c>
      <c r="D4100" s="214">
        <v>41.38</v>
      </c>
    </row>
    <row r="4101" spans="1:4" ht="30">
      <c r="A4101" s="214">
        <v>40399</v>
      </c>
      <c r="B4101" s="227" t="s">
        <v>15527</v>
      </c>
      <c r="C4101" s="214" t="s">
        <v>12101</v>
      </c>
      <c r="D4101" s="214">
        <v>682.89</v>
      </c>
    </row>
    <row r="4102" spans="1:4" ht="30">
      <c r="A4102" s="214">
        <v>39322</v>
      </c>
      <c r="B4102" s="227" t="s">
        <v>20706</v>
      </c>
      <c r="C4102" s="214" t="s">
        <v>12101</v>
      </c>
      <c r="D4102" s="214">
        <v>8.83</v>
      </c>
    </row>
    <row r="4103" spans="1:4" ht="30">
      <c r="A4103" s="214">
        <v>39289</v>
      </c>
      <c r="B4103" s="227" t="s">
        <v>20707</v>
      </c>
      <c r="C4103" s="214" t="s">
        <v>12101</v>
      </c>
      <c r="D4103" s="214">
        <v>16.46</v>
      </c>
    </row>
    <row r="4104" spans="1:4" ht="30">
      <c r="A4104" s="214">
        <v>39290</v>
      </c>
      <c r="B4104" s="227" t="s">
        <v>20708</v>
      </c>
      <c r="C4104" s="214" t="s">
        <v>12101</v>
      </c>
      <c r="D4104" s="214">
        <v>27.8</v>
      </c>
    </row>
    <row r="4105" spans="1:4" ht="30">
      <c r="A4105" s="214">
        <v>39291</v>
      </c>
      <c r="B4105" s="227" t="s">
        <v>20709</v>
      </c>
      <c r="C4105" s="214" t="s">
        <v>12101</v>
      </c>
      <c r="D4105" s="214">
        <v>30.74</v>
      </c>
    </row>
    <row r="4106" spans="1:4" ht="30">
      <c r="A4106" s="214">
        <v>41892</v>
      </c>
      <c r="B4106" s="227" t="s">
        <v>20710</v>
      </c>
      <c r="C4106" s="214" t="s">
        <v>12101</v>
      </c>
      <c r="D4106" s="214">
        <v>93.75</v>
      </c>
    </row>
    <row r="4107" spans="1:4">
      <c r="A4107" s="214">
        <v>7048</v>
      </c>
      <c r="B4107" s="227" t="s">
        <v>20711</v>
      </c>
      <c r="C4107" s="214" t="s">
        <v>12101</v>
      </c>
      <c r="D4107" s="214">
        <v>20.23</v>
      </c>
    </row>
    <row r="4108" spans="1:4">
      <c r="A4108" s="214">
        <v>7088</v>
      </c>
      <c r="B4108" s="227" t="s">
        <v>20712</v>
      </c>
      <c r="C4108" s="214" t="s">
        <v>12101</v>
      </c>
      <c r="D4108" s="214">
        <v>44.25</v>
      </c>
    </row>
    <row r="4109" spans="1:4">
      <c r="A4109" s="214">
        <v>20179</v>
      </c>
      <c r="B4109" s="227" t="s">
        <v>20713</v>
      </c>
      <c r="C4109" s="214" t="s">
        <v>12101</v>
      </c>
      <c r="D4109" s="214">
        <v>39.56</v>
      </c>
    </row>
    <row r="4110" spans="1:4">
      <c r="A4110" s="214">
        <v>20178</v>
      </c>
      <c r="B4110" s="227" t="s">
        <v>20714</v>
      </c>
      <c r="C4110" s="214" t="s">
        <v>12101</v>
      </c>
      <c r="D4110" s="214">
        <v>47.42</v>
      </c>
    </row>
    <row r="4111" spans="1:4">
      <c r="A4111" s="214">
        <v>20180</v>
      </c>
      <c r="B4111" s="227" t="s">
        <v>20715</v>
      </c>
      <c r="C4111" s="214" t="s">
        <v>12101</v>
      </c>
      <c r="D4111" s="214">
        <v>78.260000000000005</v>
      </c>
    </row>
    <row r="4112" spans="1:4">
      <c r="A4112" s="214">
        <v>20181</v>
      </c>
      <c r="B4112" s="227" t="s">
        <v>20716</v>
      </c>
      <c r="C4112" s="214" t="s">
        <v>12101</v>
      </c>
      <c r="D4112" s="214">
        <v>104.79</v>
      </c>
    </row>
    <row r="4113" spans="1:4">
      <c r="A4113" s="214">
        <v>20177</v>
      </c>
      <c r="B4113" s="227" t="s">
        <v>20717</v>
      </c>
      <c r="C4113" s="214" t="s">
        <v>12101</v>
      </c>
      <c r="D4113" s="214">
        <v>25.92</v>
      </c>
    </row>
    <row r="4114" spans="1:4" ht="30">
      <c r="A4114" s="214">
        <v>7070</v>
      </c>
      <c r="B4114" s="227" t="s">
        <v>20718</v>
      </c>
      <c r="C4114" s="214" t="s">
        <v>12101</v>
      </c>
      <c r="D4114" s="214">
        <v>186</v>
      </c>
    </row>
    <row r="4115" spans="1:4">
      <c r="A4115" s="214">
        <v>40945</v>
      </c>
      <c r="B4115" s="227" t="s">
        <v>15528</v>
      </c>
      <c r="C4115" s="214" t="s">
        <v>12221</v>
      </c>
      <c r="D4115" s="214">
        <v>53.45</v>
      </c>
    </row>
    <row r="4116" spans="1:4">
      <c r="A4116" s="214">
        <v>40946</v>
      </c>
      <c r="B4116" s="227" t="s">
        <v>15529</v>
      </c>
      <c r="C4116" s="214" t="s">
        <v>12223</v>
      </c>
      <c r="D4116" s="232">
        <v>9358.61</v>
      </c>
    </row>
    <row r="4117" spans="1:4" ht="30">
      <c r="A4117" s="214">
        <v>7153</v>
      </c>
      <c r="B4117" s="227" t="s">
        <v>15530</v>
      </c>
      <c r="C4117" s="214" t="s">
        <v>12221</v>
      </c>
      <c r="D4117" s="214">
        <v>55.3</v>
      </c>
    </row>
    <row r="4118" spans="1:4" ht="30">
      <c r="A4118" s="214">
        <v>41089</v>
      </c>
      <c r="B4118" s="227" t="s">
        <v>15531</v>
      </c>
      <c r="C4118" s="214" t="s">
        <v>12223</v>
      </c>
      <c r="D4118" s="232">
        <v>9680.75</v>
      </c>
    </row>
    <row r="4119" spans="1:4">
      <c r="A4119" s="214">
        <v>40943</v>
      </c>
      <c r="B4119" s="227" t="s">
        <v>15532</v>
      </c>
      <c r="C4119" s="214" t="s">
        <v>12221</v>
      </c>
      <c r="D4119" s="214">
        <v>67.48</v>
      </c>
    </row>
    <row r="4120" spans="1:4">
      <c r="A4120" s="214">
        <v>40944</v>
      </c>
      <c r="B4120" s="227" t="s">
        <v>15533</v>
      </c>
      <c r="C4120" s="214" t="s">
        <v>12223</v>
      </c>
      <c r="D4120" s="232">
        <v>11812.25</v>
      </c>
    </row>
    <row r="4121" spans="1:4">
      <c r="A4121" s="214">
        <v>6175</v>
      </c>
      <c r="B4121" s="227" t="s">
        <v>20719</v>
      </c>
      <c r="C4121" s="214" t="s">
        <v>12221</v>
      </c>
      <c r="D4121" s="214">
        <v>25.92</v>
      </c>
    </row>
    <row r="4122" spans="1:4">
      <c r="A4122" s="214">
        <v>41092</v>
      </c>
      <c r="B4122" s="227" t="s">
        <v>15534</v>
      </c>
      <c r="C4122" s="214" t="s">
        <v>12223</v>
      </c>
      <c r="D4122" s="232">
        <v>4538.63</v>
      </c>
    </row>
    <row r="4123" spans="1:4" ht="45">
      <c r="A4123" s="214">
        <v>37712</v>
      </c>
      <c r="B4123" s="227" t="s">
        <v>15535</v>
      </c>
      <c r="C4123" s="214" t="s">
        <v>12461</v>
      </c>
      <c r="D4123" s="214">
        <v>50.4</v>
      </c>
    </row>
    <row r="4124" spans="1:4" ht="30">
      <c r="A4124" s="214">
        <v>34547</v>
      </c>
      <c r="B4124" s="227" t="s">
        <v>15536</v>
      </c>
      <c r="C4124" s="214" t="s">
        <v>12144</v>
      </c>
      <c r="D4124" s="214">
        <v>3.21</v>
      </c>
    </row>
    <row r="4125" spans="1:4" ht="30">
      <c r="A4125" s="214">
        <v>34548</v>
      </c>
      <c r="B4125" s="227" t="s">
        <v>15537</v>
      </c>
      <c r="C4125" s="214" t="s">
        <v>12144</v>
      </c>
      <c r="D4125" s="214">
        <v>5.28</v>
      </c>
    </row>
    <row r="4126" spans="1:4" ht="30">
      <c r="A4126" s="214">
        <v>34558</v>
      </c>
      <c r="B4126" s="227" t="s">
        <v>15538</v>
      </c>
      <c r="C4126" s="214" t="s">
        <v>12144</v>
      </c>
      <c r="D4126" s="214">
        <v>2.61</v>
      </c>
    </row>
    <row r="4127" spans="1:4" ht="30">
      <c r="A4127" s="214">
        <v>34550</v>
      </c>
      <c r="B4127" s="227" t="s">
        <v>15539</v>
      </c>
      <c r="C4127" s="214" t="s">
        <v>12144</v>
      </c>
      <c r="D4127" s="214">
        <v>1.39</v>
      </c>
    </row>
    <row r="4128" spans="1:4" ht="30">
      <c r="A4128" s="214">
        <v>34557</v>
      </c>
      <c r="B4128" s="227" t="s">
        <v>15540</v>
      </c>
      <c r="C4128" s="214" t="s">
        <v>12144</v>
      </c>
      <c r="D4128" s="214">
        <v>2.0299999999999998</v>
      </c>
    </row>
    <row r="4129" spans="1:4" ht="30">
      <c r="A4129" s="214">
        <v>37411</v>
      </c>
      <c r="B4129" s="227" t="s">
        <v>15541</v>
      </c>
      <c r="C4129" s="214" t="s">
        <v>12461</v>
      </c>
      <c r="D4129" s="214">
        <v>14.89</v>
      </c>
    </row>
    <row r="4130" spans="1:4" ht="45">
      <c r="A4130" s="214">
        <v>39508</v>
      </c>
      <c r="B4130" s="227" t="s">
        <v>15542</v>
      </c>
      <c r="C4130" s="214" t="s">
        <v>12461</v>
      </c>
      <c r="D4130" s="214">
        <v>8.3699999999999992</v>
      </c>
    </row>
    <row r="4131" spans="1:4" ht="45">
      <c r="A4131" s="214">
        <v>39507</v>
      </c>
      <c r="B4131" s="227" t="s">
        <v>15543</v>
      </c>
      <c r="C4131" s="214" t="s">
        <v>12461</v>
      </c>
      <c r="D4131" s="214">
        <v>12.48</v>
      </c>
    </row>
    <row r="4132" spans="1:4" ht="45">
      <c r="A4132" s="214">
        <v>7155</v>
      </c>
      <c r="B4132" s="227" t="s">
        <v>15544</v>
      </c>
      <c r="C4132" s="214" t="s">
        <v>12461</v>
      </c>
      <c r="D4132" s="214">
        <v>16.02</v>
      </c>
    </row>
    <row r="4133" spans="1:4" ht="45">
      <c r="A4133" s="214">
        <v>42406</v>
      </c>
      <c r="B4133" s="227" t="s">
        <v>15545</v>
      </c>
      <c r="C4133" s="214" t="s">
        <v>12461</v>
      </c>
      <c r="D4133" s="214">
        <v>18.37</v>
      </c>
    </row>
    <row r="4134" spans="1:4" ht="45">
      <c r="A4134" s="214">
        <v>7156</v>
      </c>
      <c r="B4134" s="227" t="s">
        <v>15546</v>
      </c>
      <c r="C4134" s="214" t="s">
        <v>12461</v>
      </c>
      <c r="D4134" s="214">
        <v>22.99</v>
      </c>
    </row>
    <row r="4135" spans="1:4" ht="45">
      <c r="A4135" s="214">
        <v>43127</v>
      </c>
      <c r="B4135" s="227" t="s">
        <v>15547</v>
      </c>
      <c r="C4135" s="214" t="s">
        <v>12461</v>
      </c>
      <c r="D4135" s="214">
        <v>32.9</v>
      </c>
    </row>
    <row r="4136" spans="1:4" ht="45">
      <c r="A4136" s="214">
        <v>10917</v>
      </c>
      <c r="B4136" s="227" t="s">
        <v>15548</v>
      </c>
      <c r="C4136" s="214" t="s">
        <v>12461</v>
      </c>
      <c r="D4136" s="214">
        <v>6.94</v>
      </c>
    </row>
    <row r="4137" spans="1:4" ht="45">
      <c r="A4137" s="214">
        <v>21141</v>
      </c>
      <c r="B4137" s="227" t="s">
        <v>15549</v>
      </c>
      <c r="C4137" s="214" t="s">
        <v>12461</v>
      </c>
      <c r="D4137" s="214">
        <v>10.75</v>
      </c>
    </row>
    <row r="4138" spans="1:4" ht="45">
      <c r="A4138" s="214">
        <v>39509</v>
      </c>
      <c r="B4138" s="227" t="s">
        <v>15550</v>
      </c>
      <c r="C4138" s="214" t="s">
        <v>12461</v>
      </c>
      <c r="D4138" s="214">
        <v>10.34</v>
      </c>
    </row>
    <row r="4139" spans="1:4">
      <c r="A4139" s="214">
        <v>44529</v>
      </c>
      <c r="B4139" s="227" t="s">
        <v>15551</v>
      </c>
      <c r="C4139" s="214" t="s">
        <v>12461</v>
      </c>
      <c r="D4139" s="214">
        <v>22.75</v>
      </c>
    </row>
    <row r="4140" spans="1:4" ht="30">
      <c r="A4140" s="214">
        <v>7167</v>
      </c>
      <c r="B4140" s="227" t="s">
        <v>15552</v>
      </c>
      <c r="C4140" s="214" t="s">
        <v>12461</v>
      </c>
      <c r="D4140" s="214">
        <v>24.88</v>
      </c>
    </row>
    <row r="4141" spans="1:4" ht="30">
      <c r="A4141" s="214">
        <v>10928</v>
      </c>
      <c r="B4141" s="227" t="s">
        <v>15553</v>
      </c>
      <c r="C4141" s="214" t="s">
        <v>12461</v>
      </c>
      <c r="D4141" s="214">
        <v>14.3</v>
      </c>
    </row>
    <row r="4142" spans="1:4" ht="30">
      <c r="A4142" s="214">
        <v>10933</v>
      </c>
      <c r="B4142" s="227" t="s">
        <v>15554</v>
      </c>
      <c r="C4142" s="214" t="s">
        <v>12461</v>
      </c>
      <c r="D4142" s="214">
        <v>21.57</v>
      </c>
    </row>
    <row r="4143" spans="1:4" ht="30">
      <c r="A4143" s="214">
        <v>7158</v>
      </c>
      <c r="B4143" s="227" t="s">
        <v>15555</v>
      </c>
      <c r="C4143" s="214" t="s">
        <v>12461</v>
      </c>
      <c r="D4143" s="214">
        <v>36.58</v>
      </c>
    </row>
    <row r="4144" spans="1:4" ht="30">
      <c r="A4144" s="214">
        <v>10927</v>
      </c>
      <c r="B4144" s="227" t="s">
        <v>15556</v>
      </c>
      <c r="C4144" s="214" t="s">
        <v>12461</v>
      </c>
      <c r="D4144" s="214">
        <v>23.39</v>
      </c>
    </row>
    <row r="4145" spans="1:4" ht="30">
      <c r="A4145" s="214">
        <v>7162</v>
      </c>
      <c r="B4145" s="227" t="s">
        <v>15557</v>
      </c>
      <c r="C4145" s="214" t="s">
        <v>12461</v>
      </c>
      <c r="D4145" s="214">
        <v>57.24</v>
      </c>
    </row>
    <row r="4146" spans="1:4" ht="30">
      <c r="A4146" s="214">
        <v>10932</v>
      </c>
      <c r="B4146" s="227" t="s">
        <v>15558</v>
      </c>
      <c r="C4146" s="214" t="s">
        <v>12461</v>
      </c>
      <c r="D4146" s="214">
        <v>99.56</v>
      </c>
    </row>
    <row r="4147" spans="1:4" ht="45">
      <c r="A4147" s="214">
        <v>10937</v>
      </c>
      <c r="B4147" s="227" t="s">
        <v>15559</v>
      </c>
      <c r="C4147" s="214" t="s">
        <v>12461</v>
      </c>
      <c r="D4147" s="214">
        <v>25.59</v>
      </c>
    </row>
    <row r="4148" spans="1:4" ht="45">
      <c r="A4148" s="214">
        <v>10935</v>
      </c>
      <c r="B4148" s="227" t="s">
        <v>15560</v>
      </c>
      <c r="C4148" s="214" t="s">
        <v>12461</v>
      </c>
      <c r="D4148" s="214">
        <v>44.38</v>
      </c>
    </row>
    <row r="4149" spans="1:4" ht="30">
      <c r="A4149" s="214">
        <v>10931</v>
      </c>
      <c r="B4149" s="227" t="s">
        <v>15561</v>
      </c>
      <c r="C4149" s="214" t="s">
        <v>12461</v>
      </c>
      <c r="D4149" s="214">
        <v>12.48</v>
      </c>
    </row>
    <row r="4150" spans="1:4" ht="30">
      <c r="A4150" s="214">
        <v>7164</v>
      </c>
      <c r="B4150" s="227" t="s">
        <v>15562</v>
      </c>
      <c r="C4150" s="214" t="s">
        <v>12461</v>
      </c>
      <c r="D4150" s="214">
        <v>41.31</v>
      </c>
    </row>
    <row r="4151" spans="1:4" ht="30">
      <c r="A4151" s="214">
        <v>36887</v>
      </c>
      <c r="B4151" s="227" t="s">
        <v>15563</v>
      </c>
      <c r="C4151" s="214" t="s">
        <v>12461</v>
      </c>
      <c r="D4151" s="214">
        <v>8.74</v>
      </c>
    </row>
    <row r="4152" spans="1:4" ht="60">
      <c r="A4152" s="214">
        <v>34630</v>
      </c>
      <c r="B4152" s="227" t="s">
        <v>15564</v>
      </c>
      <c r="C4152" s="214" t="s">
        <v>12101</v>
      </c>
      <c r="D4152" s="214">
        <v>819.19</v>
      </c>
    </row>
    <row r="4153" spans="1:4">
      <c r="A4153" s="214">
        <v>7161</v>
      </c>
      <c r="B4153" s="227" t="s">
        <v>15565</v>
      </c>
      <c r="C4153" s="214" t="s">
        <v>12461</v>
      </c>
      <c r="D4153" s="214">
        <v>5.14</v>
      </c>
    </row>
    <row r="4154" spans="1:4" ht="30">
      <c r="A4154" s="214">
        <v>7170</v>
      </c>
      <c r="B4154" s="227" t="s">
        <v>15566</v>
      </c>
      <c r="C4154" s="214" t="s">
        <v>12461</v>
      </c>
      <c r="D4154" s="214">
        <v>2.11</v>
      </c>
    </row>
    <row r="4155" spans="1:4" ht="30">
      <c r="A4155" s="214">
        <v>37524</v>
      </c>
      <c r="B4155" s="227" t="s">
        <v>15567</v>
      </c>
      <c r="C4155" s="214" t="s">
        <v>12144</v>
      </c>
      <c r="D4155" s="214">
        <v>1.93</v>
      </c>
    </row>
    <row r="4156" spans="1:4" ht="30">
      <c r="A4156" s="214">
        <v>37525</v>
      </c>
      <c r="B4156" s="227" t="s">
        <v>15568</v>
      </c>
      <c r="C4156" s="214" t="s">
        <v>12144</v>
      </c>
      <c r="D4156" s="214">
        <v>2.64</v>
      </c>
    </row>
    <row r="4157" spans="1:4" ht="30">
      <c r="A4157" s="214">
        <v>36789</v>
      </c>
      <c r="B4157" s="227" t="s">
        <v>15569</v>
      </c>
      <c r="C4157" s="214" t="s">
        <v>12101</v>
      </c>
      <c r="D4157" s="214">
        <v>3.46</v>
      </c>
    </row>
    <row r="4158" spans="1:4" ht="45">
      <c r="A4158" s="214">
        <v>7173</v>
      </c>
      <c r="B4158" s="227" t="s">
        <v>15570</v>
      </c>
      <c r="C4158" s="214" t="s">
        <v>14764</v>
      </c>
      <c r="D4158" s="232">
        <v>2235</v>
      </c>
    </row>
    <row r="4159" spans="1:4" ht="45">
      <c r="A4159" s="214">
        <v>7175</v>
      </c>
      <c r="B4159" s="227" t="s">
        <v>15571</v>
      </c>
      <c r="C4159" s="214" t="s">
        <v>12101</v>
      </c>
      <c r="D4159" s="214">
        <v>2.52</v>
      </c>
    </row>
    <row r="4160" spans="1:4" ht="30">
      <c r="A4160" s="214">
        <v>40741</v>
      </c>
      <c r="B4160" s="227" t="s">
        <v>15572</v>
      </c>
      <c r="C4160" s="214" t="s">
        <v>12101</v>
      </c>
      <c r="D4160" s="214">
        <v>3.09</v>
      </c>
    </row>
    <row r="4161" spans="1:4" ht="30">
      <c r="A4161" s="214">
        <v>7184</v>
      </c>
      <c r="B4161" s="227" t="s">
        <v>15573</v>
      </c>
      <c r="C4161" s="214" t="s">
        <v>12461</v>
      </c>
      <c r="D4161" s="214">
        <v>52.54</v>
      </c>
    </row>
    <row r="4162" spans="1:4">
      <c r="A4162" s="214">
        <v>34458</v>
      </c>
      <c r="B4162" s="227" t="s">
        <v>15574</v>
      </c>
      <c r="C4162" s="214" t="s">
        <v>12101</v>
      </c>
      <c r="D4162" s="214">
        <v>138.80000000000001</v>
      </c>
    </row>
    <row r="4163" spans="1:4">
      <c r="A4163" s="214">
        <v>34464</v>
      </c>
      <c r="B4163" s="227" t="s">
        <v>15575</v>
      </c>
      <c r="C4163" s="214" t="s">
        <v>12101</v>
      </c>
      <c r="D4163" s="214">
        <v>206.61</v>
      </c>
    </row>
    <row r="4164" spans="1:4">
      <c r="A4164" s="214">
        <v>34468</v>
      </c>
      <c r="B4164" s="227" t="s">
        <v>15576</v>
      </c>
      <c r="C4164" s="214" t="s">
        <v>12101</v>
      </c>
      <c r="D4164" s="214">
        <v>260.48</v>
      </c>
    </row>
    <row r="4165" spans="1:4">
      <c r="A4165" s="214">
        <v>34473</v>
      </c>
      <c r="B4165" s="227" t="s">
        <v>15577</v>
      </c>
      <c r="C4165" s="214" t="s">
        <v>12101</v>
      </c>
      <c r="D4165" s="214">
        <v>158.01</v>
      </c>
    </row>
    <row r="4166" spans="1:4">
      <c r="A4166" s="214">
        <v>34480</v>
      </c>
      <c r="B4166" s="227" t="s">
        <v>15578</v>
      </c>
      <c r="C4166" s="214" t="s">
        <v>12101</v>
      </c>
      <c r="D4166" s="214">
        <v>292.01</v>
      </c>
    </row>
    <row r="4167" spans="1:4">
      <c r="A4167" s="214">
        <v>34486</v>
      </c>
      <c r="B4167" s="227" t="s">
        <v>15579</v>
      </c>
      <c r="C4167" s="214" t="s">
        <v>12101</v>
      </c>
      <c r="D4167" s="214">
        <v>345.73</v>
      </c>
    </row>
    <row r="4168" spans="1:4" ht="30">
      <c r="A4168" s="214">
        <v>7190</v>
      </c>
      <c r="B4168" s="227" t="s">
        <v>15580</v>
      </c>
      <c r="C4168" s="214" t="s">
        <v>12101</v>
      </c>
      <c r="D4168" s="214">
        <v>11.54</v>
      </c>
    </row>
    <row r="4169" spans="1:4" ht="30">
      <c r="A4169" s="214">
        <v>34417</v>
      </c>
      <c r="B4169" s="227" t="s">
        <v>15581</v>
      </c>
      <c r="C4169" s="214" t="s">
        <v>12101</v>
      </c>
      <c r="D4169" s="214">
        <v>18.47</v>
      </c>
    </row>
    <row r="4170" spans="1:4" ht="30">
      <c r="A4170" s="214">
        <v>7213</v>
      </c>
      <c r="B4170" s="227" t="s">
        <v>15582</v>
      </c>
      <c r="C4170" s="214" t="s">
        <v>12461</v>
      </c>
      <c r="D4170" s="214">
        <v>16.940000000000001</v>
      </c>
    </row>
    <row r="4171" spans="1:4" ht="30">
      <c r="A4171" s="214">
        <v>7195</v>
      </c>
      <c r="B4171" s="227" t="s">
        <v>15583</v>
      </c>
      <c r="C4171" s="214" t="s">
        <v>12101</v>
      </c>
      <c r="D4171" s="214">
        <v>49.74</v>
      </c>
    </row>
    <row r="4172" spans="1:4" ht="30">
      <c r="A4172" s="214">
        <v>7186</v>
      </c>
      <c r="B4172" s="227" t="s">
        <v>15584</v>
      </c>
      <c r="C4172" s="214" t="s">
        <v>12101</v>
      </c>
      <c r="D4172" s="214">
        <v>54.18</v>
      </c>
    </row>
    <row r="4173" spans="1:4" ht="30">
      <c r="A4173" s="214">
        <v>7194</v>
      </c>
      <c r="B4173" s="227" t="s">
        <v>15585</v>
      </c>
      <c r="C4173" s="214" t="s">
        <v>12461</v>
      </c>
      <c r="D4173" s="214">
        <v>24.98</v>
      </c>
    </row>
    <row r="4174" spans="1:4" ht="30">
      <c r="A4174" s="214">
        <v>7197</v>
      </c>
      <c r="B4174" s="227" t="s">
        <v>15586</v>
      </c>
      <c r="C4174" s="214" t="s">
        <v>12101</v>
      </c>
      <c r="D4174" s="214">
        <v>105.43</v>
      </c>
    </row>
    <row r="4175" spans="1:4" ht="30">
      <c r="A4175" s="214">
        <v>7192</v>
      </c>
      <c r="B4175" s="227" t="s">
        <v>15587</v>
      </c>
      <c r="C4175" s="214" t="s">
        <v>12101</v>
      </c>
      <c r="D4175" s="214">
        <v>94.46</v>
      </c>
    </row>
    <row r="4176" spans="1:4" ht="30">
      <c r="A4176" s="214">
        <v>7193</v>
      </c>
      <c r="B4176" s="227" t="s">
        <v>15588</v>
      </c>
      <c r="C4176" s="214" t="s">
        <v>12101</v>
      </c>
      <c r="D4176" s="214">
        <v>106.35</v>
      </c>
    </row>
    <row r="4177" spans="1:4" ht="30">
      <c r="A4177" s="214">
        <v>7189</v>
      </c>
      <c r="B4177" s="227" t="s">
        <v>15589</v>
      </c>
      <c r="C4177" s="214" t="s">
        <v>12101</v>
      </c>
      <c r="D4177" s="214">
        <v>123.59</v>
      </c>
    </row>
    <row r="4178" spans="1:4" ht="30">
      <c r="A4178" s="214">
        <v>34402</v>
      </c>
      <c r="B4178" s="227" t="s">
        <v>15590</v>
      </c>
      <c r="C4178" s="214" t="s">
        <v>12101</v>
      </c>
      <c r="D4178" s="214">
        <v>174.48</v>
      </c>
    </row>
    <row r="4179" spans="1:4">
      <c r="A4179" s="214">
        <v>7245</v>
      </c>
      <c r="B4179" s="227" t="s">
        <v>15591</v>
      </c>
      <c r="C4179" s="214" t="s">
        <v>12101</v>
      </c>
      <c r="D4179" s="214">
        <v>32.950000000000003</v>
      </c>
    </row>
    <row r="4180" spans="1:4" ht="30">
      <c r="A4180" s="214">
        <v>34425</v>
      </c>
      <c r="B4180" s="227" t="s">
        <v>15592</v>
      </c>
      <c r="C4180" s="214" t="s">
        <v>12101</v>
      </c>
      <c r="D4180" s="214">
        <v>112.08</v>
      </c>
    </row>
    <row r="4181" spans="1:4" ht="30">
      <c r="A4181" s="214">
        <v>7223</v>
      </c>
      <c r="B4181" s="227" t="s">
        <v>15593</v>
      </c>
      <c r="C4181" s="214" t="s">
        <v>12101</v>
      </c>
      <c r="D4181" s="214">
        <v>124.91</v>
      </c>
    </row>
    <row r="4182" spans="1:4" ht="30">
      <c r="A4182" s="214">
        <v>7234</v>
      </c>
      <c r="B4182" s="227" t="s">
        <v>15594</v>
      </c>
      <c r="C4182" s="214" t="s">
        <v>12101</v>
      </c>
      <c r="D4182" s="214">
        <v>188.48</v>
      </c>
    </row>
    <row r="4183" spans="1:4" ht="30">
      <c r="A4183" s="214">
        <v>7224</v>
      </c>
      <c r="B4183" s="227" t="s">
        <v>15595</v>
      </c>
      <c r="C4183" s="214" t="s">
        <v>12101</v>
      </c>
      <c r="D4183" s="214">
        <v>229.62</v>
      </c>
    </row>
    <row r="4184" spans="1:4" ht="30">
      <c r="A4184" s="214">
        <v>7225</v>
      </c>
      <c r="B4184" s="227" t="s">
        <v>15596</v>
      </c>
      <c r="C4184" s="214" t="s">
        <v>12101</v>
      </c>
      <c r="D4184" s="214">
        <v>246.22</v>
      </c>
    </row>
    <row r="4185" spans="1:4" ht="30">
      <c r="A4185" s="214">
        <v>7226</v>
      </c>
      <c r="B4185" s="227" t="s">
        <v>15597</v>
      </c>
      <c r="C4185" s="214" t="s">
        <v>12101</v>
      </c>
      <c r="D4185" s="214">
        <v>262.75</v>
      </c>
    </row>
    <row r="4186" spans="1:4" ht="30">
      <c r="A4186" s="214">
        <v>7227</v>
      </c>
      <c r="B4186" s="227" t="s">
        <v>15598</v>
      </c>
      <c r="C4186" s="214" t="s">
        <v>12101</v>
      </c>
      <c r="D4186" s="214">
        <v>299.08</v>
      </c>
    </row>
    <row r="4187" spans="1:4" ht="30">
      <c r="A4187" s="214">
        <v>7212</v>
      </c>
      <c r="B4187" s="227" t="s">
        <v>15599</v>
      </c>
      <c r="C4187" s="214" t="s">
        <v>12101</v>
      </c>
      <c r="D4187" s="214">
        <v>328.61</v>
      </c>
    </row>
    <row r="4188" spans="1:4" ht="30">
      <c r="A4188" s="214">
        <v>7229</v>
      </c>
      <c r="B4188" s="227" t="s">
        <v>15600</v>
      </c>
      <c r="C4188" s="214" t="s">
        <v>12101</v>
      </c>
      <c r="D4188" s="214">
        <v>208.29</v>
      </c>
    </row>
    <row r="4189" spans="1:4" ht="30">
      <c r="A4189" s="214">
        <v>7230</v>
      </c>
      <c r="B4189" s="227" t="s">
        <v>15601</v>
      </c>
      <c r="C4189" s="214" t="s">
        <v>12101</v>
      </c>
      <c r="D4189" s="214">
        <v>346.77</v>
      </c>
    </row>
    <row r="4190" spans="1:4" ht="30">
      <c r="A4190" s="214">
        <v>7231</v>
      </c>
      <c r="B4190" s="227" t="s">
        <v>15602</v>
      </c>
      <c r="C4190" s="214" t="s">
        <v>12101</v>
      </c>
      <c r="D4190" s="214">
        <v>491.93</v>
      </c>
    </row>
    <row r="4191" spans="1:4" ht="30">
      <c r="A4191" s="214">
        <v>7220</v>
      </c>
      <c r="B4191" s="227" t="s">
        <v>15603</v>
      </c>
      <c r="C4191" s="214" t="s">
        <v>12101</v>
      </c>
      <c r="D4191" s="214">
        <v>607.23</v>
      </c>
    </row>
    <row r="4192" spans="1:4" ht="30">
      <c r="A4192" s="214">
        <v>34447</v>
      </c>
      <c r="B4192" s="227" t="s">
        <v>15604</v>
      </c>
      <c r="C4192" s="214" t="s">
        <v>12101</v>
      </c>
      <c r="D4192" s="214">
        <v>678.97</v>
      </c>
    </row>
    <row r="4193" spans="1:4" ht="30">
      <c r="A4193" s="214">
        <v>7233</v>
      </c>
      <c r="B4193" s="227" t="s">
        <v>15605</v>
      </c>
      <c r="C4193" s="214" t="s">
        <v>12101</v>
      </c>
      <c r="D4193" s="214">
        <v>778.89</v>
      </c>
    </row>
    <row r="4194" spans="1:4" ht="75">
      <c r="A4194" s="214">
        <v>40740</v>
      </c>
      <c r="B4194" s="227" t="s">
        <v>15606</v>
      </c>
      <c r="C4194" s="214" t="s">
        <v>12461</v>
      </c>
      <c r="D4194" s="214">
        <v>152.02000000000001</v>
      </c>
    </row>
    <row r="4195" spans="1:4" ht="45">
      <c r="A4195" s="214">
        <v>25007</v>
      </c>
      <c r="B4195" s="227" t="s">
        <v>15607</v>
      </c>
      <c r="C4195" s="214" t="s">
        <v>12461</v>
      </c>
      <c r="D4195" s="214">
        <v>43.5</v>
      </c>
    </row>
    <row r="4196" spans="1:4" ht="75">
      <c r="A4196" s="214">
        <v>43071</v>
      </c>
      <c r="B4196" s="227" t="s">
        <v>15608</v>
      </c>
      <c r="C4196" s="214" t="s">
        <v>12461</v>
      </c>
      <c r="D4196" s="214">
        <v>171.17</v>
      </c>
    </row>
    <row r="4197" spans="1:4" ht="75">
      <c r="A4197" s="214">
        <v>39520</v>
      </c>
      <c r="B4197" s="227" t="s">
        <v>15609</v>
      </c>
      <c r="C4197" s="214" t="s">
        <v>12461</v>
      </c>
      <c r="D4197" s="214">
        <v>139.65</v>
      </c>
    </row>
    <row r="4198" spans="1:4" ht="75">
      <c r="A4198" s="214">
        <v>39521</v>
      </c>
      <c r="B4198" s="227" t="s">
        <v>15610</v>
      </c>
      <c r="C4198" s="214" t="s">
        <v>12461</v>
      </c>
      <c r="D4198" s="214">
        <v>144.21</v>
      </c>
    </row>
    <row r="4199" spans="1:4" ht="75">
      <c r="A4199" s="214">
        <v>39522</v>
      </c>
      <c r="B4199" s="227" t="s">
        <v>15611</v>
      </c>
      <c r="C4199" s="214" t="s">
        <v>12461</v>
      </c>
      <c r="D4199" s="214">
        <v>148.91</v>
      </c>
    </row>
    <row r="4200" spans="1:4" ht="45">
      <c r="A4200" s="214">
        <v>7243</v>
      </c>
      <c r="B4200" s="227" t="s">
        <v>15612</v>
      </c>
      <c r="C4200" s="214" t="s">
        <v>12461</v>
      </c>
      <c r="D4200" s="214">
        <v>45.45</v>
      </c>
    </row>
    <row r="4201" spans="1:4" ht="45">
      <c r="A4201" s="214">
        <v>11067</v>
      </c>
      <c r="B4201" s="227" t="s">
        <v>15613</v>
      </c>
      <c r="C4201" s="214" t="s">
        <v>12101</v>
      </c>
      <c r="D4201" s="214">
        <v>327.2</v>
      </c>
    </row>
    <row r="4202" spans="1:4" ht="45">
      <c r="A4202" s="214">
        <v>11068</v>
      </c>
      <c r="B4202" s="227" t="s">
        <v>15614</v>
      </c>
      <c r="C4202" s="214" t="s">
        <v>12101</v>
      </c>
      <c r="D4202" s="214">
        <v>413.36</v>
      </c>
    </row>
    <row r="4203" spans="1:4">
      <c r="A4203" s="214">
        <v>7246</v>
      </c>
      <c r="B4203" s="227" t="s">
        <v>15615</v>
      </c>
      <c r="C4203" s="214" t="s">
        <v>12101</v>
      </c>
      <c r="D4203" s="214">
        <v>36.39</v>
      </c>
    </row>
    <row r="4204" spans="1:4">
      <c r="A4204" s="214">
        <v>41097</v>
      </c>
      <c r="B4204" s="227" t="s">
        <v>15616</v>
      </c>
      <c r="C4204" s="214" t="s">
        <v>12223</v>
      </c>
      <c r="D4204" s="232">
        <v>4122.92</v>
      </c>
    </row>
    <row r="4205" spans="1:4">
      <c r="A4205" s="214">
        <v>12869</v>
      </c>
      <c r="B4205" s="227" t="s">
        <v>15617</v>
      </c>
      <c r="C4205" s="214" t="s">
        <v>12221</v>
      </c>
      <c r="D4205" s="214">
        <v>23.55</v>
      </c>
    </row>
    <row r="4206" spans="1:4" ht="30">
      <c r="A4206" s="214">
        <v>1574</v>
      </c>
      <c r="B4206" s="227" t="s">
        <v>15618</v>
      </c>
      <c r="C4206" s="214" t="s">
        <v>12101</v>
      </c>
      <c r="D4206" s="214">
        <v>1.65</v>
      </c>
    </row>
    <row r="4207" spans="1:4" ht="30">
      <c r="A4207" s="214">
        <v>1581</v>
      </c>
      <c r="B4207" s="227" t="s">
        <v>15619</v>
      </c>
      <c r="C4207" s="214" t="s">
        <v>12101</v>
      </c>
      <c r="D4207" s="214">
        <v>11.47</v>
      </c>
    </row>
    <row r="4208" spans="1:4" ht="30">
      <c r="A4208" s="214">
        <v>1575</v>
      </c>
      <c r="B4208" s="227" t="s">
        <v>15620</v>
      </c>
      <c r="C4208" s="214" t="s">
        <v>12101</v>
      </c>
      <c r="D4208" s="214">
        <v>1.96</v>
      </c>
    </row>
    <row r="4209" spans="1:4" ht="30">
      <c r="A4209" s="214">
        <v>1570</v>
      </c>
      <c r="B4209" s="227" t="s">
        <v>15621</v>
      </c>
      <c r="C4209" s="214" t="s">
        <v>12101</v>
      </c>
      <c r="D4209" s="214">
        <v>0.98</v>
      </c>
    </row>
    <row r="4210" spans="1:4" ht="30">
      <c r="A4210" s="214">
        <v>1576</v>
      </c>
      <c r="B4210" s="227" t="s">
        <v>15622</v>
      </c>
      <c r="C4210" s="214" t="s">
        <v>12101</v>
      </c>
      <c r="D4210" s="214">
        <v>2.72</v>
      </c>
    </row>
    <row r="4211" spans="1:4" ht="30">
      <c r="A4211" s="214">
        <v>1577</v>
      </c>
      <c r="B4211" s="227" t="s">
        <v>15623</v>
      </c>
      <c r="C4211" s="214" t="s">
        <v>12101</v>
      </c>
      <c r="D4211" s="214">
        <v>3.06</v>
      </c>
    </row>
    <row r="4212" spans="1:4" ht="30">
      <c r="A4212" s="214">
        <v>1571</v>
      </c>
      <c r="B4212" s="227" t="s">
        <v>15624</v>
      </c>
      <c r="C4212" s="214" t="s">
        <v>12101</v>
      </c>
      <c r="D4212" s="214">
        <v>1.28</v>
      </c>
    </row>
    <row r="4213" spans="1:4" ht="30">
      <c r="A4213" s="214">
        <v>1578</v>
      </c>
      <c r="B4213" s="227" t="s">
        <v>15625</v>
      </c>
      <c r="C4213" s="214" t="s">
        <v>12101</v>
      </c>
      <c r="D4213" s="214">
        <v>5.31</v>
      </c>
    </row>
    <row r="4214" spans="1:4" ht="30">
      <c r="A4214" s="214">
        <v>1573</v>
      </c>
      <c r="B4214" s="227" t="s">
        <v>15626</v>
      </c>
      <c r="C4214" s="214" t="s">
        <v>12101</v>
      </c>
      <c r="D4214" s="214">
        <v>1.53</v>
      </c>
    </row>
    <row r="4215" spans="1:4" ht="30">
      <c r="A4215" s="214">
        <v>1579</v>
      </c>
      <c r="B4215" s="227" t="s">
        <v>15627</v>
      </c>
      <c r="C4215" s="214" t="s">
        <v>12101</v>
      </c>
      <c r="D4215" s="214">
        <v>6.62</v>
      </c>
    </row>
    <row r="4216" spans="1:4" ht="30">
      <c r="A4216" s="214">
        <v>1580</v>
      </c>
      <c r="B4216" s="227" t="s">
        <v>15628</v>
      </c>
      <c r="C4216" s="214" t="s">
        <v>12101</v>
      </c>
      <c r="D4216" s="214">
        <v>8.16</v>
      </c>
    </row>
    <row r="4217" spans="1:4" ht="30">
      <c r="A4217" s="214">
        <v>39321</v>
      </c>
      <c r="B4217" s="227" t="s">
        <v>15629</v>
      </c>
      <c r="C4217" s="214" t="s">
        <v>12101</v>
      </c>
      <c r="D4217" s="214">
        <v>19.82</v>
      </c>
    </row>
    <row r="4218" spans="1:4">
      <c r="A4218" s="214">
        <v>39319</v>
      </c>
      <c r="B4218" s="227" t="s">
        <v>15630</v>
      </c>
      <c r="C4218" s="214" t="s">
        <v>12101</v>
      </c>
      <c r="D4218" s="214">
        <v>8.25</v>
      </c>
    </row>
    <row r="4219" spans="1:4">
      <c r="A4219" s="214">
        <v>39320</v>
      </c>
      <c r="B4219" s="227" t="s">
        <v>15631</v>
      </c>
      <c r="C4219" s="214" t="s">
        <v>12101</v>
      </c>
      <c r="D4219" s="214">
        <v>15.86</v>
      </c>
    </row>
    <row r="4220" spans="1:4" ht="30">
      <c r="A4220" s="214">
        <v>1591</v>
      </c>
      <c r="B4220" s="227" t="s">
        <v>15632</v>
      </c>
      <c r="C4220" s="214" t="s">
        <v>12101</v>
      </c>
      <c r="D4220" s="214">
        <v>25.3</v>
      </c>
    </row>
    <row r="4221" spans="1:4" ht="30">
      <c r="A4221" s="214">
        <v>1547</v>
      </c>
      <c r="B4221" s="227" t="s">
        <v>15633</v>
      </c>
      <c r="C4221" s="214" t="s">
        <v>12101</v>
      </c>
      <c r="D4221" s="214">
        <v>132.56</v>
      </c>
    </row>
    <row r="4222" spans="1:4" ht="30">
      <c r="A4222" s="214">
        <v>38196</v>
      </c>
      <c r="B4222" s="227" t="s">
        <v>15634</v>
      </c>
      <c r="C4222" s="214" t="s">
        <v>12101</v>
      </c>
      <c r="D4222" s="214">
        <v>25.82</v>
      </c>
    </row>
    <row r="4223" spans="1:4" ht="30">
      <c r="A4223" s="214">
        <v>1543</v>
      </c>
      <c r="B4223" s="227" t="s">
        <v>15635</v>
      </c>
      <c r="C4223" s="214" t="s">
        <v>12101</v>
      </c>
      <c r="D4223" s="214">
        <v>27.44</v>
      </c>
    </row>
    <row r="4224" spans="1:4" ht="30">
      <c r="A4224" s="214">
        <v>1585</v>
      </c>
      <c r="B4224" s="227" t="s">
        <v>15636</v>
      </c>
      <c r="C4224" s="214" t="s">
        <v>12101</v>
      </c>
      <c r="D4224" s="214">
        <v>5.31</v>
      </c>
    </row>
    <row r="4225" spans="1:4" ht="30">
      <c r="A4225" s="214">
        <v>1593</v>
      </c>
      <c r="B4225" s="227" t="s">
        <v>15637</v>
      </c>
      <c r="C4225" s="214" t="s">
        <v>12101</v>
      </c>
      <c r="D4225" s="214">
        <v>28.22</v>
      </c>
    </row>
    <row r="4226" spans="1:4" ht="30">
      <c r="A4226" s="214">
        <v>11838</v>
      </c>
      <c r="B4226" s="227" t="s">
        <v>15638</v>
      </c>
      <c r="C4226" s="214" t="s">
        <v>12101</v>
      </c>
      <c r="D4226" s="214">
        <v>37.229999999999997</v>
      </c>
    </row>
    <row r="4227" spans="1:4" ht="30">
      <c r="A4227" s="214">
        <v>1594</v>
      </c>
      <c r="B4227" s="227" t="s">
        <v>15639</v>
      </c>
      <c r="C4227" s="214" t="s">
        <v>12101</v>
      </c>
      <c r="D4227" s="214">
        <v>37.64</v>
      </c>
    </row>
    <row r="4228" spans="1:4" ht="30">
      <c r="A4228" s="214">
        <v>1586</v>
      </c>
      <c r="B4228" s="227" t="s">
        <v>15640</v>
      </c>
      <c r="C4228" s="214" t="s">
        <v>12101</v>
      </c>
      <c r="D4228" s="214">
        <v>6.72</v>
      </c>
    </row>
    <row r="4229" spans="1:4" ht="30">
      <c r="A4229" s="214">
        <v>11839</v>
      </c>
      <c r="B4229" s="227" t="s">
        <v>15641</v>
      </c>
      <c r="C4229" s="214" t="s">
        <v>12101</v>
      </c>
      <c r="D4229" s="214">
        <v>54.17</v>
      </c>
    </row>
    <row r="4230" spans="1:4" ht="30">
      <c r="A4230" s="214">
        <v>1587</v>
      </c>
      <c r="B4230" s="227" t="s">
        <v>15642</v>
      </c>
      <c r="C4230" s="214" t="s">
        <v>12101</v>
      </c>
      <c r="D4230" s="214">
        <v>6.85</v>
      </c>
    </row>
    <row r="4231" spans="1:4" ht="30">
      <c r="A4231" s="214">
        <v>1545</v>
      </c>
      <c r="B4231" s="227" t="s">
        <v>15643</v>
      </c>
      <c r="C4231" s="214" t="s">
        <v>12101</v>
      </c>
      <c r="D4231" s="214">
        <v>65.010000000000005</v>
      </c>
    </row>
    <row r="4232" spans="1:4" ht="30">
      <c r="A4232" s="214">
        <v>1588</v>
      </c>
      <c r="B4232" s="227" t="s">
        <v>15644</v>
      </c>
      <c r="C4232" s="214" t="s">
        <v>12101</v>
      </c>
      <c r="D4232" s="214">
        <v>9.39</v>
      </c>
    </row>
    <row r="4233" spans="1:4" ht="30">
      <c r="A4233" s="214">
        <v>1535</v>
      </c>
      <c r="B4233" s="227" t="s">
        <v>15645</v>
      </c>
      <c r="C4233" s="214" t="s">
        <v>12101</v>
      </c>
      <c r="D4233" s="214">
        <v>5.41</v>
      </c>
    </row>
    <row r="4234" spans="1:4" ht="30">
      <c r="A4234" s="214">
        <v>1589</v>
      </c>
      <c r="B4234" s="227" t="s">
        <v>15646</v>
      </c>
      <c r="C4234" s="214" t="s">
        <v>12101</v>
      </c>
      <c r="D4234" s="214">
        <v>9.69</v>
      </c>
    </row>
    <row r="4235" spans="1:4" ht="30">
      <c r="A4235" s="214">
        <v>1546</v>
      </c>
      <c r="B4235" s="227" t="s">
        <v>15647</v>
      </c>
      <c r="C4235" s="214" t="s">
        <v>12101</v>
      </c>
      <c r="D4235" s="214">
        <v>109.7</v>
      </c>
    </row>
    <row r="4236" spans="1:4" ht="30">
      <c r="A4236" s="214">
        <v>1590</v>
      </c>
      <c r="B4236" s="227" t="s">
        <v>15648</v>
      </c>
      <c r="C4236" s="214" t="s">
        <v>12101</v>
      </c>
      <c r="D4236" s="214">
        <v>17.059999999999999</v>
      </c>
    </row>
    <row r="4237" spans="1:4" ht="30">
      <c r="A4237" s="214">
        <v>1542</v>
      </c>
      <c r="B4237" s="227" t="s">
        <v>15649</v>
      </c>
      <c r="C4237" s="214" t="s">
        <v>12101</v>
      </c>
      <c r="D4237" s="214">
        <v>22.6</v>
      </c>
    </row>
    <row r="4238" spans="1:4" ht="30">
      <c r="A4238" s="214">
        <v>38415</v>
      </c>
      <c r="B4238" s="227" t="s">
        <v>15650</v>
      </c>
      <c r="C4238" s="214" t="s">
        <v>12101</v>
      </c>
      <c r="D4238" s="232">
        <v>1114.7</v>
      </c>
    </row>
    <row r="4239" spans="1:4" ht="30">
      <c r="A4239" s="214">
        <v>38414</v>
      </c>
      <c r="B4239" s="227" t="s">
        <v>15651</v>
      </c>
      <c r="C4239" s="214" t="s">
        <v>12101</v>
      </c>
      <c r="D4239" s="232">
        <v>1564.5</v>
      </c>
    </row>
    <row r="4240" spans="1:4">
      <c r="A4240" s="214">
        <v>38128</v>
      </c>
      <c r="B4240" s="227" t="s">
        <v>15652</v>
      </c>
      <c r="C4240" s="214" t="s">
        <v>12148</v>
      </c>
      <c r="D4240" s="214">
        <v>1</v>
      </c>
    </row>
    <row r="4241" spans="1:4">
      <c r="A4241" s="214">
        <v>7253</v>
      </c>
      <c r="B4241" s="227" t="s">
        <v>15653</v>
      </c>
      <c r="C4241" s="214" t="s">
        <v>12219</v>
      </c>
      <c r="D4241" s="214">
        <v>214.28</v>
      </c>
    </row>
    <row r="4242" spans="1:4" ht="30">
      <c r="A4242" s="214">
        <v>4806</v>
      </c>
      <c r="B4242" s="227" t="s">
        <v>15654</v>
      </c>
      <c r="C4242" s="214" t="s">
        <v>12144</v>
      </c>
      <c r="D4242" s="214">
        <v>16.87</v>
      </c>
    </row>
    <row r="4243" spans="1:4">
      <c r="A4243" s="214">
        <v>34401</v>
      </c>
      <c r="B4243" s="227" t="s">
        <v>20720</v>
      </c>
      <c r="C4243" s="214" t="s">
        <v>12101</v>
      </c>
      <c r="D4243" s="214">
        <v>1.86</v>
      </c>
    </row>
    <row r="4244" spans="1:4">
      <c r="A4244" s="214">
        <v>7260</v>
      </c>
      <c r="B4244" s="227" t="s">
        <v>20721</v>
      </c>
      <c r="C4244" s="214" t="s">
        <v>12101</v>
      </c>
      <c r="D4244" s="214">
        <v>1.65</v>
      </c>
    </row>
    <row r="4245" spans="1:4" ht="30">
      <c r="A4245" s="214">
        <v>7256</v>
      </c>
      <c r="B4245" s="227" t="s">
        <v>20722</v>
      </c>
      <c r="C4245" s="214" t="s">
        <v>12101</v>
      </c>
      <c r="D4245" s="214">
        <v>1.63</v>
      </c>
    </row>
    <row r="4246" spans="1:4">
      <c r="A4246" s="214">
        <v>7258</v>
      </c>
      <c r="B4246" s="227" t="s">
        <v>20723</v>
      </c>
      <c r="C4246" s="214" t="s">
        <v>12101</v>
      </c>
      <c r="D4246" s="214">
        <v>0.67</v>
      </c>
    </row>
    <row r="4247" spans="1:4">
      <c r="A4247" s="214">
        <v>34400</v>
      </c>
      <c r="B4247" s="227" t="s">
        <v>20724</v>
      </c>
      <c r="C4247" s="214" t="s">
        <v>12101</v>
      </c>
      <c r="D4247" s="214">
        <v>2.87</v>
      </c>
    </row>
    <row r="4248" spans="1:4">
      <c r="A4248" s="214">
        <v>10617</v>
      </c>
      <c r="B4248" s="227" t="s">
        <v>20725</v>
      </c>
      <c r="C4248" s="214" t="s">
        <v>12101</v>
      </c>
      <c r="D4248" s="214">
        <v>5.48</v>
      </c>
    </row>
    <row r="4249" spans="1:4" ht="30">
      <c r="A4249" s="214">
        <v>44261</v>
      </c>
      <c r="B4249" s="227" t="s">
        <v>20726</v>
      </c>
      <c r="C4249" s="214" t="s">
        <v>12101</v>
      </c>
      <c r="D4249" s="214">
        <v>131.69</v>
      </c>
    </row>
    <row r="4250" spans="1:4" ht="30">
      <c r="A4250" s="214">
        <v>7274</v>
      </c>
      <c r="B4250" s="227" t="s">
        <v>20727</v>
      </c>
      <c r="C4250" s="214" t="s">
        <v>12101</v>
      </c>
      <c r="D4250" s="214">
        <v>63.75</v>
      </c>
    </row>
    <row r="4251" spans="1:4" ht="30">
      <c r="A4251" s="214">
        <v>44326</v>
      </c>
      <c r="B4251" s="227" t="s">
        <v>20728</v>
      </c>
      <c r="C4251" s="214" t="s">
        <v>12101</v>
      </c>
      <c r="D4251" s="232">
        <v>1376.95</v>
      </c>
    </row>
    <row r="4252" spans="1:4" ht="30">
      <c r="A4252" s="214">
        <v>154</v>
      </c>
      <c r="B4252" s="227" t="s">
        <v>15655</v>
      </c>
      <c r="C4252" s="214" t="s">
        <v>12150</v>
      </c>
      <c r="D4252" s="214">
        <v>72.09</v>
      </c>
    </row>
    <row r="4253" spans="1:4" ht="30">
      <c r="A4253" s="214">
        <v>38121</v>
      </c>
      <c r="B4253" s="227" t="s">
        <v>15656</v>
      </c>
      <c r="C4253" s="214" t="s">
        <v>12150</v>
      </c>
      <c r="D4253" s="214">
        <v>20.420000000000002</v>
      </c>
    </row>
    <row r="4254" spans="1:4">
      <c r="A4254" s="214">
        <v>43776</v>
      </c>
      <c r="B4254" s="227" t="s">
        <v>15657</v>
      </c>
      <c r="C4254" s="214" t="s">
        <v>12150</v>
      </c>
      <c r="D4254" s="214">
        <v>28.24</v>
      </c>
    </row>
    <row r="4255" spans="1:4" ht="30">
      <c r="A4255" s="214">
        <v>7343</v>
      </c>
      <c r="B4255" s="227" t="s">
        <v>15658</v>
      </c>
      <c r="C4255" s="214" t="s">
        <v>12150</v>
      </c>
      <c r="D4255" s="214">
        <v>18.059999999999999</v>
      </c>
    </row>
    <row r="4256" spans="1:4">
      <c r="A4256" s="214">
        <v>7348</v>
      </c>
      <c r="B4256" s="227" t="s">
        <v>15659</v>
      </c>
      <c r="C4256" s="214" t="s">
        <v>12150</v>
      </c>
      <c r="D4256" s="214">
        <v>20.62</v>
      </c>
    </row>
    <row r="4257" spans="1:4" ht="30">
      <c r="A4257" s="214">
        <v>7313</v>
      </c>
      <c r="B4257" s="227" t="s">
        <v>15660</v>
      </c>
      <c r="C4257" s="214" t="s">
        <v>12150</v>
      </c>
      <c r="D4257" s="214">
        <v>22.79</v>
      </c>
    </row>
    <row r="4258" spans="1:4" ht="30">
      <c r="A4258" s="214">
        <v>7319</v>
      </c>
      <c r="B4258" s="227" t="s">
        <v>15661</v>
      </c>
      <c r="C4258" s="214" t="s">
        <v>12150</v>
      </c>
      <c r="D4258" s="214">
        <v>13.04</v>
      </c>
    </row>
    <row r="4259" spans="1:4" ht="30">
      <c r="A4259" s="214">
        <v>7314</v>
      </c>
      <c r="B4259" s="227" t="s">
        <v>15662</v>
      </c>
      <c r="C4259" s="214" t="s">
        <v>12150</v>
      </c>
      <c r="D4259" s="214">
        <v>80.87</v>
      </c>
    </row>
    <row r="4260" spans="1:4">
      <c r="A4260" s="214">
        <v>7304</v>
      </c>
      <c r="B4260" s="227" t="s">
        <v>15663</v>
      </c>
      <c r="C4260" s="214" t="s">
        <v>12150</v>
      </c>
      <c r="D4260" s="214">
        <v>83.68</v>
      </c>
    </row>
    <row r="4261" spans="1:4">
      <c r="A4261" s="214">
        <v>43649</v>
      </c>
      <c r="B4261" s="227" t="s">
        <v>15664</v>
      </c>
      <c r="C4261" s="214" t="s">
        <v>12150</v>
      </c>
      <c r="D4261" s="214">
        <v>43.28</v>
      </c>
    </row>
    <row r="4262" spans="1:4">
      <c r="A4262" s="214">
        <v>43650</v>
      </c>
      <c r="B4262" s="227" t="s">
        <v>15665</v>
      </c>
      <c r="C4262" s="214" t="s">
        <v>12150</v>
      </c>
      <c r="D4262" s="214">
        <v>40.9</v>
      </c>
    </row>
    <row r="4263" spans="1:4">
      <c r="A4263" s="214">
        <v>7311</v>
      </c>
      <c r="B4263" s="227" t="s">
        <v>15666</v>
      </c>
      <c r="C4263" s="214" t="s">
        <v>12150</v>
      </c>
      <c r="D4263" s="214">
        <v>41.89</v>
      </c>
    </row>
    <row r="4264" spans="1:4">
      <c r="A4264" s="214">
        <v>7292</v>
      </c>
      <c r="B4264" s="227" t="s">
        <v>15667</v>
      </c>
      <c r="C4264" s="214" t="s">
        <v>12150</v>
      </c>
      <c r="D4264" s="214">
        <v>40.56</v>
      </c>
    </row>
    <row r="4265" spans="1:4" ht="30">
      <c r="A4265" s="214">
        <v>7293</v>
      </c>
      <c r="B4265" s="227" t="s">
        <v>15668</v>
      </c>
      <c r="C4265" s="214" t="s">
        <v>12150</v>
      </c>
      <c r="D4265" s="214">
        <v>44.87</v>
      </c>
    </row>
    <row r="4266" spans="1:4" ht="30">
      <c r="A4266" s="214">
        <v>7306</v>
      </c>
      <c r="B4266" s="227" t="s">
        <v>15669</v>
      </c>
      <c r="C4266" s="214" t="s">
        <v>12150</v>
      </c>
      <c r="D4266" s="214">
        <v>49.52</v>
      </c>
    </row>
    <row r="4267" spans="1:4">
      <c r="A4267" s="214">
        <v>7288</v>
      </c>
      <c r="B4267" s="227" t="s">
        <v>15670</v>
      </c>
      <c r="C4267" s="214" t="s">
        <v>12150</v>
      </c>
      <c r="D4267" s="214">
        <v>41.12</v>
      </c>
    </row>
    <row r="4268" spans="1:4">
      <c r="A4268" s="214">
        <v>43625</v>
      </c>
      <c r="B4268" s="227" t="s">
        <v>15671</v>
      </c>
      <c r="C4268" s="214" t="s">
        <v>12150</v>
      </c>
      <c r="D4268" s="214">
        <v>33.200000000000003</v>
      </c>
    </row>
    <row r="4269" spans="1:4">
      <c r="A4269" s="214">
        <v>43647</v>
      </c>
      <c r="B4269" s="227" t="s">
        <v>15672</v>
      </c>
      <c r="C4269" s="214" t="s">
        <v>12150</v>
      </c>
      <c r="D4269" s="214">
        <v>30.16</v>
      </c>
    </row>
    <row r="4270" spans="1:4">
      <c r="A4270" s="214">
        <v>43648</v>
      </c>
      <c r="B4270" s="227" t="s">
        <v>15673</v>
      </c>
      <c r="C4270" s="214" t="s">
        <v>12150</v>
      </c>
      <c r="D4270" s="214">
        <v>29.1</v>
      </c>
    </row>
    <row r="4271" spans="1:4">
      <c r="A4271" s="214">
        <v>35693</v>
      </c>
      <c r="B4271" s="227" t="s">
        <v>15674</v>
      </c>
      <c r="C4271" s="214" t="s">
        <v>12150</v>
      </c>
      <c r="D4271" s="214">
        <v>12.82</v>
      </c>
    </row>
    <row r="4272" spans="1:4">
      <c r="A4272" s="214">
        <v>7356</v>
      </c>
      <c r="B4272" s="227" t="s">
        <v>15675</v>
      </c>
      <c r="C4272" s="214" t="s">
        <v>12150</v>
      </c>
      <c r="D4272" s="214">
        <v>30.74</v>
      </c>
    </row>
    <row r="4273" spans="1:4">
      <c r="A4273" s="214">
        <v>35692</v>
      </c>
      <c r="B4273" s="227" t="s">
        <v>15676</v>
      </c>
      <c r="C4273" s="214" t="s">
        <v>12150</v>
      </c>
      <c r="D4273" s="214">
        <v>20.12</v>
      </c>
    </row>
    <row r="4274" spans="1:4">
      <c r="A4274" s="214">
        <v>43624</v>
      </c>
      <c r="B4274" s="227" t="s">
        <v>15677</v>
      </c>
      <c r="C4274" s="214" t="s">
        <v>12150</v>
      </c>
      <c r="D4274" s="214">
        <v>37.47</v>
      </c>
    </row>
    <row r="4275" spans="1:4">
      <c r="A4275" s="214">
        <v>7342</v>
      </c>
      <c r="B4275" s="227" t="s">
        <v>15678</v>
      </c>
      <c r="C4275" s="214" t="s">
        <v>12148</v>
      </c>
      <c r="D4275" s="214">
        <v>2.5</v>
      </c>
    </row>
    <row r="4276" spans="1:4" ht="30">
      <c r="A4276" s="214">
        <v>7350</v>
      </c>
      <c r="B4276" s="227" t="s">
        <v>20729</v>
      </c>
      <c r="C4276" s="214" t="s">
        <v>12150</v>
      </c>
      <c r="D4276" s="214">
        <v>44.37</v>
      </c>
    </row>
    <row r="4277" spans="1:4" ht="30">
      <c r="A4277" s="214">
        <v>39574</v>
      </c>
      <c r="B4277" s="227" t="s">
        <v>15679</v>
      </c>
      <c r="C4277" s="214" t="s">
        <v>12101</v>
      </c>
      <c r="D4277" s="214">
        <v>3.75</v>
      </c>
    </row>
    <row r="4278" spans="1:4" ht="30">
      <c r="A4278" s="214">
        <v>11060</v>
      </c>
      <c r="B4278" s="227" t="s">
        <v>15680</v>
      </c>
      <c r="C4278" s="214" t="s">
        <v>12101</v>
      </c>
      <c r="D4278" s="214">
        <v>46.54</v>
      </c>
    </row>
    <row r="4279" spans="1:4" ht="30">
      <c r="A4279" s="214">
        <v>37401</v>
      </c>
      <c r="B4279" s="227" t="s">
        <v>15681</v>
      </c>
      <c r="C4279" s="214" t="s">
        <v>12101</v>
      </c>
      <c r="D4279" s="214">
        <v>68.180000000000007</v>
      </c>
    </row>
    <row r="4280" spans="1:4" ht="30">
      <c r="A4280" s="214">
        <v>7525</v>
      </c>
      <c r="B4280" s="227" t="s">
        <v>15682</v>
      </c>
      <c r="C4280" s="214" t="s">
        <v>12101</v>
      </c>
      <c r="D4280" s="214">
        <v>44.02</v>
      </c>
    </row>
    <row r="4281" spans="1:4" ht="30">
      <c r="A4281" s="214">
        <v>7524</v>
      </c>
      <c r="B4281" s="227" t="s">
        <v>15683</v>
      </c>
      <c r="C4281" s="214" t="s">
        <v>12101</v>
      </c>
      <c r="D4281" s="214">
        <v>41.48</v>
      </c>
    </row>
    <row r="4282" spans="1:4" ht="30">
      <c r="A4282" s="214">
        <v>38105</v>
      </c>
      <c r="B4282" s="227" t="s">
        <v>15684</v>
      </c>
      <c r="C4282" s="214" t="s">
        <v>12101</v>
      </c>
      <c r="D4282" s="214">
        <v>10.65</v>
      </c>
    </row>
    <row r="4283" spans="1:4" ht="30">
      <c r="A4283" s="214">
        <v>38084</v>
      </c>
      <c r="B4283" s="227" t="s">
        <v>15685</v>
      </c>
      <c r="C4283" s="214" t="s">
        <v>12101</v>
      </c>
      <c r="D4283" s="214">
        <v>15.13</v>
      </c>
    </row>
    <row r="4284" spans="1:4">
      <c r="A4284" s="214">
        <v>38103</v>
      </c>
      <c r="B4284" s="227" t="s">
        <v>15686</v>
      </c>
      <c r="C4284" s="214" t="s">
        <v>12101</v>
      </c>
      <c r="D4284" s="214">
        <v>16</v>
      </c>
    </row>
    <row r="4285" spans="1:4" ht="30">
      <c r="A4285" s="214">
        <v>38082</v>
      </c>
      <c r="B4285" s="227" t="s">
        <v>15687</v>
      </c>
      <c r="C4285" s="214" t="s">
        <v>12101</v>
      </c>
      <c r="D4285" s="214">
        <v>19.7</v>
      </c>
    </row>
    <row r="4286" spans="1:4">
      <c r="A4286" s="214">
        <v>38104</v>
      </c>
      <c r="B4286" s="227" t="s">
        <v>15688</v>
      </c>
      <c r="C4286" s="214" t="s">
        <v>12101</v>
      </c>
      <c r="D4286" s="214">
        <v>31.32</v>
      </c>
    </row>
    <row r="4287" spans="1:4" ht="30">
      <c r="A4287" s="214">
        <v>38083</v>
      </c>
      <c r="B4287" s="227" t="s">
        <v>15689</v>
      </c>
      <c r="C4287" s="214" t="s">
        <v>12101</v>
      </c>
      <c r="D4287" s="214">
        <v>34.770000000000003</v>
      </c>
    </row>
    <row r="4288" spans="1:4">
      <c r="A4288" s="214">
        <v>38101</v>
      </c>
      <c r="B4288" s="227" t="s">
        <v>15690</v>
      </c>
      <c r="C4288" s="214" t="s">
        <v>12101</v>
      </c>
      <c r="D4288" s="214">
        <v>7.61</v>
      </c>
    </row>
    <row r="4289" spans="1:4" ht="30">
      <c r="A4289" s="214">
        <v>7528</v>
      </c>
      <c r="B4289" s="227" t="s">
        <v>15691</v>
      </c>
      <c r="C4289" s="214" t="s">
        <v>12101</v>
      </c>
      <c r="D4289" s="214">
        <v>8.94</v>
      </c>
    </row>
    <row r="4290" spans="1:4" ht="30">
      <c r="A4290" s="214">
        <v>12147</v>
      </c>
      <c r="B4290" s="227" t="s">
        <v>15692</v>
      </c>
      <c r="C4290" s="214" t="s">
        <v>12101</v>
      </c>
      <c r="D4290" s="214">
        <v>13.63</v>
      </c>
    </row>
    <row r="4291" spans="1:4" ht="30">
      <c r="A4291" s="214">
        <v>38075</v>
      </c>
      <c r="B4291" s="227" t="s">
        <v>15693</v>
      </c>
      <c r="C4291" s="214" t="s">
        <v>12101</v>
      </c>
      <c r="D4291" s="214">
        <v>15.48</v>
      </c>
    </row>
    <row r="4292" spans="1:4">
      <c r="A4292" s="214">
        <v>38102</v>
      </c>
      <c r="B4292" s="227" t="s">
        <v>15694</v>
      </c>
      <c r="C4292" s="214" t="s">
        <v>12101</v>
      </c>
      <c r="D4292" s="214">
        <v>9.73</v>
      </c>
    </row>
    <row r="4293" spans="1:4" ht="30">
      <c r="A4293" s="214">
        <v>38076</v>
      </c>
      <c r="B4293" s="227" t="s">
        <v>15695</v>
      </c>
      <c r="C4293" s="214" t="s">
        <v>12101</v>
      </c>
      <c r="D4293" s="214">
        <v>17.36</v>
      </c>
    </row>
    <row r="4294" spans="1:4">
      <c r="A4294" s="214">
        <v>7592</v>
      </c>
      <c r="B4294" s="227" t="s">
        <v>15696</v>
      </c>
      <c r="C4294" s="214" t="s">
        <v>12221</v>
      </c>
      <c r="D4294" s="214">
        <v>67.67</v>
      </c>
    </row>
    <row r="4295" spans="1:4">
      <c r="A4295" s="214">
        <v>40820</v>
      </c>
      <c r="B4295" s="227" t="s">
        <v>15697</v>
      </c>
      <c r="C4295" s="214" t="s">
        <v>12223</v>
      </c>
      <c r="D4295" s="232">
        <v>11844.45</v>
      </c>
    </row>
    <row r="4296" spans="1:4" ht="45">
      <c r="A4296" s="214">
        <v>11826</v>
      </c>
      <c r="B4296" s="227" t="s">
        <v>15698</v>
      </c>
      <c r="C4296" s="214" t="s">
        <v>12101</v>
      </c>
      <c r="D4296" s="214">
        <v>97.75</v>
      </c>
    </row>
    <row r="4297" spans="1:4" ht="45">
      <c r="A4297" s="214">
        <v>7606</v>
      </c>
      <c r="B4297" s="227" t="s">
        <v>15699</v>
      </c>
      <c r="C4297" s="214" t="s">
        <v>12101</v>
      </c>
      <c r="D4297" s="214">
        <v>117.56</v>
      </c>
    </row>
    <row r="4298" spans="1:4" ht="30">
      <c r="A4298" s="214">
        <v>11763</v>
      </c>
      <c r="B4298" s="227" t="s">
        <v>15700</v>
      </c>
      <c r="C4298" s="214" t="s">
        <v>12101</v>
      </c>
      <c r="D4298" s="214">
        <v>256.72000000000003</v>
      </c>
    </row>
    <row r="4299" spans="1:4" ht="30">
      <c r="A4299" s="214">
        <v>11764</v>
      </c>
      <c r="B4299" s="227" t="s">
        <v>15701</v>
      </c>
      <c r="C4299" s="214" t="s">
        <v>12101</v>
      </c>
      <c r="D4299" s="214">
        <v>210.62</v>
      </c>
    </row>
    <row r="4300" spans="1:4" ht="30">
      <c r="A4300" s="214">
        <v>11829</v>
      </c>
      <c r="B4300" s="227" t="s">
        <v>15702</v>
      </c>
      <c r="C4300" s="214" t="s">
        <v>12101</v>
      </c>
      <c r="D4300" s="214">
        <v>50.91</v>
      </c>
    </row>
    <row r="4301" spans="1:4" ht="30">
      <c r="A4301" s="214">
        <v>11830</v>
      </c>
      <c r="B4301" s="227" t="s">
        <v>15703</v>
      </c>
      <c r="C4301" s="214" t="s">
        <v>12101</v>
      </c>
      <c r="D4301" s="214">
        <v>54.97</v>
      </c>
    </row>
    <row r="4302" spans="1:4" ht="30">
      <c r="A4302" s="214">
        <v>11825</v>
      </c>
      <c r="B4302" s="227" t="s">
        <v>15704</v>
      </c>
      <c r="C4302" s="214" t="s">
        <v>12101</v>
      </c>
      <c r="D4302" s="214">
        <v>123.67</v>
      </c>
    </row>
    <row r="4303" spans="1:4" ht="30">
      <c r="A4303" s="214">
        <v>11767</v>
      </c>
      <c r="B4303" s="227" t="s">
        <v>15705</v>
      </c>
      <c r="C4303" s="214" t="s">
        <v>12101</v>
      </c>
      <c r="D4303" s="214">
        <v>329.38</v>
      </c>
    </row>
    <row r="4304" spans="1:4" ht="30">
      <c r="A4304" s="214">
        <v>11766</v>
      </c>
      <c r="B4304" s="227" t="s">
        <v>15706</v>
      </c>
      <c r="C4304" s="214" t="s">
        <v>12101</v>
      </c>
      <c r="D4304" s="214">
        <v>76.78</v>
      </c>
    </row>
    <row r="4305" spans="1:4" ht="30">
      <c r="A4305" s="214">
        <v>11765</v>
      </c>
      <c r="B4305" s="227" t="s">
        <v>15707</v>
      </c>
      <c r="C4305" s="214" t="s">
        <v>12101</v>
      </c>
      <c r="D4305" s="214">
        <v>140.37</v>
      </c>
    </row>
    <row r="4306" spans="1:4" ht="30">
      <c r="A4306" s="214">
        <v>11824</v>
      </c>
      <c r="B4306" s="227" t="s">
        <v>15708</v>
      </c>
      <c r="C4306" s="214" t="s">
        <v>12101</v>
      </c>
      <c r="D4306" s="214">
        <v>90.31</v>
      </c>
    </row>
    <row r="4307" spans="1:4" ht="30">
      <c r="A4307" s="214">
        <v>44045</v>
      </c>
      <c r="B4307" s="227" t="s">
        <v>15709</v>
      </c>
      <c r="C4307" s="214" t="s">
        <v>12101</v>
      </c>
      <c r="D4307" s="214">
        <v>288.47000000000003</v>
      </c>
    </row>
    <row r="4308" spans="1:4" ht="30">
      <c r="A4308" s="214">
        <v>39702</v>
      </c>
      <c r="B4308" s="227" t="s">
        <v>15710</v>
      </c>
      <c r="C4308" s="214" t="s">
        <v>12101</v>
      </c>
      <c r="D4308" s="232">
        <v>1915.88</v>
      </c>
    </row>
    <row r="4309" spans="1:4" ht="30">
      <c r="A4309" s="214">
        <v>13415</v>
      </c>
      <c r="B4309" s="227" t="s">
        <v>15711</v>
      </c>
      <c r="C4309" s="214" t="s">
        <v>12101</v>
      </c>
      <c r="D4309" s="214">
        <v>62.9</v>
      </c>
    </row>
    <row r="4310" spans="1:4" ht="45">
      <c r="A4310" s="214">
        <v>7602</v>
      </c>
      <c r="B4310" s="227" t="s">
        <v>15712</v>
      </c>
      <c r="C4310" s="214" t="s">
        <v>12101</v>
      </c>
      <c r="D4310" s="214">
        <v>40.14</v>
      </c>
    </row>
    <row r="4311" spans="1:4" ht="45">
      <c r="A4311" s="214">
        <v>7603</v>
      </c>
      <c r="B4311" s="227" t="s">
        <v>15713</v>
      </c>
      <c r="C4311" s="214" t="s">
        <v>12101</v>
      </c>
      <c r="D4311" s="214">
        <v>34.049999999999997</v>
      </c>
    </row>
    <row r="4312" spans="1:4" ht="30">
      <c r="A4312" s="214">
        <v>11777</v>
      </c>
      <c r="B4312" s="227" t="s">
        <v>20730</v>
      </c>
      <c r="C4312" s="214" t="s">
        <v>12101</v>
      </c>
      <c r="D4312" s="214">
        <v>194.94</v>
      </c>
    </row>
    <row r="4313" spans="1:4" ht="45">
      <c r="A4313" s="214">
        <v>13417</v>
      </c>
      <c r="B4313" s="227" t="s">
        <v>15714</v>
      </c>
      <c r="C4313" s="214" t="s">
        <v>12101</v>
      </c>
      <c r="D4313" s="214">
        <v>81.92</v>
      </c>
    </row>
    <row r="4314" spans="1:4" ht="30">
      <c r="A4314" s="214">
        <v>36791</v>
      </c>
      <c r="B4314" s="227" t="s">
        <v>15715</v>
      </c>
      <c r="C4314" s="214" t="s">
        <v>12101</v>
      </c>
      <c r="D4314" s="214">
        <v>122.95</v>
      </c>
    </row>
    <row r="4315" spans="1:4" ht="30">
      <c r="A4315" s="214">
        <v>36795</v>
      </c>
      <c r="B4315" s="227" t="s">
        <v>15716</v>
      </c>
      <c r="C4315" s="214" t="s">
        <v>12101</v>
      </c>
      <c r="D4315" s="232">
        <v>1554.56</v>
      </c>
    </row>
    <row r="4316" spans="1:4" ht="30">
      <c r="A4316" s="214">
        <v>36796</v>
      </c>
      <c r="B4316" s="227" t="s">
        <v>15717</v>
      </c>
      <c r="C4316" s="214" t="s">
        <v>12101</v>
      </c>
      <c r="D4316" s="214">
        <v>129.18</v>
      </c>
    </row>
    <row r="4317" spans="1:4" ht="45">
      <c r="A4317" s="214">
        <v>36792</v>
      </c>
      <c r="B4317" s="227" t="s">
        <v>15718</v>
      </c>
      <c r="C4317" s="214" t="s">
        <v>12101</v>
      </c>
      <c r="D4317" s="214">
        <v>163.63999999999999</v>
      </c>
    </row>
    <row r="4318" spans="1:4" ht="30">
      <c r="A4318" s="214">
        <v>11773</v>
      </c>
      <c r="B4318" s="227" t="s">
        <v>15719</v>
      </c>
      <c r="C4318" s="214" t="s">
        <v>12101</v>
      </c>
      <c r="D4318" s="214">
        <v>108.93</v>
      </c>
    </row>
    <row r="4319" spans="1:4" ht="45">
      <c r="A4319" s="214">
        <v>11762</v>
      </c>
      <c r="B4319" s="227" t="s">
        <v>15720</v>
      </c>
      <c r="C4319" s="214" t="s">
        <v>12101</v>
      </c>
      <c r="D4319" s="214">
        <v>51.67</v>
      </c>
    </row>
    <row r="4320" spans="1:4" ht="45">
      <c r="A4320" s="214">
        <v>7604</v>
      </c>
      <c r="B4320" s="227" t="s">
        <v>15721</v>
      </c>
      <c r="C4320" s="214" t="s">
        <v>12101</v>
      </c>
      <c r="D4320" s="214">
        <v>43.75</v>
      </c>
    </row>
    <row r="4321" spans="1:4" ht="45">
      <c r="A4321" s="214">
        <v>13984</v>
      </c>
      <c r="B4321" s="227" t="s">
        <v>15722</v>
      </c>
      <c r="C4321" s="214" t="s">
        <v>12101</v>
      </c>
      <c r="D4321" s="214">
        <v>63.58</v>
      </c>
    </row>
    <row r="4322" spans="1:4" ht="45">
      <c r="A4322" s="214">
        <v>11772</v>
      </c>
      <c r="B4322" s="227" t="s">
        <v>15723</v>
      </c>
      <c r="C4322" s="214" t="s">
        <v>12101</v>
      </c>
      <c r="D4322" s="214">
        <v>109.27</v>
      </c>
    </row>
    <row r="4323" spans="1:4" ht="30">
      <c r="A4323" s="214">
        <v>13983</v>
      </c>
      <c r="B4323" s="227" t="s">
        <v>15724</v>
      </c>
      <c r="C4323" s="214" t="s">
        <v>12101</v>
      </c>
      <c r="D4323" s="214">
        <v>82.75</v>
      </c>
    </row>
    <row r="4324" spans="1:4" ht="45">
      <c r="A4324" s="214">
        <v>13416</v>
      </c>
      <c r="B4324" s="227" t="s">
        <v>15725</v>
      </c>
      <c r="C4324" s="214" t="s">
        <v>12101</v>
      </c>
      <c r="D4324" s="214">
        <v>73.5</v>
      </c>
    </row>
    <row r="4325" spans="1:4" ht="45">
      <c r="A4325" s="214">
        <v>40329</v>
      </c>
      <c r="B4325" s="227" t="s">
        <v>15726</v>
      </c>
      <c r="C4325" s="214" t="s">
        <v>12101</v>
      </c>
      <c r="D4325" s="214">
        <v>31.9</v>
      </c>
    </row>
    <row r="4326" spans="1:4" ht="30">
      <c r="A4326" s="214">
        <v>11823</v>
      </c>
      <c r="B4326" s="227" t="s">
        <v>15727</v>
      </c>
      <c r="C4326" s="214" t="s">
        <v>12101</v>
      </c>
      <c r="D4326" s="214">
        <v>13.44</v>
      </c>
    </row>
    <row r="4327" spans="1:4">
      <c r="A4327" s="214">
        <v>11822</v>
      </c>
      <c r="B4327" s="227" t="s">
        <v>15728</v>
      </c>
      <c r="C4327" s="214" t="s">
        <v>12101</v>
      </c>
      <c r="D4327" s="214">
        <v>35.07</v>
      </c>
    </row>
    <row r="4328" spans="1:4" ht="30">
      <c r="A4328" s="214">
        <v>11831</v>
      </c>
      <c r="B4328" s="227" t="s">
        <v>15729</v>
      </c>
      <c r="C4328" s="214" t="s">
        <v>12101</v>
      </c>
      <c r="D4328" s="214">
        <v>21.1</v>
      </c>
    </row>
    <row r="4329" spans="1:4" ht="45">
      <c r="A4329" s="214">
        <v>7613</v>
      </c>
      <c r="B4329" s="227" t="s">
        <v>15730</v>
      </c>
      <c r="C4329" s="214" t="s">
        <v>12101</v>
      </c>
      <c r="D4329" s="232">
        <v>120105.06</v>
      </c>
    </row>
    <row r="4330" spans="1:4" ht="45">
      <c r="A4330" s="214">
        <v>7619</v>
      </c>
      <c r="B4330" s="227" t="s">
        <v>15731</v>
      </c>
      <c r="C4330" s="214" t="s">
        <v>12101</v>
      </c>
      <c r="D4330" s="232">
        <v>18565.669999999998</v>
      </c>
    </row>
    <row r="4331" spans="1:4" ht="45">
      <c r="A4331" s="214">
        <v>12076</v>
      </c>
      <c r="B4331" s="227" t="s">
        <v>15732</v>
      </c>
      <c r="C4331" s="214" t="s">
        <v>12101</v>
      </c>
      <c r="D4331" s="232">
        <v>8516.36</v>
      </c>
    </row>
    <row r="4332" spans="1:4" ht="45">
      <c r="A4332" s="214">
        <v>7614</v>
      </c>
      <c r="B4332" s="227" t="s">
        <v>15733</v>
      </c>
      <c r="C4332" s="214" t="s">
        <v>12101</v>
      </c>
      <c r="D4332" s="232">
        <v>23415.74</v>
      </c>
    </row>
    <row r="4333" spans="1:4" ht="45">
      <c r="A4333" s="214">
        <v>7618</v>
      </c>
      <c r="B4333" s="227" t="s">
        <v>15734</v>
      </c>
      <c r="C4333" s="214" t="s">
        <v>12101</v>
      </c>
      <c r="D4333" s="232">
        <v>151868.67000000001</v>
      </c>
    </row>
    <row r="4334" spans="1:4" ht="45">
      <c r="A4334" s="214">
        <v>7620</v>
      </c>
      <c r="B4334" s="227" t="s">
        <v>15735</v>
      </c>
      <c r="C4334" s="214" t="s">
        <v>12101</v>
      </c>
      <c r="D4334" s="232">
        <v>32848.83</v>
      </c>
    </row>
    <row r="4335" spans="1:4" ht="45">
      <c r="A4335" s="214">
        <v>7610</v>
      </c>
      <c r="B4335" s="227" t="s">
        <v>15736</v>
      </c>
      <c r="C4335" s="214" t="s">
        <v>12101</v>
      </c>
      <c r="D4335" s="232">
        <v>10402.120000000001</v>
      </c>
    </row>
    <row r="4336" spans="1:4" ht="45">
      <c r="A4336" s="214">
        <v>7615</v>
      </c>
      <c r="B4336" s="227" t="s">
        <v>15737</v>
      </c>
      <c r="C4336" s="214" t="s">
        <v>12101</v>
      </c>
      <c r="D4336" s="232">
        <v>38323.629999999997</v>
      </c>
    </row>
    <row r="4337" spans="1:4" ht="45">
      <c r="A4337" s="214">
        <v>7617</v>
      </c>
      <c r="B4337" s="227" t="s">
        <v>15738</v>
      </c>
      <c r="C4337" s="214" t="s">
        <v>12101</v>
      </c>
      <c r="D4337" s="232">
        <v>11618.75</v>
      </c>
    </row>
    <row r="4338" spans="1:4" ht="45">
      <c r="A4338" s="214">
        <v>7616</v>
      </c>
      <c r="B4338" s="227" t="s">
        <v>15739</v>
      </c>
      <c r="C4338" s="214" t="s">
        <v>12101</v>
      </c>
      <c r="D4338" s="232">
        <v>62538.09</v>
      </c>
    </row>
    <row r="4339" spans="1:4" ht="45">
      <c r="A4339" s="214">
        <v>7611</v>
      </c>
      <c r="B4339" s="227" t="s">
        <v>15740</v>
      </c>
      <c r="C4339" s="214" t="s">
        <v>12101</v>
      </c>
      <c r="D4339" s="232">
        <v>15025.3</v>
      </c>
    </row>
    <row r="4340" spans="1:4" ht="45">
      <c r="A4340" s="214">
        <v>7612</v>
      </c>
      <c r="B4340" s="227" t="s">
        <v>15741</v>
      </c>
      <c r="C4340" s="214" t="s">
        <v>12101</v>
      </c>
      <c r="D4340" s="232">
        <v>85781.68</v>
      </c>
    </row>
    <row r="4341" spans="1:4" ht="30">
      <c r="A4341" s="214">
        <v>37371</v>
      </c>
      <c r="B4341" s="227" t="s">
        <v>20731</v>
      </c>
      <c r="C4341" s="214" t="s">
        <v>12221</v>
      </c>
      <c r="D4341" s="214">
        <v>0.95</v>
      </c>
    </row>
    <row r="4342" spans="1:4" ht="30">
      <c r="A4342" s="214">
        <v>40861</v>
      </c>
      <c r="B4342" s="227" t="s">
        <v>20732</v>
      </c>
      <c r="C4342" s="214" t="s">
        <v>12223</v>
      </c>
      <c r="D4342" s="214">
        <v>179.74</v>
      </c>
    </row>
    <row r="4343" spans="1:4" ht="30">
      <c r="A4343" s="214">
        <v>36510</v>
      </c>
      <c r="B4343" s="227" t="s">
        <v>15742</v>
      </c>
      <c r="C4343" s="214" t="s">
        <v>12101</v>
      </c>
      <c r="D4343" s="232">
        <v>1057492.31</v>
      </c>
    </row>
    <row r="4344" spans="1:4" ht="45">
      <c r="A4344" s="214">
        <v>25020</v>
      </c>
      <c r="B4344" s="227" t="s">
        <v>15743</v>
      </c>
      <c r="C4344" s="214" t="s">
        <v>12101</v>
      </c>
      <c r="D4344" s="232">
        <v>4356496.26</v>
      </c>
    </row>
    <row r="4345" spans="1:4" ht="30">
      <c r="A4345" s="214">
        <v>7622</v>
      </c>
      <c r="B4345" s="227" t="s">
        <v>15744</v>
      </c>
      <c r="C4345" s="214" t="s">
        <v>12101</v>
      </c>
      <c r="D4345" s="232">
        <v>1025922.1</v>
      </c>
    </row>
    <row r="4346" spans="1:4" ht="45">
      <c r="A4346" s="214">
        <v>7624</v>
      </c>
      <c r="B4346" s="227" t="s">
        <v>15745</v>
      </c>
      <c r="C4346" s="214" t="s">
        <v>12101</v>
      </c>
      <c r="D4346" s="232">
        <v>1330000</v>
      </c>
    </row>
    <row r="4347" spans="1:4" ht="30">
      <c r="A4347" s="214">
        <v>7625</v>
      </c>
      <c r="B4347" s="227" t="s">
        <v>15746</v>
      </c>
      <c r="C4347" s="214" t="s">
        <v>12101</v>
      </c>
      <c r="D4347" s="232">
        <v>1321865.32</v>
      </c>
    </row>
    <row r="4348" spans="1:4" ht="30">
      <c r="A4348" s="214">
        <v>7623</v>
      </c>
      <c r="B4348" s="227" t="s">
        <v>15747</v>
      </c>
      <c r="C4348" s="214" t="s">
        <v>12101</v>
      </c>
      <c r="D4348" s="232">
        <v>4356496.26</v>
      </c>
    </row>
    <row r="4349" spans="1:4" ht="45">
      <c r="A4349" s="214">
        <v>36508</v>
      </c>
      <c r="B4349" s="227" t="s">
        <v>15748</v>
      </c>
      <c r="C4349" s="214" t="s">
        <v>12101</v>
      </c>
      <c r="D4349" s="232">
        <v>1959289.23</v>
      </c>
    </row>
    <row r="4350" spans="1:4" ht="30">
      <c r="A4350" s="214">
        <v>36509</v>
      </c>
      <c r="B4350" s="227" t="s">
        <v>15749</v>
      </c>
      <c r="C4350" s="214" t="s">
        <v>12101</v>
      </c>
      <c r="D4350" s="232">
        <v>1073761.3999999999</v>
      </c>
    </row>
    <row r="4351" spans="1:4" ht="30">
      <c r="A4351" s="214">
        <v>13238</v>
      </c>
      <c r="B4351" s="227" t="s">
        <v>15750</v>
      </c>
      <c r="C4351" s="214" t="s">
        <v>12101</v>
      </c>
      <c r="D4351" s="232">
        <v>292266.98</v>
      </c>
    </row>
    <row r="4352" spans="1:4" ht="30">
      <c r="A4352" s="214">
        <v>36511</v>
      </c>
      <c r="B4352" s="227" t="s">
        <v>15751</v>
      </c>
      <c r="C4352" s="214" t="s">
        <v>12101</v>
      </c>
      <c r="D4352" s="232">
        <v>338658.57</v>
      </c>
    </row>
    <row r="4353" spans="1:4" ht="30">
      <c r="A4353" s="214">
        <v>36515</v>
      </c>
      <c r="B4353" s="227" t="s">
        <v>15752</v>
      </c>
      <c r="C4353" s="214" t="s">
        <v>12101</v>
      </c>
      <c r="D4353" s="232">
        <v>99741.9</v>
      </c>
    </row>
    <row r="4354" spans="1:4" ht="30">
      <c r="A4354" s="214">
        <v>10598</v>
      </c>
      <c r="B4354" s="227" t="s">
        <v>15753</v>
      </c>
      <c r="C4354" s="214" t="s">
        <v>12101</v>
      </c>
      <c r="D4354" s="232">
        <v>161746.57</v>
      </c>
    </row>
    <row r="4355" spans="1:4" ht="30">
      <c r="A4355" s="214">
        <v>7640</v>
      </c>
      <c r="B4355" s="227" t="s">
        <v>15754</v>
      </c>
      <c r="C4355" s="214" t="s">
        <v>12101</v>
      </c>
      <c r="D4355" s="232">
        <v>248195</v>
      </c>
    </row>
    <row r="4356" spans="1:4" ht="30">
      <c r="A4356" s="214">
        <v>36513</v>
      </c>
      <c r="B4356" s="227" t="s">
        <v>15755</v>
      </c>
      <c r="C4356" s="214" t="s">
        <v>12101</v>
      </c>
      <c r="D4356" s="232">
        <v>239090.63</v>
      </c>
    </row>
    <row r="4357" spans="1:4" ht="30">
      <c r="A4357" s="214">
        <v>36514</v>
      </c>
      <c r="B4357" s="227" t="s">
        <v>15756</v>
      </c>
      <c r="C4357" s="214" t="s">
        <v>12101</v>
      </c>
      <c r="D4357" s="232">
        <v>266751.62</v>
      </c>
    </row>
    <row r="4358" spans="1:4" ht="30">
      <c r="A4358" s="214">
        <v>11572</v>
      </c>
      <c r="B4358" s="227" t="s">
        <v>15757</v>
      </c>
      <c r="C4358" s="214" t="s">
        <v>12101</v>
      </c>
      <c r="D4358" s="214">
        <v>28.01</v>
      </c>
    </row>
    <row r="4359" spans="1:4" ht="30">
      <c r="A4359" s="214">
        <v>36149</v>
      </c>
      <c r="B4359" s="227" t="s">
        <v>15758</v>
      </c>
      <c r="C4359" s="214" t="s">
        <v>12101</v>
      </c>
      <c r="D4359" s="214">
        <v>176.25</v>
      </c>
    </row>
    <row r="4360" spans="1:4" ht="45">
      <c r="A4360" s="214">
        <v>42407</v>
      </c>
      <c r="B4360" s="227" t="s">
        <v>15759</v>
      </c>
      <c r="C4360" s="214" t="s">
        <v>12144</v>
      </c>
      <c r="D4360" s="214">
        <v>5.24</v>
      </c>
    </row>
    <row r="4361" spans="1:4" ht="45">
      <c r="A4361" s="214">
        <v>11581</v>
      </c>
      <c r="B4361" s="227" t="s">
        <v>15760</v>
      </c>
      <c r="C4361" s="214" t="s">
        <v>12144</v>
      </c>
      <c r="D4361" s="214">
        <v>18.489999999999998</v>
      </c>
    </row>
    <row r="4362" spans="1:4" ht="30">
      <c r="A4362" s="214">
        <v>43605</v>
      </c>
      <c r="B4362" s="227" t="s">
        <v>15761</v>
      </c>
      <c r="C4362" s="214" t="s">
        <v>12144</v>
      </c>
      <c r="D4362" s="214">
        <v>37.83</v>
      </c>
    </row>
    <row r="4363" spans="1:4" ht="30">
      <c r="A4363" s="214">
        <v>11580</v>
      </c>
      <c r="B4363" s="227" t="s">
        <v>15762</v>
      </c>
      <c r="C4363" s="214" t="s">
        <v>12144</v>
      </c>
      <c r="D4363" s="214">
        <v>7.42</v>
      </c>
    </row>
    <row r="4364" spans="1:4">
      <c r="A4364" s="214">
        <v>10743</v>
      </c>
      <c r="B4364" s="227" t="s">
        <v>15763</v>
      </c>
      <c r="C4364" s="214" t="s">
        <v>12101</v>
      </c>
      <c r="D4364" s="214">
        <v>590.33000000000004</v>
      </c>
    </row>
    <row r="4365" spans="1:4" ht="45">
      <c r="A4365" s="214">
        <v>39848</v>
      </c>
      <c r="B4365" s="227" t="s">
        <v>15764</v>
      </c>
      <c r="C4365" s="214" t="s">
        <v>12144</v>
      </c>
      <c r="D4365" s="214">
        <v>1.78</v>
      </c>
    </row>
    <row r="4366" spans="1:4" ht="30">
      <c r="A4366" s="214">
        <v>20999</v>
      </c>
      <c r="B4366" s="227" t="s">
        <v>15765</v>
      </c>
      <c r="C4366" s="214" t="s">
        <v>12144</v>
      </c>
      <c r="D4366" s="214">
        <v>12.65</v>
      </c>
    </row>
    <row r="4367" spans="1:4" ht="30">
      <c r="A4367" s="214">
        <v>21001</v>
      </c>
      <c r="B4367" s="227" t="s">
        <v>15766</v>
      </c>
      <c r="C4367" s="214" t="s">
        <v>12144</v>
      </c>
      <c r="D4367" s="214">
        <v>23.61</v>
      </c>
    </row>
    <row r="4368" spans="1:4" ht="30">
      <c r="A4368" s="214">
        <v>21003</v>
      </c>
      <c r="B4368" s="227" t="s">
        <v>15767</v>
      </c>
      <c r="C4368" s="214" t="s">
        <v>12144</v>
      </c>
      <c r="D4368" s="214">
        <v>38.799999999999997</v>
      </c>
    </row>
    <row r="4369" spans="1:4" ht="30">
      <c r="A4369" s="214">
        <v>21006</v>
      </c>
      <c r="B4369" s="227" t="s">
        <v>15768</v>
      </c>
      <c r="C4369" s="214" t="s">
        <v>12144</v>
      </c>
      <c r="D4369" s="214">
        <v>82.34</v>
      </c>
    </row>
    <row r="4370" spans="1:4" ht="30">
      <c r="A4370" s="214">
        <v>21019</v>
      </c>
      <c r="B4370" s="227" t="s">
        <v>15769</v>
      </c>
      <c r="C4370" s="214" t="s">
        <v>12144</v>
      </c>
      <c r="D4370" s="214">
        <v>28.62</v>
      </c>
    </row>
    <row r="4371" spans="1:4" ht="30">
      <c r="A4371" s="214">
        <v>21021</v>
      </c>
      <c r="B4371" s="227" t="s">
        <v>15770</v>
      </c>
      <c r="C4371" s="214" t="s">
        <v>12144</v>
      </c>
      <c r="D4371" s="214">
        <v>45.24</v>
      </c>
    </row>
    <row r="4372" spans="1:4" ht="30">
      <c r="A4372" s="214">
        <v>21024</v>
      </c>
      <c r="B4372" s="227" t="s">
        <v>15771</v>
      </c>
      <c r="C4372" s="214" t="s">
        <v>12144</v>
      </c>
      <c r="D4372" s="214">
        <v>96.94</v>
      </c>
    </row>
    <row r="4373" spans="1:4" ht="30">
      <c r="A4373" s="214">
        <v>40624</v>
      </c>
      <c r="B4373" s="227" t="s">
        <v>15772</v>
      </c>
      <c r="C4373" s="214" t="s">
        <v>12144</v>
      </c>
      <c r="D4373" s="214">
        <v>88.81</v>
      </c>
    </row>
    <row r="4374" spans="1:4" ht="30">
      <c r="A4374" s="214">
        <v>42575</v>
      </c>
      <c r="B4374" s="227" t="s">
        <v>15773</v>
      </c>
      <c r="C4374" s="214" t="s">
        <v>12144</v>
      </c>
      <c r="D4374" s="214">
        <v>81.489999999999995</v>
      </c>
    </row>
    <row r="4375" spans="1:4" ht="30">
      <c r="A4375" s="214">
        <v>13127</v>
      </c>
      <c r="B4375" s="227" t="s">
        <v>15774</v>
      </c>
      <c r="C4375" s="214" t="s">
        <v>12144</v>
      </c>
      <c r="D4375" s="214">
        <v>39.61</v>
      </c>
    </row>
    <row r="4376" spans="1:4" ht="30">
      <c r="A4376" s="214">
        <v>13137</v>
      </c>
      <c r="B4376" s="227" t="s">
        <v>15775</v>
      </c>
      <c r="C4376" s="214" t="s">
        <v>12144</v>
      </c>
      <c r="D4376" s="214">
        <v>52.56</v>
      </c>
    </row>
    <row r="4377" spans="1:4" ht="30">
      <c r="A4377" s="214">
        <v>42574</v>
      </c>
      <c r="B4377" s="227" t="s">
        <v>15776</v>
      </c>
      <c r="C4377" s="214" t="s">
        <v>12144</v>
      </c>
      <c r="D4377" s="214">
        <v>60.81</v>
      </c>
    </row>
    <row r="4378" spans="1:4" ht="30">
      <c r="A4378" s="214">
        <v>20989</v>
      </c>
      <c r="B4378" s="227" t="s">
        <v>15777</v>
      </c>
      <c r="C4378" s="214" t="s">
        <v>12144</v>
      </c>
      <c r="D4378" s="232">
        <v>1883.2</v>
      </c>
    </row>
    <row r="4379" spans="1:4" ht="30">
      <c r="A4379" s="214">
        <v>21147</v>
      </c>
      <c r="B4379" s="227" t="s">
        <v>15778</v>
      </c>
      <c r="C4379" s="214" t="s">
        <v>12144</v>
      </c>
      <c r="D4379" s="214">
        <v>176.57</v>
      </c>
    </row>
    <row r="4380" spans="1:4" ht="30">
      <c r="A4380" s="214">
        <v>21148</v>
      </c>
      <c r="B4380" s="227" t="s">
        <v>15779</v>
      </c>
      <c r="C4380" s="214" t="s">
        <v>12144</v>
      </c>
      <c r="D4380" s="214">
        <v>108.98</v>
      </c>
    </row>
    <row r="4381" spans="1:4" ht="30">
      <c r="A4381" s="214">
        <v>20984</v>
      </c>
      <c r="B4381" s="227" t="s">
        <v>15780</v>
      </c>
      <c r="C4381" s="214" t="s">
        <v>12144</v>
      </c>
      <c r="D4381" s="232">
        <v>3613.49</v>
      </c>
    </row>
    <row r="4382" spans="1:4" ht="30">
      <c r="A4382" s="214">
        <v>13042</v>
      </c>
      <c r="B4382" s="227" t="s">
        <v>15781</v>
      </c>
      <c r="C4382" s="214" t="s">
        <v>12144</v>
      </c>
      <c r="D4382" s="232">
        <v>2002.41</v>
      </c>
    </row>
    <row r="4383" spans="1:4" ht="30">
      <c r="A4383" s="214">
        <v>21150</v>
      </c>
      <c r="B4383" s="227" t="s">
        <v>15782</v>
      </c>
      <c r="C4383" s="214" t="s">
        <v>12144</v>
      </c>
      <c r="D4383" s="214">
        <v>54.04</v>
      </c>
    </row>
    <row r="4384" spans="1:4" ht="30">
      <c r="A4384" s="214">
        <v>13141</v>
      </c>
      <c r="B4384" s="227" t="s">
        <v>15783</v>
      </c>
      <c r="C4384" s="214" t="s">
        <v>12144</v>
      </c>
      <c r="D4384" s="214">
        <v>68.08</v>
      </c>
    </row>
    <row r="4385" spans="1:4" ht="30">
      <c r="A4385" s="214">
        <v>42576</v>
      </c>
      <c r="B4385" s="227" t="s">
        <v>15784</v>
      </c>
      <c r="C4385" s="214" t="s">
        <v>12144</v>
      </c>
      <c r="D4385" s="214">
        <v>222.3</v>
      </c>
    </row>
    <row r="4386" spans="1:4" ht="30">
      <c r="A4386" s="214">
        <v>21151</v>
      </c>
      <c r="B4386" s="227" t="s">
        <v>15785</v>
      </c>
      <c r="C4386" s="214" t="s">
        <v>12144</v>
      </c>
      <c r="D4386" s="214">
        <v>323.45</v>
      </c>
    </row>
    <row r="4387" spans="1:4" ht="30">
      <c r="A4387" s="214">
        <v>13142</v>
      </c>
      <c r="B4387" s="227" t="s">
        <v>15786</v>
      </c>
      <c r="C4387" s="214" t="s">
        <v>12144</v>
      </c>
      <c r="D4387" s="214">
        <v>462.4</v>
      </c>
    </row>
    <row r="4388" spans="1:4" ht="30">
      <c r="A4388" s="214">
        <v>42577</v>
      </c>
      <c r="B4388" s="227" t="s">
        <v>15787</v>
      </c>
      <c r="C4388" s="214" t="s">
        <v>12144</v>
      </c>
      <c r="D4388" s="214">
        <v>507.38</v>
      </c>
    </row>
    <row r="4389" spans="1:4" ht="30">
      <c r="A4389" s="214">
        <v>20994</v>
      </c>
      <c r="B4389" s="227" t="s">
        <v>15788</v>
      </c>
      <c r="C4389" s="214" t="s">
        <v>12144</v>
      </c>
      <c r="D4389" s="214">
        <v>871.83</v>
      </c>
    </row>
    <row r="4390" spans="1:4" ht="30">
      <c r="A4390" s="214">
        <v>7672</v>
      </c>
      <c r="B4390" s="227" t="s">
        <v>15789</v>
      </c>
      <c r="C4390" s="214" t="s">
        <v>12144</v>
      </c>
      <c r="D4390" s="214">
        <v>571.14</v>
      </c>
    </row>
    <row r="4391" spans="1:4" ht="30">
      <c r="A4391" s="214">
        <v>20995</v>
      </c>
      <c r="B4391" s="227" t="s">
        <v>15790</v>
      </c>
      <c r="C4391" s="214" t="s">
        <v>12144</v>
      </c>
      <c r="D4391" s="232">
        <v>1145.74</v>
      </c>
    </row>
    <row r="4392" spans="1:4" ht="30">
      <c r="A4392" s="214">
        <v>7690</v>
      </c>
      <c r="B4392" s="227" t="s">
        <v>15791</v>
      </c>
      <c r="C4392" s="214" t="s">
        <v>12144</v>
      </c>
      <c r="D4392" s="214">
        <v>662.66</v>
      </c>
    </row>
    <row r="4393" spans="1:4" ht="30">
      <c r="A4393" s="214">
        <v>20980</v>
      </c>
      <c r="B4393" s="227" t="s">
        <v>15792</v>
      </c>
      <c r="C4393" s="214" t="s">
        <v>12144</v>
      </c>
      <c r="D4393" s="214">
        <v>722.9</v>
      </c>
    </row>
    <row r="4394" spans="1:4" ht="30">
      <c r="A4394" s="214">
        <v>7661</v>
      </c>
      <c r="B4394" s="227" t="s">
        <v>15793</v>
      </c>
      <c r="C4394" s="214" t="s">
        <v>12144</v>
      </c>
      <c r="D4394" s="214">
        <v>859.95</v>
      </c>
    </row>
    <row r="4395" spans="1:4" ht="30">
      <c r="A4395" s="214">
        <v>21016</v>
      </c>
      <c r="B4395" s="227" t="s">
        <v>15794</v>
      </c>
      <c r="C4395" s="214" t="s">
        <v>12144</v>
      </c>
      <c r="D4395" s="214">
        <v>163.25</v>
      </c>
    </row>
    <row r="4396" spans="1:4" ht="30">
      <c r="A4396" s="214">
        <v>21008</v>
      </c>
      <c r="B4396" s="227" t="s">
        <v>15795</v>
      </c>
      <c r="C4396" s="214" t="s">
        <v>12144</v>
      </c>
      <c r="D4396" s="214">
        <v>19.07</v>
      </c>
    </row>
    <row r="4397" spans="1:4" ht="30">
      <c r="A4397" s="214">
        <v>21009</v>
      </c>
      <c r="B4397" s="227" t="s">
        <v>15796</v>
      </c>
      <c r="C4397" s="214" t="s">
        <v>12144</v>
      </c>
      <c r="D4397" s="214">
        <v>24.83</v>
      </c>
    </row>
    <row r="4398" spans="1:4" ht="30">
      <c r="A4398" s="214">
        <v>21010</v>
      </c>
      <c r="B4398" s="227" t="s">
        <v>15797</v>
      </c>
      <c r="C4398" s="214" t="s">
        <v>12144</v>
      </c>
      <c r="D4398" s="214">
        <v>33.340000000000003</v>
      </c>
    </row>
    <row r="4399" spans="1:4" ht="30">
      <c r="A4399" s="214">
        <v>21011</v>
      </c>
      <c r="B4399" s="227" t="s">
        <v>15798</v>
      </c>
      <c r="C4399" s="214" t="s">
        <v>12144</v>
      </c>
      <c r="D4399" s="214">
        <v>48.59</v>
      </c>
    </row>
    <row r="4400" spans="1:4" ht="30">
      <c r="A4400" s="214">
        <v>21012</v>
      </c>
      <c r="B4400" s="227" t="s">
        <v>15799</v>
      </c>
      <c r="C4400" s="214" t="s">
        <v>12144</v>
      </c>
      <c r="D4400" s="214">
        <v>53.7</v>
      </c>
    </row>
    <row r="4401" spans="1:4" ht="30">
      <c r="A4401" s="214">
        <v>21013</v>
      </c>
      <c r="B4401" s="227" t="s">
        <v>15800</v>
      </c>
      <c r="C4401" s="214" t="s">
        <v>12144</v>
      </c>
      <c r="D4401" s="214">
        <v>70.069999999999993</v>
      </c>
    </row>
    <row r="4402" spans="1:4" ht="30">
      <c r="A4402" s="214">
        <v>21014</v>
      </c>
      <c r="B4402" s="227" t="s">
        <v>15801</v>
      </c>
      <c r="C4402" s="214" t="s">
        <v>12144</v>
      </c>
      <c r="D4402" s="214">
        <v>98.05</v>
      </c>
    </row>
    <row r="4403" spans="1:4" ht="30">
      <c r="A4403" s="214">
        <v>21015</v>
      </c>
      <c r="B4403" s="227" t="s">
        <v>15802</v>
      </c>
      <c r="C4403" s="214" t="s">
        <v>12144</v>
      </c>
      <c r="D4403" s="214">
        <v>112.64</v>
      </c>
    </row>
    <row r="4404" spans="1:4" ht="30">
      <c r="A4404" s="214">
        <v>7697</v>
      </c>
      <c r="B4404" s="227" t="s">
        <v>15803</v>
      </c>
      <c r="C4404" s="214" t="s">
        <v>12144</v>
      </c>
      <c r="D4404" s="214">
        <v>53.75</v>
      </c>
    </row>
    <row r="4405" spans="1:4" ht="30">
      <c r="A4405" s="214">
        <v>7698</v>
      </c>
      <c r="B4405" s="227" t="s">
        <v>15804</v>
      </c>
      <c r="C4405" s="214" t="s">
        <v>12144</v>
      </c>
      <c r="D4405" s="214">
        <v>46.27</v>
      </c>
    </row>
    <row r="4406" spans="1:4" ht="30">
      <c r="A4406" s="214">
        <v>7691</v>
      </c>
      <c r="B4406" s="227" t="s">
        <v>15805</v>
      </c>
      <c r="C4406" s="214" t="s">
        <v>12144</v>
      </c>
      <c r="D4406" s="214">
        <v>19.55</v>
      </c>
    </row>
    <row r="4407" spans="1:4" ht="30">
      <c r="A4407" s="214">
        <v>40626</v>
      </c>
      <c r="B4407" s="227" t="s">
        <v>15806</v>
      </c>
      <c r="C4407" s="214" t="s">
        <v>12144</v>
      </c>
      <c r="D4407" s="214">
        <v>36.69</v>
      </c>
    </row>
    <row r="4408" spans="1:4" ht="30">
      <c r="A4408" s="214">
        <v>7701</v>
      </c>
      <c r="B4408" s="227" t="s">
        <v>15807</v>
      </c>
      <c r="C4408" s="214" t="s">
        <v>12144</v>
      </c>
      <c r="D4408" s="214">
        <v>96.19</v>
      </c>
    </row>
    <row r="4409" spans="1:4" ht="30">
      <c r="A4409" s="214">
        <v>7696</v>
      </c>
      <c r="B4409" s="227" t="s">
        <v>15808</v>
      </c>
      <c r="C4409" s="214" t="s">
        <v>12144</v>
      </c>
      <c r="D4409" s="214">
        <v>77.510000000000005</v>
      </c>
    </row>
    <row r="4410" spans="1:4" ht="30">
      <c r="A4410" s="214">
        <v>7700</v>
      </c>
      <c r="B4410" s="227" t="s">
        <v>15809</v>
      </c>
      <c r="C4410" s="214" t="s">
        <v>12144</v>
      </c>
      <c r="D4410" s="214">
        <v>24.72</v>
      </c>
    </row>
    <row r="4411" spans="1:4" ht="30">
      <c r="A4411" s="214">
        <v>7694</v>
      </c>
      <c r="B4411" s="227" t="s">
        <v>15810</v>
      </c>
      <c r="C4411" s="214" t="s">
        <v>12144</v>
      </c>
      <c r="D4411" s="214">
        <v>129.44</v>
      </c>
    </row>
    <row r="4412" spans="1:4" ht="30">
      <c r="A4412" s="214">
        <v>7693</v>
      </c>
      <c r="B4412" s="227" t="s">
        <v>15811</v>
      </c>
      <c r="C4412" s="214" t="s">
        <v>12144</v>
      </c>
      <c r="D4412" s="214">
        <v>178.27</v>
      </c>
    </row>
    <row r="4413" spans="1:4" ht="30">
      <c r="A4413" s="214">
        <v>7692</v>
      </c>
      <c r="B4413" s="227" t="s">
        <v>15812</v>
      </c>
      <c r="C4413" s="214" t="s">
        <v>12144</v>
      </c>
      <c r="D4413" s="214">
        <v>266.89999999999998</v>
      </c>
    </row>
    <row r="4414" spans="1:4" ht="30">
      <c r="A4414" s="214">
        <v>7695</v>
      </c>
      <c r="B4414" s="227" t="s">
        <v>15813</v>
      </c>
      <c r="C4414" s="214" t="s">
        <v>12144</v>
      </c>
      <c r="D4414" s="214">
        <v>289.45999999999998</v>
      </c>
    </row>
    <row r="4415" spans="1:4" ht="30">
      <c r="A4415" s="214">
        <v>13356</v>
      </c>
      <c r="B4415" s="227" t="s">
        <v>15814</v>
      </c>
      <c r="C4415" s="214" t="s">
        <v>12144</v>
      </c>
      <c r="D4415" s="214">
        <v>20.99</v>
      </c>
    </row>
    <row r="4416" spans="1:4">
      <c r="A4416" s="214">
        <v>36365</v>
      </c>
      <c r="B4416" s="227" t="s">
        <v>15815</v>
      </c>
      <c r="C4416" s="214" t="s">
        <v>12144</v>
      </c>
      <c r="D4416" s="214">
        <v>36.270000000000003</v>
      </c>
    </row>
    <row r="4417" spans="1:4">
      <c r="A4417" s="214">
        <v>41930</v>
      </c>
      <c r="B4417" s="227" t="s">
        <v>15816</v>
      </c>
      <c r="C4417" s="214" t="s">
        <v>12144</v>
      </c>
      <c r="D4417" s="214">
        <v>120.83</v>
      </c>
    </row>
    <row r="4418" spans="1:4">
      <c r="A4418" s="214">
        <v>41931</v>
      </c>
      <c r="B4418" s="227" t="s">
        <v>15817</v>
      </c>
      <c r="C4418" s="214" t="s">
        <v>12144</v>
      </c>
      <c r="D4418" s="214">
        <v>189.24</v>
      </c>
    </row>
    <row r="4419" spans="1:4">
      <c r="A4419" s="214">
        <v>41932</v>
      </c>
      <c r="B4419" s="227" t="s">
        <v>15818</v>
      </c>
      <c r="C4419" s="214" t="s">
        <v>12144</v>
      </c>
      <c r="D4419" s="214">
        <v>291.27999999999997</v>
      </c>
    </row>
    <row r="4420" spans="1:4">
      <c r="A4420" s="214">
        <v>41933</v>
      </c>
      <c r="B4420" s="227" t="s">
        <v>15819</v>
      </c>
      <c r="C4420" s="214" t="s">
        <v>12144</v>
      </c>
      <c r="D4420" s="214">
        <v>411.65</v>
      </c>
    </row>
    <row r="4421" spans="1:4">
      <c r="A4421" s="214">
        <v>41934</v>
      </c>
      <c r="B4421" s="227" t="s">
        <v>15820</v>
      </c>
      <c r="C4421" s="214" t="s">
        <v>12144</v>
      </c>
      <c r="D4421" s="214">
        <v>479.42</v>
      </c>
    </row>
    <row r="4422" spans="1:4">
      <c r="A4422" s="214">
        <v>41936</v>
      </c>
      <c r="B4422" s="227" t="s">
        <v>15821</v>
      </c>
      <c r="C4422" s="214" t="s">
        <v>12144</v>
      </c>
      <c r="D4422" s="214">
        <v>71.150000000000006</v>
      </c>
    </row>
    <row r="4423" spans="1:4" ht="30">
      <c r="A4423" s="214">
        <v>44812</v>
      </c>
      <c r="B4423" s="227" t="s">
        <v>15822</v>
      </c>
      <c r="C4423" s="214" t="s">
        <v>12144</v>
      </c>
      <c r="D4423" s="214">
        <v>500.61</v>
      </c>
    </row>
    <row r="4424" spans="1:4" ht="30">
      <c r="A4424" s="214">
        <v>41785</v>
      </c>
      <c r="B4424" s="227" t="s">
        <v>15823</v>
      </c>
      <c r="C4424" s="214" t="s">
        <v>12144</v>
      </c>
      <c r="D4424" s="232">
        <v>1855.23</v>
      </c>
    </row>
    <row r="4425" spans="1:4" ht="30">
      <c r="A4425" s="214">
        <v>41781</v>
      </c>
      <c r="B4425" s="227" t="s">
        <v>15824</v>
      </c>
      <c r="C4425" s="214" t="s">
        <v>12144</v>
      </c>
      <c r="D4425" s="214">
        <v>334.99</v>
      </c>
    </row>
    <row r="4426" spans="1:4" ht="30">
      <c r="A4426" s="214">
        <v>41783</v>
      </c>
      <c r="B4426" s="227" t="s">
        <v>15825</v>
      </c>
      <c r="C4426" s="214" t="s">
        <v>12144</v>
      </c>
      <c r="D4426" s="232">
        <v>1204.32</v>
      </c>
    </row>
    <row r="4427" spans="1:4" ht="30">
      <c r="A4427" s="214">
        <v>41786</v>
      </c>
      <c r="B4427" s="227" t="s">
        <v>15826</v>
      </c>
      <c r="C4427" s="214" t="s">
        <v>12144</v>
      </c>
      <c r="D4427" s="232">
        <v>2564.04</v>
      </c>
    </row>
    <row r="4428" spans="1:4" ht="30">
      <c r="A4428" s="214">
        <v>41779</v>
      </c>
      <c r="B4428" s="227" t="s">
        <v>15827</v>
      </c>
      <c r="C4428" s="214" t="s">
        <v>12144</v>
      </c>
      <c r="D4428" s="214">
        <v>131.93</v>
      </c>
    </row>
    <row r="4429" spans="1:4" ht="30">
      <c r="A4429" s="214">
        <v>41780</v>
      </c>
      <c r="B4429" s="227" t="s">
        <v>15828</v>
      </c>
      <c r="C4429" s="214" t="s">
        <v>12144</v>
      </c>
      <c r="D4429" s="214">
        <v>206.69</v>
      </c>
    </row>
    <row r="4430" spans="1:4" ht="30">
      <c r="A4430" s="214">
        <v>41782</v>
      </c>
      <c r="B4430" s="227" t="s">
        <v>15829</v>
      </c>
      <c r="C4430" s="214" t="s">
        <v>12144</v>
      </c>
      <c r="D4430" s="214">
        <v>740.42</v>
      </c>
    </row>
    <row r="4431" spans="1:4">
      <c r="A4431" s="214">
        <v>38130</v>
      </c>
      <c r="B4431" s="227" t="s">
        <v>15830</v>
      </c>
      <c r="C4431" s="214" t="s">
        <v>12144</v>
      </c>
      <c r="D4431" s="214">
        <v>34.6</v>
      </c>
    </row>
    <row r="4432" spans="1:4">
      <c r="A4432" s="214">
        <v>44260</v>
      </c>
      <c r="B4432" s="227" t="s">
        <v>20733</v>
      </c>
      <c r="C4432" s="214" t="s">
        <v>12144</v>
      </c>
      <c r="D4432" s="214">
        <v>327.52</v>
      </c>
    </row>
    <row r="4433" spans="1:4">
      <c r="A4433" s="214">
        <v>21123</v>
      </c>
      <c r="B4433" s="227" t="s">
        <v>15831</v>
      </c>
      <c r="C4433" s="214" t="s">
        <v>12144</v>
      </c>
      <c r="D4433" s="214">
        <v>9.6300000000000008</v>
      </c>
    </row>
    <row r="4434" spans="1:4">
      <c r="A4434" s="214">
        <v>21124</v>
      </c>
      <c r="B4434" s="227" t="s">
        <v>15832</v>
      </c>
      <c r="C4434" s="214" t="s">
        <v>12144</v>
      </c>
      <c r="D4434" s="214">
        <v>15.38</v>
      </c>
    </row>
    <row r="4435" spans="1:4">
      <c r="A4435" s="214">
        <v>21125</v>
      </c>
      <c r="B4435" s="227" t="s">
        <v>15833</v>
      </c>
      <c r="C4435" s="214" t="s">
        <v>12144</v>
      </c>
      <c r="D4435" s="214">
        <v>26.49</v>
      </c>
    </row>
    <row r="4436" spans="1:4">
      <c r="A4436" s="214">
        <v>38028</v>
      </c>
      <c r="B4436" s="227" t="s">
        <v>15834</v>
      </c>
      <c r="C4436" s="214" t="s">
        <v>12144</v>
      </c>
      <c r="D4436" s="214">
        <v>46.32</v>
      </c>
    </row>
    <row r="4437" spans="1:4">
      <c r="A4437" s="214">
        <v>38029</v>
      </c>
      <c r="B4437" s="227" t="s">
        <v>15835</v>
      </c>
      <c r="C4437" s="214" t="s">
        <v>12144</v>
      </c>
      <c r="D4437" s="214">
        <v>67.8</v>
      </c>
    </row>
    <row r="4438" spans="1:4">
      <c r="A4438" s="214">
        <v>38030</v>
      </c>
      <c r="B4438" s="227" t="s">
        <v>15836</v>
      </c>
      <c r="C4438" s="214" t="s">
        <v>12144</v>
      </c>
      <c r="D4438" s="214">
        <v>109.64</v>
      </c>
    </row>
    <row r="4439" spans="1:4">
      <c r="A4439" s="214">
        <v>38031</v>
      </c>
      <c r="B4439" s="227" t="s">
        <v>15837</v>
      </c>
      <c r="C4439" s="214" t="s">
        <v>12144</v>
      </c>
      <c r="D4439" s="214">
        <v>172.09</v>
      </c>
    </row>
    <row r="4440" spans="1:4" ht="60">
      <c r="A4440" s="214">
        <v>39735</v>
      </c>
      <c r="B4440" s="227" t="s">
        <v>15838</v>
      </c>
      <c r="C4440" s="214" t="s">
        <v>12144</v>
      </c>
      <c r="D4440" s="214">
        <v>52.75</v>
      </c>
    </row>
    <row r="4441" spans="1:4" ht="60">
      <c r="A4441" s="214">
        <v>39734</v>
      </c>
      <c r="B4441" s="227" t="s">
        <v>15839</v>
      </c>
      <c r="C4441" s="214" t="s">
        <v>12144</v>
      </c>
      <c r="D4441" s="214">
        <v>62.57</v>
      </c>
    </row>
    <row r="4442" spans="1:4" ht="60">
      <c r="A4442" s="214">
        <v>39736</v>
      </c>
      <c r="B4442" s="227" t="s">
        <v>15840</v>
      </c>
      <c r="C4442" s="214" t="s">
        <v>12144</v>
      </c>
      <c r="D4442" s="214">
        <v>71.41</v>
      </c>
    </row>
    <row r="4443" spans="1:4" ht="60">
      <c r="A4443" s="214">
        <v>39737</v>
      </c>
      <c r="B4443" s="227" t="s">
        <v>15841</v>
      </c>
      <c r="C4443" s="214" t="s">
        <v>12144</v>
      </c>
      <c r="D4443" s="214">
        <v>9.6</v>
      </c>
    </row>
    <row r="4444" spans="1:4" ht="60">
      <c r="A4444" s="214">
        <v>39738</v>
      </c>
      <c r="B4444" s="227" t="s">
        <v>15842</v>
      </c>
      <c r="C4444" s="214" t="s">
        <v>12144</v>
      </c>
      <c r="D4444" s="214">
        <v>3.47</v>
      </c>
    </row>
    <row r="4445" spans="1:4" ht="60">
      <c r="A4445" s="214">
        <v>39739</v>
      </c>
      <c r="B4445" s="227" t="s">
        <v>15843</v>
      </c>
      <c r="C4445" s="214" t="s">
        <v>12144</v>
      </c>
      <c r="D4445" s="214">
        <v>49.38</v>
      </c>
    </row>
    <row r="4446" spans="1:4" ht="60">
      <c r="A4446" s="214">
        <v>39733</v>
      </c>
      <c r="B4446" s="227" t="s">
        <v>15844</v>
      </c>
      <c r="C4446" s="214" t="s">
        <v>12144</v>
      </c>
      <c r="D4446" s="214">
        <v>85.46</v>
      </c>
    </row>
    <row r="4447" spans="1:4" ht="60">
      <c r="A4447" s="214">
        <v>39854</v>
      </c>
      <c r="B4447" s="227" t="s">
        <v>15845</v>
      </c>
      <c r="C4447" s="214" t="s">
        <v>12144</v>
      </c>
      <c r="D4447" s="214">
        <v>86.67</v>
      </c>
    </row>
    <row r="4448" spans="1:4" ht="60">
      <c r="A4448" s="214">
        <v>39740</v>
      </c>
      <c r="B4448" s="227" t="s">
        <v>15846</v>
      </c>
      <c r="C4448" s="214" t="s">
        <v>12144</v>
      </c>
      <c r="D4448" s="214">
        <v>47.42</v>
      </c>
    </row>
    <row r="4449" spans="1:4" ht="60">
      <c r="A4449" s="214">
        <v>39741</v>
      </c>
      <c r="B4449" s="227" t="s">
        <v>15847</v>
      </c>
      <c r="C4449" s="214" t="s">
        <v>12144</v>
      </c>
      <c r="D4449" s="214">
        <v>8.74</v>
      </c>
    </row>
    <row r="4450" spans="1:4" ht="60">
      <c r="A4450" s="214">
        <v>39853</v>
      </c>
      <c r="B4450" s="227" t="s">
        <v>15848</v>
      </c>
      <c r="C4450" s="214" t="s">
        <v>12144</v>
      </c>
      <c r="D4450" s="214">
        <v>11.48</v>
      </c>
    </row>
    <row r="4451" spans="1:4" ht="60">
      <c r="A4451" s="214">
        <v>39742</v>
      </c>
      <c r="B4451" s="227" t="s">
        <v>15849</v>
      </c>
      <c r="C4451" s="214" t="s">
        <v>12144</v>
      </c>
      <c r="D4451" s="214">
        <v>38.119999999999997</v>
      </c>
    </row>
    <row r="4452" spans="1:4" ht="30">
      <c r="A4452" s="214">
        <v>39749</v>
      </c>
      <c r="B4452" s="227" t="s">
        <v>15850</v>
      </c>
      <c r="C4452" s="214" t="s">
        <v>12144</v>
      </c>
      <c r="D4452" s="214">
        <v>92.67</v>
      </c>
    </row>
    <row r="4453" spans="1:4" ht="45">
      <c r="A4453" s="214">
        <v>39751</v>
      </c>
      <c r="B4453" s="227" t="s">
        <v>15851</v>
      </c>
      <c r="C4453" s="214" t="s">
        <v>12144</v>
      </c>
      <c r="D4453" s="214">
        <v>168.4</v>
      </c>
    </row>
    <row r="4454" spans="1:4" ht="45">
      <c r="A4454" s="214">
        <v>39750</v>
      </c>
      <c r="B4454" s="227" t="s">
        <v>15852</v>
      </c>
      <c r="C4454" s="214" t="s">
        <v>12144</v>
      </c>
      <c r="D4454" s="214">
        <v>139.97</v>
      </c>
    </row>
    <row r="4455" spans="1:4" ht="30">
      <c r="A4455" s="214">
        <v>39747</v>
      </c>
      <c r="B4455" s="227" t="s">
        <v>15853</v>
      </c>
      <c r="C4455" s="214" t="s">
        <v>12144</v>
      </c>
      <c r="D4455" s="214">
        <v>45.02</v>
      </c>
    </row>
    <row r="4456" spans="1:4" ht="45">
      <c r="A4456" s="214">
        <v>39753</v>
      </c>
      <c r="B4456" s="227" t="s">
        <v>15854</v>
      </c>
      <c r="C4456" s="214" t="s">
        <v>12144</v>
      </c>
      <c r="D4456" s="214">
        <v>309.99</v>
      </c>
    </row>
    <row r="4457" spans="1:4" ht="30">
      <c r="A4457" s="214">
        <v>39754</v>
      </c>
      <c r="B4457" s="227" t="s">
        <v>15855</v>
      </c>
      <c r="C4457" s="214" t="s">
        <v>12144</v>
      </c>
      <c r="D4457" s="214">
        <v>456.69</v>
      </c>
    </row>
    <row r="4458" spans="1:4" ht="30">
      <c r="A4458" s="214">
        <v>39748</v>
      </c>
      <c r="B4458" s="227" t="s">
        <v>15856</v>
      </c>
      <c r="C4458" s="214" t="s">
        <v>12144</v>
      </c>
      <c r="D4458" s="214">
        <v>72.849999999999994</v>
      </c>
    </row>
    <row r="4459" spans="1:4" ht="30">
      <c r="A4459" s="214">
        <v>39755</v>
      </c>
      <c r="B4459" s="227" t="s">
        <v>15857</v>
      </c>
      <c r="C4459" s="214" t="s">
        <v>12144</v>
      </c>
      <c r="D4459" s="214">
        <v>692.45</v>
      </c>
    </row>
    <row r="4460" spans="1:4" ht="30">
      <c r="A4460" s="214">
        <v>12742</v>
      </c>
      <c r="B4460" s="227" t="s">
        <v>15858</v>
      </c>
      <c r="C4460" s="214" t="s">
        <v>12144</v>
      </c>
      <c r="D4460" s="214">
        <v>548.29999999999995</v>
      </c>
    </row>
    <row r="4461" spans="1:4" ht="30">
      <c r="A4461" s="214">
        <v>12713</v>
      </c>
      <c r="B4461" s="227" t="s">
        <v>15859</v>
      </c>
      <c r="C4461" s="214" t="s">
        <v>12144</v>
      </c>
      <c r="D4461" s="214">
        <v>29.08</v>
      </c>
    </row>
    <row r="4462" spans="1:4" ht="30">
      <c r="A4462" s="214">
        <v>12743</v>
      </c>
      <c r="B4462" s="227" t="s">
        <v>15860</v>
      </c>
      <c r="C4462" s="214" t="s">
        <v>12144</v>
      </c>
      <c r="D4462" s="214">
        <v>50.02</v>
      </c>
    </row>
    <row r="4463" spans="1:4" ht="30">
      <c r="A4463" s="214">
        <v>12744</v>
      </c>
      <c r="B4463" s="227" t="s">
        <v>15861</v>
      </c>
      <c r="C4463" s="214" t="s">
        <v>12144</v>
      </c>
      <c r="D4463" s="214">
        <v>63.49</v>
      </c>
    </row>
    <row r="4464" spans="1:4" ht="30">
      <c r="A4464" s="214">
        <v>12745</v>
      </c>
      <c r="B4464" s="227" t="s">
        <v>15862</v>
      </c>
      <c r="C4464" s="214" t="s">
        <v>12144</v>
      </c>
      <c r="D4464" s="214">
        <v>92.2</v>
      </c>
    </row>
    <row r="4465" spans="1:4" ht="30">
      <c r="A4465" s="214">
        <v>12746</v>
      </c>
      <c r="B4465" s="227" t="s">
        <v>15863</v>
      </c>
      <c r="C4465" s="214" t="s">
        <v>12144</v>
      </c>
      <c r="D4465" s="214">
        <v>124.5</v>
      </c>
    </row>
    <row r="4466" spans="1:4" ht="30">
      <c r="A4466" s="214">
        <v>12747</v>
      </c>
      <c r="B4466" s="227" t="s">
        <v>15864</v>
      </c>
      <c r="C4466" s="214" t="s">
        <v>12144</v>
      </c>
      <c r="D4466" s="214">
        <v>180.55</v>
      </c>
    </row>
    <row r="4467" spans="1:4" ht="30">
      <c r="A4467" s="214">
        <v>12748</v>
      </c>
      <c r="B4467" s="227" t="s">
        <v>15865</v>
      </c>
      <c r="C4467" s="214" t="s">
        <v>12144</v>
      </c>
      <c r="D4467" s="214">
        <v>254.36</v>
      </c>
    </row>
    <row r="4468" spans="1:4" ht="30">
      <c r="A4468" s="214">
        <v>12749</v>
      </c>
      <c r="B4468" s="227" t="s">
        <v>15866</v>
      </c>
      <c r="C4468" s="214" t="s">
        <v>12144</v>
      </c>
      <c r="D4468" s="214">
        <v>371.84</v>
      </c>
    </row>
    <row r="4469" spans="1:4" ht="30">
      <c r="A4469" s="214">
        <v>39726</v>
      </c>
      <c r="B4469" s="227" t="s">
        <v>15867</v>
      </c>
      <c r="C4469" s="214" t="s">
        <v>12144</v>
      </c>
      <c r="D4469" s="214">
        <v>122.13</v>
      </c>
    </row>
    <row r="4470" spans="1:4" ht="30">
      <c r="A4470" s="214">
        <v>39728</v>
      </c>
      <c r="B4470" s="227" t="s">
        <v>15868</v>
      </c>
      <c r="C4470" s="214" t="s">
        <v>12144</v>
      </c>
      <c r="D4470" s="214">
        <v>214.65</v>
      </c>
    </row>
    <row r="4471" spans="1:4" ht="30">
      <c r="A4471" s="214">
        <v>39727</v>
      </c>
      <c r="B4471" s="227" t="s">
        <v>15869</v>
      </c>
      <c r="C4471" s="214" t="s">
        <v>12144</v>
      </c>
      <c r="D4471" s="214">
        <v>176.65</v>
      </c>
    </row>
    <row r="4472" spans="1:4" ht="30">
      <c r="A4472" s="214">
        <v>39724</v>
      </c>
      <c r="B4472" s="227" t="s">
        <v>15870</v>
      </c>
      <c r="C4472" s="214" t="s">
        <v>12144</v>
      </c>
      <c r="D4472" s="214">
        <v>54.08</v>
      </c>
    </row>
    <row r="4473" spans="1:4" ht="30">
      <c r="A4473" s="214">
        <v>39729</v>
      </c>
      <c r="B4473" s="227" t="s">
        <v>15871</v>
      </c>
      <c r="C4473" s="214" t="s">
        <v>12144</v>
      </c>
      <c r="D4473" s="214">
        <v>297.26</v>
      </c>
    </row>
    <row r="4474" spans="1:4" ht="30">
      <c r="A4474" s="214">
        <v>39730</v>
      </c>
      <c r="B4474" s="227" t="s">
        <v>15872</v>
      </c>
      <c r="C4474" s="214" t="s">
        <v>12144</v>
      </c>
      <c r="D4474" s="214">
        <v>385.68</v>
      </c>
    </row>
    <row r="4475" spans="1:4" ht="30">
      <c r="A4475" s="214">
        <v>39731</v>
      </c>
      <c r="B4475" s="227" t="s">
        <v>15873</v>
      </c>
      <c r="C4475" s="214" t="s">
        <v>12144</v>
      </c>
      <c r="D4475" s="214">
        <v>571.22</v>
      </c>
    </row>
    <row r="4476" spans="1:4" ht="30">
      <c r="A4476" s="214">
        <v>39725</v>
      </c>
      <c r="B4476" s="227" t="s">
        <v>15874</v>
      </c>
      <c r="C4476" s="214" t="s">
        <v>12144</v>
      </c>
      <c r="D4476" s="214">
        <v>88.15</v>
      </c>
    </row>
    <row r="4477" spans="1:4" ht="30">
      <c r="A4477" s="214">
        <v>39732</v>
      </c>
      <c r="B4477" s="227" t="s">
        <v>15875</v>
      </c>
      <c r="C4477" s="214" t="s">
        <v>12144</v>
      </c>
      <c r="D4477" s="214">
        <v>840.8</v>
      </c>
    </row>
    <row r="4478" spans="1:4" ht="30">
      <c r="A4478" s="214">
        <v>39660</v>
      </c>
      <c r="B4478" s="227" t="s">
        <v>15876</v>
      </c>
      <c r="C4478" s="214" t="s">
        <v>12144</v>
      </c>
      <c r="D4478" s="214">
        <v>38.31</v>
      </c>
    </row>
    <row r="4479" spans="1:4" ht="30">
      <c r="A4479" s="214">
        <v>39662</v>
      </c>
      <c r="B4479" s="227" t="s">
        <v>15877</v>
      </c>
      <c r="C4479" s="214" t="s">
        <v>12144</v>
      </c>
      <c r="D4479" s="214">
        <v>18.36</v>
      </c>
    </row>
    <row r="4480" spans="1:4" ht="30">
      <c r="A4480" s="214">
        <v>39661</v>
      </c>
      <c r="B4480" s="227" t="s">
        <v>15878</v>
      </c>
      <c r="C4480" s="214" t="s">
        <v>12144</v>
      </c>
      <c r="D4480" s="214">
        <v>12.52</v>
      </c>
    </row>
    <row r="4481" spans="1:4" ht="30">
      <c r="A4481" s="214">
        <v>39666</v>
      </c>
      <c r="B4481" s="227" t="s">
        <v>15879</v>
      </c>
      <c r="C4481" s="214" t="s">
        <v>12144</v>
      </c>
      <c r="D4481" s="214">
        <v>57.63</v>
      </c>
    </row>
    <row r="4482" spans="1:4" ht="30">
      <c r="A4482" s="214">
        <v>39664</v>
      </c>
      <c r="B4482" s="227" t="s">
        <v>15880</v>
      </c>
      <c r="C4482" s="214" t="s">
        <v>12144</v>
      </c>
      <c r="D4482" s="214">
        <v>28.25</v>
      </c>
    </row>
    <row r="4483" spans="1:4" ht="30">
      <c r="A4483" s="214">
        <v>39663</v>
      </c>
      <c r="B4483" s="227" t="s">
        <v>15881</v>
      </c>
      <c r="C4483" s="214" t="s">
        <v>12144</v>
      </c>
      <c r="D4483" s="214">
        <v>22.58</v>
      </c>
    </row>
    <row r="4484" spans="1:4" ht="30">
      <c r="A4484" s="214">
        <v>39665</v>
      </c>
      <c r="B4484" s="227" t="s">
        <v>15882</v>
      </c>
      <c r="C4484" s="214" t="s">
        <v>12144</v>
      </c>
      <c r="D4484" s="214">
        <v>47.65</v>
      </c>
    </row>
    <row r="4485" spans="1:4" ht="30">
      <c r="A4485" s="214">
        <v>39752</v>
      </c>
      <c r="B4485" s="227" t="s">
        <v>15883</v>
      </c>
      <c r="C4485" s="214" t="s">
        <v>12144</v>
      </c>
      <c r="D4485" s="214">
        <v>239.62</v>
      </c>
    </row>
    <row r="4486" spans="1:4" ht="30">
      <c r="A4486" s="214">
        <v>7725</v>
      </c>
      <c r="B4486" s="227" t="s">
        <v>15884</v>
      </c>
      <c r="C4486" s="214" t="s">
        <v>12144</v>
      </c>
      <c r="D4486" s="214">
        <v>244.67</v>
      </c>
    </row>
    <row r="4487" spans="1:4" ht="30">
      <c r="A4487" s="214">
        <v>7753</v>
      </c>
      <c r="B4487" s="227" t="s">
        <v>15885</v>
      </c>
      <c r="C4487" s="214" t="s">
        <v>12144</v>
      </c>
      <c r="D4487" s="214">
        <v>477</v>
      </c>
    </row>
    <row r="4488" spans="1:4" ht="30">
      <c r="A4488" s="214">
        <v>13256</v>
      </c>
      <c r="B4488" s="227" t="s">
        <v>15886</v>
      </c>
      <c r="C4488" s="214" t="s">
        <v>12144</v>
      </c>
      <c r="D4488" s="214">
        <v>668.21</v>
      </c>
    </row>
    <row r="4489" spans="1:4" ht="30">
      <c r="A4489" s="214">
        <v>7757</v>
      </c>
      <c r="B4489" s="227" t="s">
        <v>15887</v>
      </c>
      <c r="C4489" s="214" t="s">
        <v>12144</v>
      </c>
      <c r="D4489" s="214">
        <v>712.42</v>
      </c>
    </row>
    <row r="4490" spans="1:4" ht="30">
      <c r="A4490" s="214">
        <v>7758</v>
      </c>
      <c r="B4490" s="227" t="s">
        <v>15888</v>
      </c>
      <c r="C4490" s="214" t="s">
        <v>12144</v>
      </c>
      <c r="D4490" s="232">
        <v>1032.1300000000001</v>
      </c>
    </row>
    <row r="4491" spans="1:4" ht="30">
      <c r="A4491" s="214">
        <v>7759</v>
      </c>
      <c r="B4491" s="227" t="s">
        <v>15889</v>
      </c>
      <c r="C4491" s="214" t="s">
        <v>12144</v>
      </c>
      <c r="D4491" s="232">
        <v>2860.04</v>
      </c>
    </row>
    <row r="4492" spans="1:4" ht="30">
      <c r="A4492" s="214">
        <v>40334</v>
      </c>
      <c r="B4492" s="227" t="s">
        <v>15890</v>
      </c>
      <c r="C4492" s="214" t="s">
        <v>12144</v>
      </c>
      <c r="D4492" s="214">
        <v>112.05</v>
      </c>
    </row>
    <row r="4493" spans="1:4" ht="30">
      <c r="A4493" s="214">
        <v>7745</v>
      </c>
      <c r="B4493" s="227" t="s">
        <v>15891</v>
      </c>
      <c r="C4493" s="214" t="s">
        <v>12144</v>
      </c>
      <c r="D4493" s="214">
        <v>126.44</v>
      </c>
    </row>
    <row r="4494" spans="1:4" ht="30">
      <c r="A4494" s="214">
        <v>7742</v>
      </c>
      <c r="B4494" s="227" t="s">
        <v>15892</v>
      </c>
      <c r="C4494" s="214" t="s">
        <v>12144</v>
      </c>
      <c r="D4494" s="214">
        <v>333.49</v>
      </c>
    </row>
    <row r="4495" spans="1:4" ht="30">
      <c r="A4495" s="214">
        <v>7750</v>
      </c>
      <c r="B4495" s="227" t="s">
        <v>15893</v>
      </c>
      <c r="C4495" s="214" t="s">
        <v>12144</v>
      </c>
      <c r="D4495" s="214">
        <v>407.09</v>
      </c>
    </row>
    <row r="4496" spans="1:4" ht="30">
      <c r="A4496" s="214">
        <v>7756</v>
      </c>
      <c r="B4496" s="227" t="s">
        <v>15894</v>
      </c>
      <c r="C4496" s="214" t="s">
        <v>12144</v>
      </c>
      <c r="D4496" s="214">
        <v>467.75</v>
      </c>
    </row>
    <row r="4497" spans="1:4" ht="30">
      <c r="A4497" s="214">
        <v>7765</v>
      </c>
      <c r="B4497" s="227" t="s">
        <v>15895</v>
      </c>
      <c r="C4497" s="214" t="s">
        <v>12144</v>
      </c>
      <c r="D4497" s="214">
        <v>524.29</v>
      </c>
    </row>
    <row r="4498" spans="1:4" ht="30">
      <c r="A4498" s="214">
        <v>12569</v>
      </c>
      <c r="B4498" s="227" t="s">
        <v>15896</v>
      </c>
      <c r="C4498" s="214" t="s">
        <v>12144</v>
      </c>
      <c r="D4498" s="214">
        <v>723.72</v>
      </c>
    </row>
    <row r="4499" spans="1:4" ht="30">
      <c r="A4499" s="214">
        <v>7766</v>
      </c>
      <c r="B4499" s="227" t="s">
        <v>15897</v>
      </c>
      <c r="C4499" s="214" t="s">
        <v>12144</v>
      </c>
      <c r="D4499" s="214">
        <v>768.96</v>
      </c>
    </row>
    <row r="4500" spans="1:4" ht="30">
      <c r="A4500" s="214">
        <v>7767</v>
      </c>
      <c r="B4500" s="227" t="s">
        <v>15898</v>
      </c>
      <c r="C4500" s="214" t="s">
        <v>12144</v>
      </c>
      <c r="D4500" s="232">
        <v>1104.0899999999999</v>
      </c>
    </row>
    <row r="4501" spans="1:4" ht="30">
      <c r="A4501" s="214">
        <v>7727</v>
      </c>
      <c r="B4501" s="227" t="s">
        <v>15899</v>
      </c>
      <c r="C4501" s="214" t="s">
        <v>12144</v>
      </c>
      <c r="D4501" s="232">
        <v>3207.43</v>
      </c>
    </row>
    <row r="4502" spans="1:4" ht="30">
      <c r="A4502" s="214">
        <v>7760</v>
      </c>
      <c r="B4502" s="227" t="s">
        <v>15900</v>
      </c>
      <c r="C4502" s="214" t="s">
        <v>12144</v>
      </c>
      <c r="D4502" s="214">
        <v>127.47</v>
      </c>
    </row>
    <row r="4503" spans="1:4" ht="30">
      <c r="A4503" s="214">
        <v>7761</v>
      </c>
      <c r="B4503" s="227" t="s">
        <v>15901</v>
      </c>
      <c r="C4503" s="214" t="s">
        <v>12144</v>
      </c>
      <c r="D4503" s="214">
        <v>133.63999999999999</v>
      </c>
    </row>
    <row r="4504" spans="1:4" ht="30">
      <c r="A4504" s="214">
        <v>7752</v>
      </c>
      <c r="B4504" s="227" t="s">
        <v>15902</v>
      </c>
      <c r="C4504" s="214" t="s">
        <v>12144</v>
      </c>
      <c r="D4504" s="214">
        <v>162.41999999999999</v>
      </c>
    </row>
    <row r="4505" spans="1:4" ht="30">
      <c r="A4505" s="214">
        <v>7762</v>
      </c>
      <c r="B4505" s="227" t="s">
        <v>15903</v>
      </c>
      <c r="C4505" s="214" t="s">
        <v>12144</v>
      </c>
      <c r="D4505" s="214">
        <v>212.28</v>
      </c>
    </row>
    <row r="4506" spans="1:4" ht="30">
      <c r="A4506" s="214">
        <v>7722</v>
      </c>
      <c r="B4506" s="227" t="s">
        <v>15904</v>
      </c>
      <c r="C4506" s="214" t="s">
        <v>12144</v>
      </c>
      <c r="D4506" s="214">
        <v>324.85000000000002</v>
      </c>
    </row>
    <row r="4507" spans="1:4" ht="30">
      <c r="A4507" s="214">
        <v>7763</v>
      </c>
      <c r="B4507" s="227" t="s">
        <v>15905</v>
      </c>
      <c r="C4507" s="214" t="s">
        <v>12144</v>
      </c>
      <c r="D4507" s="214">
        <v>395.78</v>
      </c>
    </row>
    <row r="4508" spans="1:4" ht="30">
      <c r="A4508" s="214">
        <v>7764</v>
      </c>
      <c r="B4508" s="227" t="s">
        <v>15906</v>
      </c>
      <c r="C4508" s="214" t="s">
        <v>12144</v>
      </c>
      <c r="D4508" s="214">
        <v>472.89</v>
      </c>
    </row>
    <row r="4509" spans="1:4" ht="30">
      <c r="A4509" s="214">
        <v>12572</v>
      </c>
      <c r="B4509" s="227" t="s">
        <v>15907</v>
      </c>
      <c r="C4509" s="214" t="s">
        <v>12144</v>
      </c>
      <c r="D4509" s="214">
        <v>668.21</v>
      </c>
    </row>
    <row r="4510" spans="1:4" ht="30">
      <c r="A4510" s="214">
        <v>12573</v>
      </c>
      <c r="B4510" s="227" t="s">
        <v>15908</v>
      </c>
      <c r="C4510" s="214" t="s">
        <v>12144</v>
      </c>
      <c r="D4510" s="214">
        <v>878.96</v>
      </c>
    </row>
    <row r="4511" spans="1:4" ht="30">
      <c r="A4511" s="214">
        <v>12574</v>
      </c>
      <c r="B4511" s="227" t="s">
        <v>15909</v>
      </c>
      <c r="C4511" s="214" t="s">
        <v>12144</v>
      </c>
      <c r="D4511" s="232">
        <v>1062.77</v>
      </c>
    </row>
    <row r="4512" spans="1:4" ht="30">
      <c r="A4512" s="214">
        <v>12575</v>
      </c>
      <c r="B4512" s="227" t="s">
        <v>15910</v>
      </c>
      <c r="C4512" s="214" t="s">
        <v>12144</v>
      </c>
      <c r="D4512" s="232">
        <v>1613.99</v>
      </c>
    </row>
    <row r="4513" spans="1:4" ht="30">
      <c r="A4513" s="214">
        <v>12576</v>
      </c>
      <c r="B4513" s="227" t="s">
        <v>15911</v>
      </c>
      <c r="C4513" s="214" t="s">
        <v>12144</v>
      </c>
      <c r="D4513" s="214">
        <v>195.32</v>
      </c>
    </row>
    <row r="4514" spans="1:4" ht="30">
      <c r="A4514" s="214">
        <v>12577</v>
      </c>
      <c r="B4514" s="227" t="s">
        <v>15912</v>
      </c>
      <c r="C4514" s="214" t="s">
        <v>12144</v>
      </c>
      <c r="D4514" s="214">
        <v>263.17</v>
      </c>
    </row>
    <row r="4515" spans="1:4" ht="30">
      <c r="A4515" s="214">
        <v>12578</v>
      </c>
      <c r="B4515" s="227" t="s">
        <v>15913</v>
      </c>
      <c r="C4515" s="214" t="s">
        <v>12144</v>
      </c>
      <c r="D4515" s="214">
        <v>318.68</v>
      </c>
    </row>
    <row r="4516" spans="1:4" ht="30">
      <c r="A4516" s="214">
        <v>12579</v>
      </c>
      <c r="B4516" s="227" t="s">
        <v>15914</v>
      </c>
      <c r="C4516" s="214" t="s">
        <v>12144</v>
      </c>
      <c r="D4516" s="214">
        <v>548.96</v>
      </c>
    </row>
    <row r="4517" spans="1:4" ht="30">
      <c r="A4517" s="214">
        <v>12580</v>
      </c>
      <c r="B4517" s="227" t="s">
        <v>15915</v>
      </c>
      <c r="C4517" s="214" t="s">
        <v>12144</v>
      </c>
      <c r="D4517" s="214">
        <v>571.99</v>
      </c>
    </row>
    <row r="4518" spans="1:4" ht="30">
      <c r="A4518" s="214">
        <v>12581</v>
      </c>
      <c r="B4518" s="227" t="s">
        <v>15916</v>
      </c>
      <c r="C4518" s="214" t="s">
        <v>12144</v>
      </c>
      <c r="D4518" s="214">
        <v>612.70000000000005</v>
      </c>
    </row>
    <row r="4519" spans="1:4" ht="45">
      <c r="A4519" s="214">
        <v>7720</v>
      </c>
      <c r="B4519" s="227" t="s">
        <v>15917</v>
      </c>
      <c r="C4519" s="214" t="s">
        <v>12144</v>
      </c>
      <c r="D4519" s="214">
        <v>958.11</v>
      </c>
    </row>
    <row r="4520" spans="1:4" ht="45">
      <c r="A4520" s="214">
        <v>40335</v>
      </c>
      <c r="B4520" s="227" t="s">
        <v>15918</v>
      </c>
      <c r="C4520" s="214" t="s">
        <v>12144</v>
      </c>
      <c r="D4520" s="214">
        <v>200.46</v>
      </c>
    </row>
    <row r="4521" spans="1:4" ht="45">
      <c r="A4521" s="214">
        <v>7740</v>
      </c>
      <c r="B4521" s="227" t="s">
        <v>15919</v>
      </c>
      <c r="C4521" s="214" t="s">
        <v>12144</v>
      </c>
      <c r="D4521" s="214">
        <v>205.6</v>
      </c>
    </row>
    <row r="4522" spans="1:4" ht="45">
      <c r="A4522" s="214">
        <v>7741</v>
      </c>
      <c r="B4522" s="227" t="s">
        <v>15920</v>
      </c>
      <c r="C4522" s="214" t="s">
        <v>12144</v>
      </c>
      <c r="D4522" s="214">
        <v>380.36</v>
      </c>
    </row>
    <row r="4523" spans="1:4" ht="45">
      <c r="A4523" s="214">
        <v>7774</v>
      </c>
      <c r="B4523" s="227" t="s">
        <v>15921</v>
      </c>
      <c r="C4523" s="214" t="s">
        <v>12144</v>
      </c>
      <c r="D4523" s="214">
        <v>466.72</v>
      </c>
    </row>
    <row r="4524" spans="1:4" ht="45">
      <c r="A4524" s="214">
        <v>7744</v>
      </c>
      <c r="B4524" s="227" t="s">
        <v>15922</v>
      </c>
      <c r="C4524" s="214" t="s">
        <v>12144</v>
      </c>
      <c r="D4524" s="214">
        <v>609.61</v>
      </c>
    </row>
    <row r="4525" spans="1:4" ht="45">
      <c r="A4525" s="214">
        <v>7773</v>
      </c>
      <c r="B4525" s="227" t="s">
        <v>15923</v>
      </c>
      <c r="C4525" s="214" t="s">
        <v>12144</v>
      </c>
      <c r="D4525" s="214">
        <v>623.08000000000004</v>
      </c>
    </row>
    <row r="4526" spans="1:4" ht="45">
      <c r="A4526" s="214">
        <v>7754</v>
      </c>
      <c r="B4526" s="227" t="s">
        <v>15924</v>
      </c>
      <c r="C4526" s="214" t="s">
        <v>12144</v>
      </c>
      <c r="D4526" s="214">
        <v>944.75</v>
      </c>
    </row>
    <row r="4527" spans="1:4" ht="45">
      <c r="A4527" s="214">
        <v>7735</v>
      </c>
      <c r="B4527" s="227" t="s">
        <v>15925</v>
      </c>
      <c r="C4527" s="214" t="s">
        <v>12144</v>
      </c>
      <c r="D4527" s="232">
        <v>1223.3499999999999</v>
      </c>
    </row>
    <row r="4528" spans="1:4" ht="45">
      <c r="A4528" s="214">
        <v>7755</v>
      </c>
      <c r="B4528" s="227" t="s">
        <v>15926</v>
      </c>
      <c r="C4528" s="214" t="s">
        <v>12144</v>
      </c>
      <c r="D4528" s="214">
        <v>242.61</v>
      </c>
    </row>
    <row r="4529" spans="1:4" ht="45">
      <c r="A4529" s="214">
        <v>7776</v>
      </c>
      <c r="B4529" s="227" t="s">
        <v>15927</v>
      </c>
      <c r="C4529" s="214" t="s">
        <v>12144</v>
      </c>
      <c r="D4529" s="214">
        <v>505.78</v>
      </c>
    </row>
    <row r="4530" spans="1:4" ht="45">
      <c r="A4530" s="214">
        <v>7743</v>
      </c>
      <c r="B4530" s="227" t="s">
        <v>15928</v>
      </c>
      <c r="C4530" s="214" t="s">
        <v>12144</v>
      </c>
      <c r="D4530" s="214">
        <v>535.6</v>
      </c>
    </row>
    <row r="4531" spans="1:4" ht="45">
      <c r="A4531" s="214">
        <v>7733</v>
      </c>
      <c r="B4531" s="227" t="s">
        <v>15929</v>
      </c>
      <c r="C4531" s="214" t="s">
        <v>12144</v>
      </c>
      <c r="D4531" s="214">
        <v>699.05</v>
      </c>
    </row>
    <row r="4532" spans="1:4" ht="45">
      <c r="A4532" s="214">
        <v>7775</v>
      </c>
      <c r="B4532" s="227" t="s">
        <v>15930</v>
      </c>
      <c r="C4532" s="214" t="s">
        <v>12144</v>
      </c>
      <c r="D4532" s="214">
        <v>765.87</v>
      </c>
    </row>
    <row r="4533" spans="1:4" ht="45">
      <c r="A4533" s="214">
        <v>7734</v>
      </c>
      <c r="B4533" s="227" t="s">
        <v>15931</v>
      </c>
      <c r="C4533" s="214" t="s">
        <v>12144</v>
      </c>
      <c r="D4533" s="232">
        <v>1084.56</v>
      </c>
    </row>
    <row r="4534" spans="1:4" ht="45">
      <c r="A4534" s="214">
        <v>7714</v>
      </c>
      <c r="B4534" s="227" t="s">
        <v>20734</v>
      </c>
      <c r="C4534" s="214" t="s">
        <v>12144</v>
      </c>
      <c r="D4534" s="214">
        <v>151.11000000000001</v>
      </c>
    </row>
    <row r="4535" spans="1:4" ht="30">
      <c r="A4535" s="214">
        <v>37449</v>
      </c>
      <c r="B4535" s="227" t="s">
        <v>15932</v>
      </c>
      <c r="C4535" s="214" t="s">
        <v>12144</v>
      </c>
      <c r="D4535" s="214">
        <v>36.86</v>
      </c>
    </row>
    <row r="4536" spans="1:4" ht="30">
      <c r="A4536" s="214">
        <v>37450</v>
      </c>
      <c r="B4536" s="227" t="s">
        <v>15933</v>
      </c>
      <c r="C4536" s="214" t="s">
        <v>12144</v>
      </c>
      <c r="D4536" s="214">
        <v>51.61</v>
      </c>
    </row>
    <row r="4537" spans="1:4" ht="30">
      <c r="A4537" s="214">
        <v>37451</v>
      </c>
      <c r="B4537" s="227" t="s">
        <v>15934</v>
      </c>
      <c r="C4537" s="214" t="s">
        <v>12144</v>
      </c>
      <c r="D4537" s="214">
        <v>72.05</v>
      </c>
    </row>
    <row r="4538" spans="1:4" ht="30">
      <c r="A4538" s="214">
        <v>37452</v>
      </c>
      <c r="B4538" s="227" t="s">
        <v>15935</v>
      </c>
      <c r="C4538" s="214" t="s">
        <v>12144</v>
      </c>
      <c r="D4538" s="214">
        <v>104.72</v>
      </c>
    </row>
    <row r="4539" spans="1:4" ht="30">
      <c r="A4539" s="214">
        <v>37453</v>
      </c>
      <c r="B4539" s="227" t="s">
        <v>15936</v>
      </c>
      <c r="C4539" s="214" t="s">
        <v>12144</v>
      </c>
      <c r="D4539" s="214">
        <v>120.6</v>
      </c>
    </row>
    <row r="4540" spans="1:4" ht="30">
      <c r="A4540" s="214">
        <v>7778</v>
      </c>
      <c r="B4540" s="227" t="s">
        <v>15937</v>
      </c>
      <c r="C4540" s="214" t="s">
        <v>12144</v>
      </c>
      <c r="D4540" s="214">
        <v>45.24</v>
      </c>
    </row>
    <row r="4541" spans="1:4" ht="30">
      <c r="A4541" s="214">
        <v>7796</v>
      </c>
      <c r="B4541" s="227" t="s">
        <v>15938</v>
      </c>
      <c r="C4541" s="214" t="s">
        <v>12144</v>
      </c>
      <c r="D4541" s="214">
        <v>62</v>
      </c>
    </row>
    <row r="4542" spans="1:4" ht="30">
      <c r="A4542" s="214">
        <v>7781</v>
      </c>
      <c r="B4542" s="227" t="s">
        <v>15939</v>
      </c>
      <c r="C4542" s="214" t="s">
        <v>12144</v>
      </c>
      <c r="D4542" s="214">
        <v>73.260000000000005</v>
      </c>
    </row>
    <row r="4543" spans="1:4" ht="30">
      <c r="A4543" s="214">
        <v>7795</v>
      </c>
      <c r="B4543" s="227" t="s">
        <v>15940</v>
      </c>
      <c r="C4543" s="214" t="s">
        <v>12144</v>
      </c>
      <c r="D4543" s="214">
        <v>109.04</v>
      </c>
    </row>
    <row r="4544" spans="1:4" ht="30">
      <c r="A4544" s="214">
        <v>7791</v>
      </c>
      <c r="B4544" s="227" t="s">
        <v>15941</v>
      </c>
      <c r="C4544" s="214" t="s">
        <v>12144</v>
      </c>
      <c r="D4544" s="214">
        <v>130.53</v>
      </c>
    </row>
    <row r="4545" spans="1:4" ht="30">
      <c r="A4545" s="214">
        <v>7783</v>
      </c>
      <c r="B4545" s="227" t="s">
        <v>15942</v>
      </c>
      <c r="C4545" s="214" t="s">
        <v>12144</v>
      </c>
      <c r="D4545" s="214">
        <v>46.25</v>
      </c>
    </row>
    <row r="4546" spans="1:4" ht="30">
      <c r="A4546" s="214">
        <v>7790</v>
      </c>
      <c r="B4546" s="227" t="s">
        <v>15943</v>
      </c>
      <c r="C4546" s="214" t="s">
        <v>12144</v>
      </c>
      <c r="D4546" s="214">
        <v>72.89</v>
      </c>
    </row>
    <row r="4547" spans="1:4" ht="30">
      <c r="A4547" s="214">
        <v>7785</v>
      </c>
      <c r="B4547" s="227" t="s">
        <v>15944</v>
      </c>
      <c r="C4547" s="214" t="s">
        <v>12144</v>
      </c>
      <c r="D4547" s="214">
        <v>80.430000000000007</v>
      </c>
    </row>
    <row r="4548" spans="1:4" ht="30">
      <c r="A4548" s="214">
        <v>7792</v>
      </c>
      <c r="B4548" s="227" t="s">
        <v>15945</v>
      </c>
      <c r="C4548" s="214" t="s">
        <v>12144</v>
      </c>
      <c r="D4548" s="214">
        <v>114.07</v>
      </c>
    </row>
    <row r="4549" spans="1:4" ht="30">
      <c r="A4549" s="214">
        <v>7793</v>
      </c>
      <c r="B4549" s="227" t="s">
        <v>15946</v>
      </c>
      <c r="C4549" s="214" t="s">
        <v>12144</v>
      </c>
      <c r="D4549" s="214">
        <v>134.72</v>
      </c>
    </row>
    <row r="4550" spans="1:4" ht="45">
      <c r="A4550" s="214">
        <v>13159</v>
      </c>
      <c r="B4550" s="227" t="s">
        <v>15947</v>
      </c>
      <c r="C4550" s="214" t="s">
        <v>12144</v>
      </c>
      <c r="D4550" s="214">
        <v>117.29</v>
      </c>
    </row>
    <row r="4551" spans="1:4" ht="45">
      <c r="A4551" s="214">
        <v>13168</v>
      </c>
      <c r="B4551" s="227" t="s">
        <v>15948</v>
      </c>
      <c r="C4551" s="214" t="s">
        <v>12144</v>
      </c>
      <c r="D4551" s="214">
        <v>142.43</v>
      </c>
    </row>
    <row r="4552" spans="1:4" ht="45">
      <c r="A4552" s="214">
        <v>13173</v>
      </c>
      <c r="B4552" s="227" t="s">
        <v>15949</v>
      </c>
      <c r="C4552" s="214" t="s">
        <v>12144</v>
      </c>
      <c r="D4552" s="214">
        <v>192.7</v>
      </c>
    </row>
    <row r="4553" spans="1:4" ht="45">
      <c r="A4553" s="214">
        <v>12583</v>
      </c>
      <c r="B4553" s="227" t="s">
        <v>15950</v>
      </c>
      <c r="C4553" s="214" t="s">
        <v>12144</v>
      </c>
      <c r="D4553" s="214">
        <v>38.54</v>
      </c>
    </row>
    <row r="4554" spans="1:4" ht="45">
      <c r="A4554" s="214">
        <v>12584</v>
      </c>
      <c r="B4554" s="227" t="s">
        <v>15951</v>
      </c>
      <c r="C4554" s="214" t="s">
        <v>12144</v>
      </c>
      <c r="D4554" s="214">
        <v>50.27</v>
      </c>
    </row>
    <row r="4555" spans="1:4" ht="30">
      <c r="A4555" s="214">
        <v>12613</v>
      </c>
      <c r="B4555" s="227" t="s">
        <v>15952</v>
      </c>
      <c r="C4555" s="214" t="s">
        <v>12101</v>
      </c>
      <c r="D4555" s="214">
        <v>20.67</v>
      </c>
    </row>
    <row r="4556" spans="1:4" ht="45">
      <c r="A4556" s="214">
        <v>1031</v>
      </c>
      <c r="B4556" s="227" t="s">
        <v>20735</v>
      </c>
      <c r="C4556" s="214" t="s">
        <v>12101</v>
      </c>
      <c r="D4556" s="214">
        <v>16.02</v>
      </c>
    </row>
    <row r="4557" spans="1:4" ht="45">
      <c r="A4557" s="214">
        <v>39707</v>
      </c>
      <c r="B4557" s="227" t="s">
        <v>15953</v>
      </c>
      <c r="C4557" s="214" t="s">
        <v>12144</v>
      </c>
      <c r="D4557" s="214">
        <v>4.21</v>
      </c>
    </row>
    <row r="4558" spans="1:4" ht="45">
      <c r="A4558" s="214">
        <v>39708</v>
      </c>
      <c r="B4558" s="227" t="s">
        <v>15954</v>
      </c>
      <c r="C4558" s="214" t="s">
        <v>12144</v>
      </c>
      <c r="D4558" s="214">
        <v>4.08</v>
      </c>
    </row>
    <row r="4559" spans="1:4" ht="45">
      <c r="A4559" s="214">
        <v>39710</v>
      </c>
      <c r="B4559" s="227" t="s">
        <v>15955</v>
      </c>
      <c r="C4559" s="214" t="s">
        <v>12144</v>
      </c>
      <c r="D4559" s="214">
        <v>2.87</v>
      </c>
    </row>
    <row r="4560" spans="1:4" ht="45">
      <c r="A4560" s="214">
        <v>39709</v>
      </c>
      <c r="B4560" s="227" t="s">
        <v>15956</v>
      </c>
      <c r="C4560" s="214" t="s">
        <v>12144</v>
      </c>
      <c r="D4560" s="214">
        <v>3.99</v>
      </c>
    </row>
    <row r="4561" spans="1:4" ht="45">
      <c r="A4561" s="214">
        <v>39711</v>
      </c>
      <c r="B4561" s="227" t="s">
        <v>15957</v>
      </c>
      <c r="C4561" s="214" t="s">
        <v>12144</v>
      </c>
      <c r="D4561" s="214">
        <v>4.4800000000000004</v>
      </c>
    </row>
    <row r="4562" spans="1:4" ht="45">
      <c r="A4562" s="214">
        <v>39712</v>
      </c>
      <c r="B4562" s="227" t="s">
        <v>15958</v>
      </c>
      <c r="C4562" s="214" t="s">
        <v>12144</v>
      </c>
      <c r="D4562" s="214">
        <v>1.57</v>
      </c>
    </row>
    <row r="4563" spans="1:4" ht="45">
      <c r="A4563" s="214">
        <v>39713</v>
      </c>
      <c r="B4563" s="227" t="s">
        <v>15959</v>
      </c>
      <c r="C4563" s="214" t="s">
        <v>12144</v>
      </c>
      <c r="D4563" s="214">
        <v>1.24</v>
      </c>
    </row>
    <row r="4564" spans="1:4" ht="45">
      <c r="A4564" s="214">
        <v>39714</v>
      </c>
      <c r="B4564" s="227" t="s">
        <v>15960</v>
      </c>
      <c r="C4564" s="214" t="s">
        <v>12144</v>
      </c>
      <c r="D4564" s="214">
        <v>2.84</v>
      </c>
    </row>
    <row r="4565" spans="1:4" ht="45">
      <c r="A4565" s="214">
        <v>39715</v>
      </c>
      <c r="B4565" s="227" t="s">
        <v>15961</v>
      </c>
      <c r="C4565" s="214" t="s">
        <v>12144</v>
      </c>
      <c r="D4565" s="214">
        <v>2.02</v>
      </c>
    </row>
    <row r="4566" spans="1:4" ht="45">
      <c r="A4566" s="214">
        <v>39716</v>
      </c>
      <c r="B4566" s="227" t="s">
        <v>15962</v>
      </c>
      <c r="C4566" s="214" t="s">
        <v>12144</v>
      </c>
      <c r="D4566" s="214">
        <v>1.53</v>
      </c>
    </row>
    <row r="4567" spans="1:4" ht="45">
      <c r="A4567" s="214">
        <v>39718</v>
      </c>
      <c r="B4567" s="227" t="s">
        <v>15963</v>
      </c>
      <c r="C4567" s="214" t="s">
        <v>12144</v>
      </c>
      <c r="D4567" s="214">
        <v>2.61</v>
      </c>
    </row>
    <row r="4568" spans="1:4" ht="30">
      <c r="A4568" s="214">
        <v>9813</v>
      </c>
      <c r="B4568" s="227" t="s">
        <v>15964</v>
      </c>
      <c r="C4568" s="214" t="s">
        <v>12144</v>
      </c>
      <c r="D4568" s="214">
        <v>5.1100000000000003</v>
      </c>
    </row>
    <row r="4569" spans="1:4" ht="30">
      <c r="A4569" s="214">
        <v>9815</v>
      </c>
      <c r="B4569" s="227" t="s">
        <v>15965</v>
      </c>
      <c r="C4569" s="214" t="s">
        <v>12144</v>
      </c>
      <c r="D4569" s="214">
        <v>10.09</v>
      </c>
    </row>
    <row r="4570" spans="1:4" ht="45">
      <c r="A4570" s="214">
        <v>44543</v>
      </c>
      <c r="B4570" s="227" t="s">
        <v>15966</v>
      </c>
      <c r="C4570" s="214" t="s">
        <v>12144</v>
      </c>
      <c r="D4570" s="232">
        <v>5021.42</v>
      </c>
    </row>
    <row r="4571" spans="1:4" ht="45">
      <c r="A4571" s="214">
        <v>44526</v>
      </c>
      <c r="B4571" s="227" t="s">
        <v>15967</v>
      </c>
      <c r="C4571" s="214" t="s">
        <v>12144</v>
      </c>
      <c r="D4571" s="214">
        <v>123.07</v>
      </c>
    </row>
    <row r="4572" spans="1:4" ht="45">
      <c r="A4572" s="214">
        <v>44545</v>
      </c>
      <c r="B4572" s="227" t="s">
        <v>15968</v>
      </c>
      <c r="C4572" s="214" t="s">
        <v>12144</v>
      </c>
      <c r="D4572" s="214">
        <v>264.17</v>
      </c>
    </row>
    <row r="4573" spans="1:4" ht="45">
      <c r="A4573" s="214">
        <v>44525</v>
      </c>
      <c r="B4573" s="227" t="s">
        <v>15969</v>
      </c>
      <c r="C4573" s="214" t="s">
        <v>12144</v>
      </c>
      <c r="D4573" s="232">
        <v>4554.3999999999996</v>
      </c>
    </row>
    <row r="4574" spans="1:4" ht="45">
      <c r="A4574" s="214">
        <v>44547</v>
      </c>
      <c r="B4574" s="227" t="s">
        <v>15970</v>
      </c>
      <c r="C4574" s="214" t="s">
        <v>12144</v>
      </c>
      <c r="D4574" s="214">
        <v>411.8</v>
      </c>
    </row>
    <row r="4575" spans="1:4" ht="45">
      <c r="A4575" s="214">
        <v>44519</v>
      </c>
      <c r="B4575" s="227" t="s">
        <v>15971</v>
      </c>
      <c r="C4575" s="214" t="s">
        <v>12144</v>
      </c>
      <c r="D4575" s="232">
        <v>1009.03</v>
      </c>
    </row>
    <row r="4576" spans="1:4" ht="45">
      <c r="A4576" s="214">
        <v>44520</v>
      </c>
      <c r="B4576" s="227" t="s">
        <v>15972</v>
      </c>
      <c r="C4576" s="214" t="s">
        <v>12144</v>
      </c>
      <c r="D4576" s="232">
        <v>1625.17</v>
      </c>
    </row>
    <row r="4577" spans="1:4" ht="45">
      <c r="A4577" s="214">
        <v>44521</v>
      </c>
      <c r="B4577" s="227" t="s">
        <v>15973</v>
      </c>
      <c r="C4577" s="214" t="s">
        <v>12144</v>
      </c>
      <c r="D4577" s="214">
        <v>26.22</v>
      </c>
    </row>
    <row r="4578" spans="1:4" ht="45">
      <c r="A4578" s="214">
        <v>44522</v>
      </c>
      <c r="B4578" s="227" t="s">
        <v>15974</v>
      </c>
      <c r="C4578" s="214" t="s">
        <v>12144</v>
      </c>
      <c r="D4578" s="232">
        <v>2853.21</v>
      </c>
    </row>
    <row r="4579" spans="1:4" ht="45">
      <c r="A4579" s="214">
        <v>44523</v>
      </c>
      <c r="B4579" s="227" t="s">
        <v>15975</v>
      </c>
      <c r="C4579" s="214" t="s">
        <v>12144</v>
      </c>
      <c r="D4579" s="232">
        <v>4243.5200000000004</v>
      </c>
    </row>
    <row r="4580" spans="1:4" ht="45">
      <c r="A4580" s="214">
        <v>44527</v>
      </c>
      <c r="B4580" s="227" t="s">
        <v>15976</v>
      </c>
      <c r="C4580" s="214" t="s">
        <v>12144</v>
      </c>
      <c r="D4580" s="232">
        <v>2128.02</v>
      </c>
    </row>
    <row r="4581" spans="1:4" ht="45">
      <c r="A4581" s="214">
        <v>44524</v>
      </c>
      <c r="B4581" s="227" t="s">
        <v>15977</v>
      </c>
      <c r="C4581" s="214" t="s">
        <v>12144</v>
      </c>
      <c r="D4581" s="214">
        <v>58.63</v>
      </c>
    </row>
    <row r="4582" spans="1:4" ht="45">
      <c r="A4582" s="214">
        <v>44542</v>
      </c>
      <c r="B4582" s="227" t="s">
        <v>15978</v>
      </c>
      <c r="C4582" s="214" t="s">
        <v>12144</v>
      </c>
      <c r="D4582" s="232">
        <v>2776.35</v>
      </c>
    </row>
    <row r="4583" spans="1:4">
      <c r="A4583" s="214">
        <v>9877</v>
      </c>
      <c r="B4583" s="227" t="s">
        <v>15979</v>
      </c>
      <c r="C4583" s="214" t="s">
        <v>12144</v>
      </c>
      <c r="D4583" s="214">
        <v>111.77</v>
      </c>
    </row>
    <row r="4584" spans="1:4">
      <c r="A4584" s="214">
        <v>9878</v>
      </c>
      <c r="B4584" s="227" t="s">
        <v>15980</v>
      </c>
      <c r="C4584" s="214" t="s">
        <v>12144</v>
      </c>
      <c r="D4584" s="214">
        <v>137.59</v>
      </c>
    </row>
    <row r="4585" spans="1:4" ht="45">
      <c r="A4585" s="214">
        <v>41986</v>
      </c>
      <c r="B4585" s="227" t="s">
        <v>20736</v>
      </c>
      <c r="C4585" s="214" t="s">
        <v>12144</v>
      </c>
      <c r="D4585" s="232">
        <v>3408.32</v>
      </c>
    </row>
    <row r="4586" spans="1:4" ht="45">
      <c r="A4586" s="214">
        <v>43422</v>
      </c>
      <c r="B4586" s="227" t="s">
        <v>15981</v>
      </c>
      <c r="C4586" s="214" t="s">
        <v>12144</v>
      </c>
      <c r="D4586" s="232">
        <v>4179.97</v>
      </c>
    </row>
    <row r="4587" spans="1:4" ht="45">
      <c r="A4587" s="214">
        <v>41987</v>
      </c>
      <c r="B4587" s="227" t="s">
        <v>15982</v>
      </c>
      <c r="C4587" s="214" t="s">
        <v>12144</v>
      </c>
      <c r="D4587" s="232">
        <v>4844.93</v>
      </c>
    </row>
    <row r="4588" spans="1:4" ht="45">
      <c r="A4588" s="214">
        <v>41988</v>
      </c>
      <c r="B4588" s="227" t="s">
        <v>15983</v>
      </c>
      <c r="C4588" s="214" t="s">
        <v>12144</v>
      </c>
      <c r="D4588" s="232">
        <v>6399.46</v>
      </c>
    </row>
    <row r="4589" spans="1:4" ht="45">
      <c r="A4589" s="214">
        <v>41697</v>
      </c>
      <c r="B4589" s="227" t="s">
        <v>15984</v>
      </c>
      <c r="C4589" s="214" t="s">
        <v>12144</v>
      </c>
      <c r="D4589" s="232">
        <v>1134.28</v>
      </c>
    </row>
    <row r="4590" spans="1:4" ht="45">
      <c r="A4590" s="214">
        <v>41985</v>
      </c>
      <c r="B4590" s="227" t="s">
        <v>15985</v>
      </c>
      <c r="C4590" s="214" t="s">
        <v>12144</v>
      </c>
      <c r="D4590" s="232">
        <v>1579.75</v>
      </c>
    </row>
    <row r="4591" spans="1:4" ht="45">
      <c r="A4591" s="214">
        <v>41699</v>
      </c>
      <c r="B4591" s="227" t="s">
        <v>15986</v>
      </c>
      <c r="C4591" s="214" t="s">
        <v>12144</v>
      </c>
      <c r="D4591" s="232">
        <v>2249.4899999999998</v>
      </c>
    </row>
    <row r="4592" spans="1:4" ht="45">
      <c r="A4592" s="214">
        <v>38053</v>
      </c>
      <c r="B4592" s="227" t="s">
        <v>15987</v>
      </c>
      <c r="C4592" s="214" t="s">
        <v>12144</v>
      </c>
      <c r="D4592" s="214">
        <v>24.21</v>
      </c>
    </row>
    <row r="4593" spans="1:4" ht="45">
      <c r="A4593" s="214">
        <v>38054</v>
      </c>
      <c r="B4593" s="227" t="s">
        <v>15988</v>
      </c>
      <c r="C4593" s="214" t="s">
        <v>12144</v>
      </c>
      <c r="D4593" s="214">
        <v>41.61</v>
      </c>
    </row>
    <row r="4594" spans="1:4" ht="45">
      <c r="A4594" s="214">
        <v>38052</v>
      </c>
      <c r="B4594" s="227" t="s">
        <v>15989</v>
      </c>
      <c r="C4594" s="214" t="s">
        <v>12144</v>
      </c>
      <c r="D4594" s="214">
        <v>11.72</v>
      </c>
    </row>
    <row r="4595" spans="1:4" ht="45">
      <c r="A4595" s="214">
        <v>38051</v>
      </c>
      <c r="B4595" s="227" t="s">
        <v>15990</v>
      </c>
      <c r="C4595" s="214" t="s">
        <v>12144</v>
      </c>
      <c r="D4595" s="214">
        <v>7.31</v>
      </c>
    </row>
    <row r="4596" spans="1:4">
      <c r="A4596" s="214">
        <v>38787</v>
      </c>
      <c r="B4596" s="227" t="s">
        <v>20737</v>
      </c>
      <c r="C4596" s="214" t="s">
        <v>12144</v>
      </c>
      <c r="D4596" s="214">
        <v>4.72</v>
      </c>
    </row>
    <row r="4597" spans="1:4">
      <c r="A4597" s="214">
        <v>38825</v>
      </c>
      <c r="B4597" s="227" t="s">
        <v>20738</v>
      </c>
      <c r="C4597" s="214" t="s">
        <v>12144</v>
      </c>
      <c r="D4597" s="214">
        <v>6.1</v>
      </c>
    </row>
    <row r="4598" spans="1:4">
      <c r="A4598" s="214">
        <v>38826</v>
      </c>
      <c r="B4598" s="227" t="s">
        <v>20739</v>
      </c>
      <c r="C4598" s="214" t="s">
        <v>12144</v>
      </c>
      <c r="D4598" s="214">
        <v>8.67</v>
      </c>
    </row>
    <row r="4599" spans="1:4">
      <c r="A4599" s="214">
        <v>38827</v>
      </c>
      <c r="B4599" s="227" t="s">
        <v>20740</v>
      </c>
      <c r="C4599" s="214" t="s">
        <v>12144</v>
      </c>
      <c r="D4599" s="214">
        <v>14.19</v>
      </c>
    </row>
    <row r="4600" spans="1:4">
      <c r="A4600" s="214">
        <v>38828</v>
      </c>
      <c r="B4600" s="227" t="s">
        <v>20741</v>
      </c>
      <c r="C4600" s="214" t="s">
        <v>12144</v>
      </c>
      <c r="D4600" s="214">
        <v>9.09</v>
      </c>
    </row>
    <row r="4601" spans="1:4">
      <c r="A4601" s="214">
        <v>38829</v>
      </c>
      <c r="B4601" s="227" t="s">
        <v>20742</v>
      </c>
      <c r="C4601" s="214" t="s">
        <v>12144</v>
      </c>
      <c r="D4601" s="214">
        <v>14.89</v>
      </c>
    </row>
    <row r="4602" spans="1:4">
      <c r="A4602" s="214">
        <v>38830</v>
      </c>
      <c r="B4602" s="227" t="s">
        <v>20743</v>
      </c>
      <c r="C4602" s="214" t="s">
        <v>12144</v>
      </c>
      <c r="D4602" s="214">
        <v>20.61</v>
      </c>
    </row>
    <row r="4603" spans="1:4">
      <c r="A4603" s="214">
        <v>38831</v>
      </c>
      <c r="B4603" s="227" t="s">
        <v>20744</v>
      </c>
      <c r="C4603" s="214" t="s">
        <v>12144</v>
      </c>
      <c r="D4603" s="214">
        <v>28.75</v>
      </c>
    </row>
    <row r="4604" spans="1:4">
      <c r="A4604" s="214">
        <v>36274</v>
      </c>
      <c r="B4604" s="227" t="s">
        <v>15991</v>
      </c>
      <c r="C4604" s="214" t="s">
        <v>12144</v>
      </c>
      <c r="D4604" s="214">
        <v>8.94</v>
      </c>
    </row>
    <row r="4605" spans="1:4">
      <c r="A4605" s="214">
        <v>36278</v>
      </c>
      <c r="B4605" s="227" t="s">
        <v>15992</v>
      </c>
      <c r="C4605" s="214" t="s">
        <v>12144</v>
      </c>
      <c r="D4605" s="214">
        <v>12.12</v>
      </c>
    </row>
    <row r="4606" spans="1:4">
      <c r="A4606" s="214">
        <v>38977</v>
      </c>
      <c r="B4606" s="227" t="s">
        <v>15993</v>
      </c>
      <c r="C4606" s="214" t="s">
        <v>12144</v>
      </c>
      <c r="D4606" s="214">
        <v>118.6</v>
      </c>
    </row>
    <row r="4607" spans="1:4">
      <c r="A4607" s="214">
        <v>38971</v>
      </c>
      <c r="B4607" s="227" t="s">
        <v>15994</v>
      </c>
      <c r="C4607" s="214" t="s">
        <v>12144</v>
      </c>
      <c r="D4607" s="214">
        <v>9.9499999999999993</v>
      </c>
    </row>
    <row r="4608" spans="1:4">
      <c r="A4608" s="214">
        <v>38972</v>
      </c>
      <c r="B4608" s="227" t="s">
        <v>15995</v>
      </c>
      <c r="C4608" s="214" t="s">
        <v>12144</v>
      </c>
      <c r="D4608" s="214">
        <v>13.42</v>
      </c>
    </row>
    <row r="4609" spans="1:4">
      <c r="A4609" s="214">
        <v>38973</v>
      </c>
      <c r="B4609" s="227" t="s">
        <v>15996</v>
      </c>
      <c r="C4609" s="214" t="s">
        <v>12144</v>
      </c>
      <c r="D4609" s="214">
        <v>22.17</v>
      </c>
    </row>
    <row r="4610" spans="1:4">
      <c r="A4610" s="214">
        <v>38974</v>
      </c>
      <c r="B4610" s="227" t="s">
        <v>15997</v>
      </c>
      <c r="C4610" s="214" t="s">
        <v>12144</v>
      </c>
      <c r="D4610" s="214">
        <v>36.01</v>
      </c>
    </row>
    <row r="4611" spans="1:4">
      <c r="A4611" s="214">
        <v>38975</v>
      </c>
      <c r="B4611" s="227" t="s">
        <v>15998</v>
      </c>
      <c r="C4611" s="214" t="s">
        <v>12144</v>
      </c>
      <c r="D4611" s="214">
        <v>46.17</v>
      </c>
    </row>
    <row r="4612" spans="1:4">
      <c r="A4612" s="214">
        <v>38976</v>
      </c>
      <c r="B4612" s="227" t="s">
        <v>15999</v>
      </c>
      <c r="C4612" s="214" t="s">
        <v>12144</v>
      </c>
      <c r="D4612" s="214">
        <v>79.38</v>
      </c>
    </row>
    <row r="4613" spans="1:4" ht="30">
      <c r="A4613" s="214">
        <v>44176</v>
      </c>
      <c r="B4613" s="227" t="s">
        <v>20745</v>
      </c>
      <c r="C4613" s="214" t="s">
        <v>12144</v>
      </c>
      <c r="D4613" s="214">
        <v>18.239999999999998</v>
      </c>
    </row>
    <row r="4614" spans="1:4" ht="30">
      <c r="A4614" s="214">
        <v>38986</v>
      </c>
      <c r="B4614" s="227" t="s">
        <v>16000</v>
      </c>
      <c r="C4614" s="214" t="s">
        <v>12144</v>
      </c>
      <c r="D4614" s="214">
        <v>239.62</v>
      </c>
    </row>
    <row r="4615" spans="1:4" ht="30">
      <c r="A4615" s="214">
        <v>38978</v>
      </c>
      <c r="B4615" s="227" t="s">
        <v>16001</v>
      </c>
      <c r="C4615" s="214" t="s">
        <v>12144</v>
      </c>
      <c r="D4615" s="214">
        <v>9.83</v>
      </c>
    </row>
    <row r="4616" spans="1:4" ht="30">
      <c r="A4616" s="214">
        <v>38979</v>
      </c>
      <c r="B4616" s="227" t="s">
        <v>16002</v>
      </c>
      <c r="C4616" s="214" t="s">
        <v>12144</v>
      </c>
      <c r="D4616" s="214">
        <v>13.59</v>
      </c>
    </row>
    <row r="4617" spans="1:4" ht="30">
      <c r="A4617" s="214">
        <v>38980</v>
      </c>
      <c r="B4617" s="227" t="s">
        <v>16003</v>
      </c>
      <c r="C4617" s="214" t="s">
        <v>12144</v>
      </c>
      <c r="D4617" s="214">
        <v>18.190000000000001</v>
      </c>
    </row>
    <row r="4618" spans="1:4" ht="30">
      <c r="A4618" s="214">
        <v>38981</v>
      </c>
      <c r="B4618" s="227" t="s">
        <v>16004</v>
      </c>
      <c r="C4618" s="214" t="s">
        <v>12144</v>
      </c>
      <c r="D4618" s="214">
        <v>26.24</v>
      </c>
    </row>
    <row r="4619" spans="1:4" ht="30">
      <c r="A4619" s="214">
        <v>38982</v>
      </c>
      <c r="B4619" s="227" t="s">
        <v>16005</v>
      </c>
      <c r="C4619" s="214" t="s">
        <v>12144</v>
      </c>
      <c r="D4619" s="214">
        <v>41.46</v>
      </c>
    </row>
    <row r="4620" spans="1:4" ht="30">
      <c r="A4620" s="214">
        <v>38983</v>
      </c>
      <c r="B4620" s="227" t="s">
        <v>16006</v>
      </c>
      <c r="C4620" s="214" t="s">
        <v>12144</v>
      </c>
      <c r="D4620" s="214">
        <v>72.959999999999994</v>
      </c>
    </row>
    <row r="4621" spans="1:4" ht="30">
      <c r="A4621" s="214">
        <v>38984</v>
      </c>
      <c r="B4621" s="227" t="s">
        <v>16007</v>
      </c>
      <c r="C4621" s="214" t="s">
        <v>12144</v>
      </c>
      <c r="D4621" s="214">
        <v>100.3</v>
      </c>
    </row>
    <row r="4622" spans="1:4" ht="30">
      <c r="A4622" s="214">
        <v>38985</v>
      </c>
      <c r="B4622" s="227" t="s">
        <v>16008</v>
      </c>
      <c r="C4622" s="214" t="s">
        <v>12144</v>
      </c>
      <c r="D4622" s="214">
        <v>172.44</v>
      </c>
    </row>
    <row r="4623" spans="1:4" ht="30">
      <c r="A4623" s="214">
        <v>9836</v>
      </c>
      <c r="B4623" s="227" t="s">
        <v>16009</v>
      </c>
      <c r="C4623" s="214" t="s">
        <v>12144</v>
      </c>
      <c r="D4623" s="214">
        <v>13.47</v>
      </c>
    </row>
    <row r="4624" spans="1:4" ht="30">
      <c r="A4624" s="214">
        <v>20065</v>
      </c>
      <c r="B4624" s="227" t="s">
        <v>16010</v>
      </c>
      <c r="C4624" s="214" t="s">
        <v>12144</v>
      </c>
      <c r="D4624" s="214">
        <v>35.21</v>
      </c>
    </row>
    <row r="4625" spans="1:4" ht="30">
      <c r="A4625" s="214">
        <v>9835</v>
      </c>
      <c r="B4625" s="227" t="s">
        <v>16011</v>
      </c>
      <c r="C4625" s="214" t="s">
        <v>12144</v>
      </c>
      <c r="D4625" s="214">
        <v>5.88</v>
      </c>
    </row>
    <row r="4626" spans="1:4" ht="30">
      <c r="A4626" s="214">
        <v>38032</v>
      </c>
      <c r="B4626" s="227" t="s">
        <v>20746</v>
      </c>
      <c r="C4626" s="214" t="s">
        <v>12144</v>
      </c>
      <c r="D4626" s="214">
        <v>53.22</v>
      </c>
    </row>
    <row r="4627" spans="1:4" ht="30">
      <c r="A4627" s="214">
        <v>38033</v>
      </c>
      <c r="B4627" s="227" t="s">
        <v>20747</v>
      </c>
      <c r="C4627" s="214" t="s">
        <v>12144</v>
      </c>
      <c r="D4627" s="214">
        <v>90.48</v>
      </c>
    </row>
    <row r="4628" spans="1:4" ht="30">
      <c r="A4628" s="214">
        <v>38034</v>
      </c>
      <c r="B4628" s="227" t="s">
        <v>20748</v>
      </c>
      <c r="C4628" s="214" t="s">
        <v>12144</v>
      </c>
      <c r="D4628" s="214">
        <v>141.72999999999999</v>
      </c>
    </row>
    <row r="4629" spans="1:4" ht="30">
      <c r="A4629" s="214">
        <v>38035</v>
      </c>
      <c r="B4629" s="227" t="s">
        <v>20749</v>
      </c>
      <c r="C4629" s="214" t="s">
        <v>12144</v>
      </c>
      <c r="D4629" s="214">
        <v>208.5</v>
      </c>
    </row>
    <row r="4630" spans="1:4" ht="30">
      <c r="A4630" s="214">
        <v>38036</v>
      </c>
      <c r="B4630" s="227" t="s">
        <v>20750</v>
      </c>
      <c r="C4630" s="214" t="s">
        <v>12144</v>
      </c>
      <c r="D4630" s="214">
        <v>280.88</v>
      </c>
    </row>
    <row r="4631" spans="1:4" ht="30">
      <c r="A4631" s="214">
        <v>38037</v>
      </c>
      <c r="B4631" s="227" t="s">
        <v>20751</v>
      </c>
      <c r="C4631" s="214" t="s">
        <v>12144</v>
      </c>
      <c r="D4631" s="214">
        <v>371.01</v>
      </c>
    </row>
    <row r="4632" spans="1:4" ht="30">
      <c r="A4632" s="214">
        <v>9850</v>
      </c>
      <c r="B4632" s="227" t="s">
        <v>16012</v>
      </c>
      <c r="C4632" s="214" t="s">
        <v>12144</v>
      </c>
      <c r="D4632" s="214">
        <v>147.75</v>
      </c>
    </row>
    <row r="4633" spans="1:4" ht="30">
      <c r="A4633" s="214">
        <v>9853</v>
      </c>
      <c r="B4633" s="227" t="s">
        <v>16013</v>
      </c>
      <c r="C4633" s="214" t="s">
        <v>12144</v>
      </c>
      <c r="D4633" s="214">
        <v>262.74</v>
      </c>
    </row>
    <row r="4634" spans="1:4" ht="30">
      <c r="A4634" s="214">
        <v>9854</v>
      </c>
      <c r="B4634" s="227" t="s">
        <v>16014</v>
      </c>
      <c r="C4634" s="214" t="s">
        <v>12144</v>
      </c>
      <c r="D4634" s="214">
        <v>115.12</v>
      </c>
    </row>
    <row r="4635" spans="1:4" ht="30">
      <c r="A4635" s="214">
        <v>9851</v>
      </c>
      <c r="B4635" s="227" t="s">
        <v>16015</v>
      </c>
      <c r="C4635" s="214" t="s">
        <v>12144</v>
      </c>
      <c r="D4635" s="214">
        <v>199.62</v>
      </c>
    </row>
    <row r="4636" spans="1:4" ht="30">
      <c r="A4636" s="214">
        <v>9825</v>
      </c>
      <c r="B4636" s="227" t="s">
        <v>16016</v>
      </c>
      <c r="C4636" s="214" t="s">
        <v>12144</v>
      </c>
      <c r="D4636" s="214">
        <v>37.99</v>
      </c>
    </row>
    <row r="4637" spans="1:4" ht="30">
      <c r="A4637" s="214">
        <v>9828</v>
      </c>
      <c r="B4637" s="227" t="s">
        <v>16017</v>
      </c>
      <c r="C4637" s="214" t="s">
        <v>12144</v>
      </c>
      <c r="D4637" s="214">
        <v>102.24</v>
      </c>
    </row>
    <row r="4638" spans="1:4" ht="30">
      <c r="A4638" s="214">
        <v>9829</v>
      </c>
      <c r="B4638" s="227" t="s">
        <v>16018</v>
      </c>
      <c r="C4638" s="214" t="s">
        <v>12144</v>
      </c>
      <c r="D4638" s="214">
        <v>173.28</v>
      </c>
    </row>
    <row r="4639" spans="1:4" ht="30">
      <c r="A4639" s="214">
        <v>9826</v>
      </c>
      <c r="B4639" s="227" t="s">
        <v>16019</v>
      </c>
      <c r="C4639" s="214" t="s">
        <v>12144</v>
      </c>
      <c r="D4639" s="214">
        <v>263.79000000000002</v>
      </c>
    </row>
    <row r="4640" spans="1:4" ht="30">
      <c r="A4640" s="214">
        <v>9827</v>
      </c>
      <c r="B4640" s="227" t="s">
        <v>16020</v>
      </c>
      <c r="C4640" s="214" t="s">
        <v>12144</v>
      </c>
      <c r="D4640" s="214">
        <v>374.58</v>
      </c>
    </row>
    <row r="4641" spans="1:4" ht="30">
      <c r="A4641" s="214">
        <v>36374</v>
      </c>
      <c r="B4641" s="227" t="s">
        <v>16021</v>
      </c>
      <c r="C4641" s="214" t="s">
        <v>12144</v>
      </c>
      <c r="D4641" s="214">
        <v>45.53</v>
      </c>
    </row>
    <row r="4642" spans="1:4" ht="30">
      <c r="A4642" s="214">
        <v>36084</v>
      </c>
      <c r="B4642" s="227" t="s">
        <v>16022</v>
      </c>
      <c r="C4642" s="214" t="s">
        <v>12144</v>
      </c>
      <c r="D4642" s="214">
        <v>13.49</v>
      </c>
    </row>
    <row r="4643" spans="1:4" ht="30">
      <c r="A4643" s="214">
        <v>36373</v>
      </c>
      <c r="B4643" s="227" t="s">
        <v>16023</v>
      </c>
      <c r="C4643" s="214" t="s">
        <v>12144</v>
      </c>
      <c r="D4643" s="214">
        <v>28.01</v>
      </c>
    </row>
    <row r="4644" spans="1:4" ht="30">
      <c r="A4644" s="214">
        <v>36377</v>
      </c>
      <c r="B4644" s="227" t="s">
        <v>16024</v>
      </c>
      <c r="C4644" s="214" t="s">
        <v>12144</v>
      </c>
      <c r="D4644" s="214">
        <v>54.62</v>
      </c>
    </row>
    <row r="4645" spans="1:4" ht="30">
      <c r="A4645" s="214">
        <v>36375</v>
      </c>
      <c r="B4645" s="227" t="s">
        <v>16025</v>
      </c>
      <c r="C4645" s="214" t="s">
        <v>12144</v>
      </c>
      <c r="D4645" s="214">
        <v>16.64</v>
      </c>
    </row>
    <row r="4646" spans="1:4" ht="30">
      <c r="A4646" s="214">
        <v>36376</v>
      </c>
      <c r="B4646" s="227" t="s">
        <v>16026</v>
      </c>
      <c r="C4646" s="214" t="s">
        <v>12144</v>
      </c>
      <c r="D4646" s="214">
        <v>32.69</v>
      </c>
    </row>
    <row r="4647" spans="1:4" ht="30">
      <c r="A4647" s="214">
        <v>36380</v>
      </c>
      <c r="B4647" s="227" t="s">
        <v>16027</v>
      </c>
      <c r="C4647" s="214" t="s">
        <v>12144</v>
      </c>
      <c r="D4647" s="214">
        <v>68.3</v>
      </c>
    </row>
    <row r="4648" spans="1:4" ht="30">
      <c r="A4648" s="214">
        <v>36378</v>
      </c>
      <c r="B4648" s="227" t="s">
        <v>16028</v>
      </c>
      <c r="C4648" s="214" t="s">
        <v>12144</v>
      </c>
      <c r="D4648" s="214">
        <v>20.46</v>
      </c>
    </row>
    <row r="4649" spans="1:4" ht="30">
      <c r="A4649" s="214">
        <v>36379</v>
      </c>
      <c r="B4649" s="227" t="s">
        <v>16029</v>
      </c>
      <c r="C4649" s="214" t="s">
        <v>12144</v>
      </c>
      <c r="D4649" s="214">
        <v>41.25</v>
      </c>
    </row>
    <row r="4650" spans="1:4">
      <c r="A4650" s="214">
        <v>9859</v>
      </c>
      <c r="B4650" s="227" t="s">
        <v>16030</v>
      </c>
      <c r="C4650" s="214" t="s">
        <v>12144</v>
      </c>
      <c r="D4650" s="214">
        <v>8.83</v>
      </c>
    </row>
    <row r="4651" spans="1:4" ht="30">
      <c r="A4651" s="214">
        <v>9838</v>
      </c>
      <c r="B4651" s="227" t="s">
        <v>16031</v>
      </c>
      <c r="C4651" s="214" t="s">
        <v>12144</v>
      </c>
      <c r="D4651" s="214">
        <v>9.7200000000000006</v>
      </c>
    </row>
    <row r="4652" spans="1:4" ht="30">
      <c r="A4652" s="214">
        <v>9837</v>
      </c>
      <c r="B4652" s="227" t="s">
        <v>16032</v>
      </c>
      <c r="C4652" s="214" t="s">
        <v>12144</v>
      </c>
      <c r="D4652" s="214">
        <v>12.75</v>
      </c>
    </row>
    <row r="4653" spans="1:4" ht="30">
      <c r="A4653" s="214">
        <v>44315</v>
      </c>
      <c r="B4653" s="227" t="s">
        <v>20752</v>
      </c>
      <c r="C4653" s="214" t="s">
        <v>12144</v>
      </c>
      <c r="D4653" s="214">
        <v>52.74</v>
      </c>
    </row>
    <row r="4654" spans="1:4">
      <c r="A4654" s="214">
        <v>9863</v>
      </c>
      <c r="B4654" s="227" t="s">
        <v>16033</v>
      </c>
      <c r="C4654" s="214" t="s">
        <v>12144</v>
      </c>
      <c r="D4654" s="214">
        <v>53.4</v>
      </c>
    </row>
    <row r="4655" spans="1:4">
      <c r="A4655" s="214">
        <v>9860</v>
      </c>
      <c r="B4655" s="227" t="s">
        <v>16034</v>
      </c>
      <c r="C4655" s="214" t="s">
        <v>12144</v>
      </c>
      <c r="D4655" s="214">
        <v>38.979999999999997</v>
      </c>
    </row>
    <row r="4656" spans="1:4">
      <c r="A4656" s="214">
        <v>9862</v>
      </c>
      <c r="B4656" s="227" t="s">
        <v>16035</v>
      </c>
      <c r="C4656" s="214" t="s">
        <v>12144</v>
      </c>
      <c r="D4656" s="214">
        <v>27.24</v>
      </c>
    </row>
    <row r="4657" spans="1:4">
      <c r="A4657" s="214">
        <v>9861</v>
      </c>
      <c r="B4657" s="227" t="s">
        <v>16036</v>
      </c>
      <c r="C4657" s="214" t="s">
        <v>12144</v>
      </c>
      <c r="D4657" s="214">
        <v>21.39</v>
      </c>
    </row>
    <row r="4658" spans="1:4">
      <c r="A4658" s="214">
        <v>9856</v>
      </c>
      <c r="B4658" s="227" t="s">
        <v>16037</v>
      </c>
      <c r="C4658" s="214" t="s">
        <v>12144</v>
      </c>
      <c r="D4658" s="214">
        <v>6.9</v>
      </c>
    </row>
    <row r="4659" spans="1:4">
      <c r="A4659" s="214">
        <v>9866</v>
      </c>
      <c r="B4659" s="227" t="s">
        <v>16038</v>
      </c>
      <c r="C4659" s="214" t="s">
        <v>12144</v>
      </c>
      <c r="D4659" s="214">
        <v>18.46</v>
      </c>
    </row>
    <row r="4660" spans="1:4" ht="30">
      <c r="A4660" s="214">
        <v>9841</v>
      </c>
      <c r="B4660" s="227" t="s">
        <v>20753</v>
      </c>
      <c r="C4660" s="214" t="s">
        <v>12144</v>
      </c>
      <c r="D4660" s="214">
        <v>25.36</v>
      </c>
    </row>
    <row r="4661" spans="1:4" ht="30">
      <c r="A4661" s="214">
        <v>9840</v>
      </c>
      <c r="B4661" s="227" t="s">
        <v>20754</v>
      </c>
      <c r="C4661" s="214" t="s">
        <v>12144</v>
      </c>
      <c r="D4661" s="214">
        <v>53.58</v>
      </c>
    </row>
    <row r="4662" spans="1:4" ht="30">
      <c r="A4662" s="214">
        <v>20067</v>
      </c>
      <c r="B4662" s="227" t="s">
        <v>20755</v>
      </c>
      <c r="C4662" s="214" t="s">
        <v>12144</v>
      </c>
      <c r="D4662" s="214">
        <v>8.23</v>
      </c>
    </row>
    <row r="4663" spans="1:4" ht="30">
      <c r="A4663" s="214">
        <v>20068</v>
      </c>
      <c r="B4663" s="227" t="s">
        <v>20756</v>
      </c>
      <c r="C4663" s="214" t="s">
        <v>12144</v>
      </c>
      <c r="D4663" s="214">
        <v>11.58</v>
      </c>
    </row>
    <row r="4664" spans="1:4" ht="30">
      <c r="A4664" s="214">
        <v>9839</v>
      </c>
      <c r="B4664" s="227" t="s">
        <v>20757</v>
      </c>
      <c r="C4664" s="214" t="s">
        <v>12144</v>
      </c>
      <c r="D4664" s="214">
        <v>21.01</v>
      </c>
    </row>
    <row r="4665" spans="1:4">
      <c r="A4665" s="214">
        <v>9870</v>
      </c>
      <c r="B4665" s="227" t="s">
        <v>20758</v>
      </c>
      <c r="C4665" s="214" t="s">
        <v>12144</v>
      </c>
      <c r="D4665" s="214">
        <v>79.64</v>
      </c>
    </row>
    <row r="4666" spans="1:4">
      <c r="A4666" s="214">
        <v>9867</v>
      </c>
      <c r="B4666" s="227" t="s">
        <v>20759</v>
      </c>
      <c r="C4666" s="214" t="s">
        <v>12144</v>
      </c>
      <c r="D4666" s="214">
        <v>3.2</v>
      </c>
    </row>
    <row r="4667" spans="1:4">
      <c r="A4667" s="214">
        <v>9868</v>
      </c>
      <c r="B4667" s="227" t="s">
        <v>20760</v>
      </c>
      <c r="C4667" s="214" t="s">
        <v>12144</v>
      </c>
      <c r="D4667" s="214">
        <v>3.61</v>
      </c>
    </row>
    <row r="4668" spans="1:4">
      <c r="A4668" s="214">
        <v>9869</v>
      </c>
      <c r="B4668" s="227" t="s">
        <v>20761</v>
      </c>
      <c r="C4668" s="214" t="s">
        <v>12144</v>
      </c>
      <c r="D4668" s="214">
        <v>7.79</v>
      </c>
    </row>
    <row r="4669" spans="1:4">
      <c r="A4669" s="214">
        <v>9874</v>
      </c>
      <c r="B4669" s="227" t="s">
        <v>20762</v>
      </c>
      <c r="C4669" s="214" t="s">
        <v>12144</v>
      </c>
      <c r="D4669" s="214">
        <v>12.23</v>
      </c>
    </row>
    <row r="4670" spans="1:4">
      <c r="A4670" s="214">
        <v>9875</v>
      </c>
      <c r="B4670" s="227" t="s">
        <v>20763</v>
      </c>
      <c r="C4670" s="214" t="s">
        <v>12144</v>
      </c>
      <c r="D4670" s="214">
        <v>13.42</v>
      </c>
    </row>
    <row r="4671" spans="1:4">
      <c r="A4671" s="214">
        <v>9873</v>
      </c>
      <c r="B4671" s="227" t="s">
        <v>20764</v>
      </c>
      <c r="C4671" s="214" t="s">
        <v>12144</v>
      </c>
      <c r="D4671" s="214">
        <v>22.07</v>
      </c>
    </row>
    <row r="4672" spans="1:4">
      <c r="A4672" s="214">
        <v>9871</v>
      </c>
      <c r="B4672" s="227" t="s">
        <v>20765</v>
      </c>
      <c r="C4672" s="214" t="s">
        <v>12144</v>
      </c>
      <c r="D4672" s="214">
        <v>36.58</v>
      </c>
    </row>
    <row r="4673" spans="1:4">
      <c r="A4673" s="214">
        <v>9872</v>
      </c>
      <c r="B4673" s="227" t="s">
        <v>20766</v>
      </c>
      <c r="C4673" s="214" t="s">
        <v>12144</v>
      </c>
      <c r="D4673" s="214">
        <v>50.89</v>
      </c>
    </row>
    <row r="4674" spans="1:4">
      <c r="A4674" s="214">
        <v>7667</v>
      </c>
      <c r="B4674" s="227" t="s">
        <v>16039</v>
      </c>
      <c r="C4674" s="214" t="s">
        <v>12144</v>
      </c>
      <c r="D4674" s="232">
        <v>3216.8</v>
      </c>
    </row>
    <row r="4675" spans="1:4">
      <c r="A4675" s="214">
        <v>7660</v>
      </c>
      <c r="B4675" s="227" t="s">
        <v>16040</v>
      </c>
      <c r="C4675" s="214" t="s">
        <v>12144</v>
      </c>
      <c r="D4675" s="232">
        <v>4100.66</v>
      </c>
    </row>
    <row r="4676" spans="1:4">
      <c r="A4676" s="214">
        <v>7676</v>
      </c>
      <c r="B4676" s="227" t="s">
        <v>16041</v>
      </c>
      <c r="C4676" s="214" t="s">
        <v>12144</v>
      </c>
      <c r="D4676" s="232">
        <v>4147.5200000000004</v>
      </c>
    </row>
    <row r="4677" spans="1:4">
      <c r="A4677" s="214">
        <v>12426</v>
      </c>
      <c r="B4677" s="227" t="s">
        <v>16042</v>
      </c>
      <c r="C4677" s="214" t="s">
        <v>12101</v>
      </c>
      <c r="D4677" s="214">
        <v>50.7</v>
      </c>
    </row>
    <row r="4678" spans="1:4">
      <c r="A4678" s="214">
        <v>12425</v>
      </c>
      <c r="B4678" s="227" t="s">
        <v>16043</v>
      </c>
      <c r="C4678" s="214" t="s">
        <v>12101</v>
      </c>
      <c r="D4678" s="214">
        <v>69.650000000000006</v>
      </c>
    </row>
    <row r="4679" spans="1:4">
      <c r="A4679" s="214">
        <v>12427</v>
      </c>
      <c r="B4679" s="227" t="s">
        <v>16044</v>
      </c>
      <c r="C4679" s="214" t="s">
        <v>12101</v>
      </c>
      <c r="D4679" s="214">
        <v>289.11</v>
      </c>
    </row>
    <row r="4680" spans="1:4">
      <c r="A4680" s="214">
        <v>12428</v>
      </c>
      <c r="B4680" s="227" t="s">
        <v>16045</v>
      </c>
      <c r="C4680" s="214" t="s">
        <v>12101</v>
      </c>
      <c r="D4680" s="214">
        <v>185.57</v>
      </c>
    </row>
    <row r="4681" spans="1:4">
      <c r="A4681" s="214">
        <v>12430</v>
      </c>
      <c r="B4681" s="227" t="s">
        <v>16046</v>
      </c>
      <c r="C4681" s="214" t="s">
        <v>12101</v>
      </c>
      <c r="D4681" s="214">
        <v>62.15</v>
      </c>
    </row>
    <row r="4682" spans="1:4">
      <c r="A4682" s="214">
        <v>12429</v>
      </c>
      <c r="B4682" s="227" t="s">
        <v>16047</v>
      </c>
      <c r="C4682" s="214" t="s">
        <v>12101</v>
      </c>
      <c r="D4682" s="214">
        <v>467.5</v>
      </c>
    </row>
    <row r="4683" spans="1:4">
      <c r="A4683" s="214">
        <v>12431</v>
      </c>
      <c r="B4683" s="227" t="s">
        <v>16048</v>
      </c>
      <c r="C4683" s="214" t="s">
        <v>12101</v>
      </c>
      <c r="D4683" s="214">
        <v>795.6</v>
      </c>
    </row>
    <row r="4684" spans="1:4" ht="30">
      <c r="A4684" s="214">
        <v>12432</v>
      </c>
      <c r="B4684" s="227" t="s">
        <v>16049</v>
      </c>
      <c r="C4684" s="214" t="s">
        <v>12101</v>
      </c>
      <c r="D4684" s="214">
        <v>163.63</v>
      </c>
    </row>
    <row r="4685" spans="1:4" ht="30">
      <c r="A4685" s="214">
        <v>12434</v>
      </c>
      <c r="B4685" s="227" t="s">
        <v>16050</v>
      </c>
      <c r="C4685" s="214" t="s">
        <v>12101</v>
      </c>
      <c r="D4685" s="214">
        <v>53.32</v>
      </c>
    </row>
    <row r="4686" spans="1:4" ht="30">
      <c r="A4686" s="214">
        <v>12433</v>
      </c>
      <c r="B4686" s="227" t="s">
        <v>16051</v>
      </c>
      <c r="C4686" s="214" t="s">
        <v>12101</v>
      </c>
      <c r="D4686" s="214">
        <v>104.17</v>
      </c>
    </row>
    <row r="4687" spans="1:4" ht="30">
      <c r="A4687" s="214">
        <v>12435</v>
      </c>
      <c r="B4687" s="227" t="s">
        <v>16052</v>
      </c>
      <c r="C4687" s="214" t="s">
        <v>12101</v>
      </c>
      <c r="D4687" s="214">
        <v>322.38</v>
      </c>
    </row>
    <row r="4688" spans="1:4" ht="30">
      <c r="A4688" s="214">
        <v>12437</v>
      </c>
      <c r="B4688" s="227" t="s">
        <v>16053</v>
      </c>
      <c r="C4688" s="214" t="s">
        <v>12101</v>
      </c>
      <c r="D4688" s="214">
        <v>260.36</v>
      </c>
    </row>
    <row r="4689" spans="1:4" ht="30">
      <c r="A4689" s="214">
        <v>12439</v>
      </c>
      <c r="B4689" s="227" t="s">
        <v>16054</v>
      </c>
      <c r="C4689" s="214" t="s">
        <v>12101</v>
      </c>
      <c r="D4689" s="214">
        <v>83.56</v>
      </c>
    </row>
    <row r="4690" spans="1:4" ht="30">
      <c r="A4690" s="214">
        <v>12438</v>
      </c>
      <c r="B4690" s="227" t="s">
        <v>16055</v>
      </c>
      <c r="C4690" s="214" t="s">
        <v>12101</v>
      </c>
      <c r="D4690" s="214">
        <v>471.17</v>
      </c>
    </row>
    <row r="4691" spans="1:4" ht="30">
      <c r="A4691" s="214">
        <v>12436</v>
      </c>
      <c r="B4691" s="227" t="s">
        <v>16056</v>
      </c>
      <c r="C4691" s="214" t="s">
        <v>12101</v>
      </c>
      <c r="D4691" s="214">
        <v>595.19000000000005</v>
      </c>
    </row>
    <row r="4692" spans="1:4" ht="30">
      <c r="A4692" s="214">
        <v>36357</v>
      </c>
      <c r="B4692" s="227" t="s">
        <v>20767</v>
      </c>
      <c r="C4692" s="214" t="s">
        <v>12101</v>
      </c>
      <c r="D4692" s="214">
        <v>132.33000000000001</v>
      </c>
    </row>
    <row r="4693" spans="1:4" ht="30">
      <c r="A4693" s="214">
        <v>12424</v>
      </c>
      <c r="B4693" s="227" t="s">
        <v>16057</v>
      </c>
      <c r="C4693" s="214" t="s">
        <v>12101</v>
      </c>
      <c r="D4693" s="214">
        <v>107.25</v>
      </c>
    </row>
    <row r="4694" spans="1:4" ht="30">
      <c r="A4694" s="214">
        <v>12440</v>
      </c>
      <c r="B4694" s="227" t="s">
        <v>16058</v>
      </c>
      <c r="C4694" s="214" t="s">
        <v>12101</v>
      </c>
      <c r="D4694" s="214">
        <v>103.67</v>
      </c>
    </row>
    <row r="4695" spans="1:4" ht="30">
      <c r="A4695" s="214">
        <v>9884</v>
      </c>
      <c r="B4695" s="227" t="s">
        <v>16059</v>
      </c>
      <c r="C4695" s="214" t="s">
        <v>12101</v>
      </c>
      <c r="D4695" s="214">
        <v>77.319999999999993</v>
      </c>
    </row>
    <row r="4696" spans="1:4" ht="30">
      <c r="A4696" s="214">
        <v>9888</v>
      </c>
      <c r="B4696" s="227" t="s">
        <v>16060</v>
      </c>
      <c r="C4696" s="214" t="s">
        <v>12101</v>
      </c>
      <c r="D4696" s="214">
        <v>62.13</v>
      </c>
    </row>
    <row r="4697" spans="1:4" ht="30">
      <c r="A4697" s="214">
        <v>9883</v>
      </c>
      <c r="B4697" s="227" t="s">
        <v>16061</v>
      </c>
      <c r="C4697" s="214" t="s">
        <v>12101</v>
      </c>
      <c r="D4697" s="214">
        <v>27.11</v>
      </c>
    </row>
    <row r="4698" spans="1:4" ht="30">
      <c r="A4698" s="214">
        <v>9886</v>
      </c>
      <c r="B4698" s="227" t="s">
        <v>16062</v>
      </c>
      <c r="C4698" s="214" t="s">
        <v>12101</v>
      </c>
      <c r="D4698" s="214">
        <v>37.130000000000003</v>
      </c>
    </row>
    <row r="4699" spans="1:4" ht="30">
      <c r="A4699" s="214">
        <v>9889</v>
      </c>
      <c r="B4699" s="227" t="s">
        <v>16063</v>
      </c>
      <c r="C4699" s="214" t="s">
        <v>12101</v>
      </c>
      <c r="D4699" s="214">
        <v>188.12</v>
      </c>
    </row>
    <row r="4700" spans="1:4" ht="30">
      <c r="A4700" s="214">
        <v>9887</v>
      </c>
      <c r="B4700" s="227" t="s">
        <v>16064</v>
      </c>
      <c r="C4700" s="214" t="s">
        <v>12101</v>
      </c>
      <c r="D4700" s="214">
        <v>113.7</v>
      </c>
    </row>
    <row r="4701" spans="1:4" ht="30">
      <c r="A4701" s="214">
        <v>9885</v>
      </c>
      <c r="B4701" s="227" t="s">
        <v>16065</v>
      </c>
      <c r="C4701" s="214" t="s">
        <v>12101</v>
      </c>
      <c r="D4701" s="214">
        <v>35.9</v>
      </c>
    </row>
    <row r="4702" spans="1:4" ht="30">
      <c r="A4702" s="214">
        <v>9890</v>
      </c>
      <c r="B4702" s="227" t="s">
        <v>16066</v>
      </c>
      <c r="C4702" s="214" t="s">
        <v>12101</v>
      </c>
      <c r="D4702" s="214">
        <v>291.45</v>
      </c>
    </row>
    <row r="4703" spans="1:4" ht="30">
      <c r="A4703" s="214">
        <v>9891</v>
      </c>
      <c r="B4703" s="227" t="s">
        <v>16067</v>
      </c>
      <c r="C4703" s="214" t="s">
        <v>12101</v>
      </c>
      <c r="D4703" s="214">
        <v>409.14</v>
      </c>
    </row>
    <row r="4704" spans="1:4">
      <c r="A4704" s="214">
        <v>36316</v>
      </c>
      <c r="B4704" s="227" t="s">
        <v>16068</v>
      </c>
      <c r="C4704" s="214" t="s">
        <v>12101</v>
      </c>
      <c r="D4704" s="214">
        <v>21.57</v>
      </c>
    </row>
    <row r="4705" spans="1:4">
      <c r="A4705" s="214">
        <v>36313</v>
      </c>
      <c r="B4705" s="227" t="s">
        <v>20768</v>
      </c>
      <c r="C4705" s="214" t="s">
        <v>12101</v>
      </c>
      <c r="D4705" s="214">
        <v>13.85</v>
      </c>
    </row>
    <row r="4706" spans="1:4" ht="30">
      <c r="A4706" s="214">
        <v>64</v>
      </c>
      <c r="B4706" s="227" t="s">
        <v>16069</v>
      </c>
      <c r="C4706" s="214" t="s">
        <v>12101</v>
      </c>
      <c r="D4706" s="214">
        <v>4.76</v>
      </c>
    </row>
    <row r="4707" spans="1:4" ht="30">
      <c r="A4707" s="214">
        <v>37423</v>
      </c>
      <c r="B4707" s="227" t="s">
        <v>16070</v>
      </c>
      <c r="C4707" s="214" t="s">
        <v>12101</v>
      </c>
      <c r="D4707" s="214">
        <v>11.76</v>
      </c>
    </row>
    <row r="4708" spans="1:4">
      <c r="A4708" s="214">
        <v>9892</v>
      </c>
      <c r="B4708" s="227" t="s">
        <v>16071</v>
      </c>
      <c r="C4708" s="214" t="s">
        <v>12101</v>
      </c>
      <c r="D4708" s="214">
        <v>5.86</v>
      </c>
    </row>
    <row r="4709" spans="1:4">
      <c r="A4709" s="214">
        <v>9901</v>
      </c>
      <c r="B4709" s="227" t="s">
        <v>16072</v>
      </c>
      <c r="C4709" s="214" t="s">
        <v>12101</v>
      </c>
      <c r="D4709" s="214">
        <v>28.34</v>
      </c>
    </row>
    <row r="4710" spans="1:4">
      <c r="A4710" s="214">
        <v>9900</v>
      </c>
      <c r="B4710" s="227" t="s">
        <v>16073</v>
      </c>
      <c r="C4710" s="214" t="s">
        <v>12101</v>
      </c>
      <c r="D4710" s="214">
        <v>16.420000000000002</v>
      </c>
    </row>
    <row r="4711" spans="1:4">
      <c r="A4711" s="214">
        <v>9899</v>
      </c>
      <c r="B4711" s="227" t="s">
        <v>16074</v>
      </c>
      <c r="C4711" s="214" t="s">
        <v>12101</v>
      </c>
      <c r="D4711" s="214">
        <v>7.36</v>
      </c>
    </row>
    <row r="4712" spans="1:4">
      <c r="A4712" s="214">
        <v>9908</v>
      </c>
      <c r="B4712" s="227" t="s">
        <v>16075</v>
      </c>
      <c r="C4712" s="214" t="s">
        <v>12101</v>
      </c>
      <c r="D4712" s="214">
        <v>331.09</v>
      </c>
    </row>
    <row r="4713" spans="1:4">
      <c r="A4713" s="214">
        <v>9905</v>
      </c>
      <c r="B4713" s="227" t="s">
        <v>16076</v>
      </c>
      <c r="C4713" s="214" t="s">
        <v>12101</v>
      </c>
      <c r="D4713" s="214">
        <v>5.76</v>
      </c>
    </row>
    <row r="4714" spans="1:4">
      <c r="A4714" s="214">
        <v>9906</v>
      </c>
      <c r="B4714" s="227" t="s">
        <v>16077</v>
      </c>
      <c r="C4714" s="214" t="s">
        <v>12101</v>
      </c>
      <c r="D4714" s="214">
        <v>6.94</v>
      </c>
    </row>
    <row r="4715" spans="1:4">
      <c r="A4715" s="214">
        <v>9895</v>
      </c>
      <c r="B4715" s="227" t="s">
        <v>16078</v>
      </c>
      <c r="C4715" s="214" t="s">
        <v>12101</v>
      </c>
      <c r="D4715" s="214">
        <v>11.7</v>
      </c>
    </row>
    <row r="4716" spans="1:4">
      <c r="A4716" s="214">
        <v>9894</v>
      </c>
      <c r="B4716" s="227" t="s">
        <v>16079</v>
      </c>
      <c r="C4716" s="214" t="s">
        <v>12101</v>
      </c>
      <c r="D4716" s="214">
        <v>22.49</v>
      </c>
    </row>
    <row r="4717" spans="1:4">
      <c r="A4717" s="214">
        <v>9897</v>
      </c>
      <c r="B4717" s="227" t="s">
        <v>16080</v>
      </c>
      <c r="C4717" s="214" t="s">
        <v>12101</v>
      </c>
      <c r="D4717" s="214">
        <v>24.02</v>
      </c>
    </row>
    <row r="4718" spans="1:4">
      <c r="A4718" s="214">
        <v>9910</v>
      </c>
      <c r="B4718" s="227" t="s">
        <v>16081</v>
      </c>
      <c r="C4718" s="214" t="s">
        <v>12101</v>
      </c>
      <c r="D4718" s="214">
        <v>62.49</v>
      </c>
    </row>
    <row r="4719" spans="1:4">
      <c r="A4719" s="214">
        <v>9909</v>
      </c>
      <c r="B4719" s="227" t="s">
        <v>16082</v>
      </c>
      <c r="C4719" s="214" t="s">
        <v>12101</v>
      </c>
      <c r="D4719" s="214">
        <v>127.28</v>
      </c>
    </row>
    <row r="4720" spans="1:4">
      <c r="A4720" s="214">
        <v>9907</v>
      </c>
      <c r="B4720" s="227" t="s">
        <v>16083</v>
      </c>
      <c r="C4720" s="214" t="s">
        <v>12101</v>
      </c>
      <c r="D4720" s="214">
        <v>150.28</v>
      </c>
    </row>
    <row r="4721" spans="1:4" ht="45">
      <c r="A4721" s="214">
        <v>20973</v>
      </c>
      <c r="B4721" s="227" t="s">
        <v>16084</v>
      </c>
      <c r="C4721" s="214" t="s">
        <v>12101</v>
      </c>
      <c r="D4721" s="214">
        <v>187.06</v>
      </c>
    </row>
    <row r="4722" spans="1:4" ht="45">
      <c r="A4722" s="214">
        <v>20974</v>
      </c>
      <c r="B4722" s="227" t="s">
        <v>16085</v>
      </c>
      <c r="C4722" s="214" t="s">
        <v>12101</v>
      </c>
      <c r="D4722" s="214">
        <v>267.63</v>
      </c>
    </row>
    <row r="4723" spans="1:4">
      <c r="A4723" s="214">
        <v>37989</v>
      </c>
      <c r="B4723" s="227" t="s">
        <v>16086</v>
      </c>
      <c r="C4723" s="214" t="s">
        <v>12101</v>
      </c>
      <c r="D4723" s="214">
        <v>12.06</v>
      </c>
    </row>
    <row r="4724" spans="1:4">
      <c r="A4724" s="214">
        <v>37990</v>
      </c>
      <c r="B4724" s="227" t="s">
        <v>16087</v>
      </c>
      <c r="C4724" s="214" t="s">
        <v>12101</v>
      </c>
      <c r="D4724" s="214">
        <v>13.3</v>
      </c>
    </row>
    <row r="4725" spans="1:4">
      <c r="A4725" s="214">
        <v>37991</v>
      </c>
      <c r="B4725" s="227" t="s">
        <v>16088</v>
      </c>
      <c r="C4725" s="214" t="s">
        <v>12101</v>
      </c>
      <c r="D4725" s="214">
        <v>17.7</v>
      </c>
    </row>
    <row r="4726" spans="1:4">
      <c r="A4726" s="214">
        <v>37992</v>
      </c>
      <c r="B4726" s="227" t="s">
        <v>16089</v>
      </c>
      <c r="C4726" s="214" t="s">
        <v>12101</v>
      </c>
      <c r="D4726" s="214">
        <v>27.47</v>
      </c>
    </row>
    <row r="4727" spans="1:4">
      <c r="A4727" s="214">
        <v>37993</v>
      </c>
      <c r="B4727" s="227" t="s">
        <v>16090</v>
      </c>
      <c r="C4727" s="214" t="s">
        <v>12101</v>
      </c>
      <c r="D4727" s="214">
        <v>41.68</v>
      </c>
    </row>
    <row r="4728" spans="1:4">
      <c r="A4728" s="214">
        <v>37994</v>
      </c>
      <c r="B4728" s="227" t="s">
        <v>16091</v>
      </c>
      <c r="C4728" s="214" t="s">
        <v>12101</v>
      </c>
      <c r="D4728" s="214">
        <v>99.25</v>
      </c>
    </row>
    <row r="4729" spans="1:4">
      <c r="A4729" s="214">
        <v>37995</v>
      </c>
      <c r="B4729" s="227" t="s">
        <v>16092</v>
      </c>
      <c r="C4729" s="214" t="s">
        <v>12101</v>
      </c>
      <c r="D4729" s="214">
        <v>129.37</v>
      </c>
    </row>
    <row r="4730" spans="1:4">
      <c r="A4730" s="214">
        <v>37996</v>
      </c>
      <c r="B4730" s="227" t="s">
        <v>16093</v>
      </c>
      <c r="C4730" s="214" t="s">
        <v>12101</v>
      </c>
      <c r="D4730" s="214">
        <v>197</v>
      </c>
    </row>
    <row r="4731" spans="1:4" ht="30">
      <c r="A4731" s="214">
        <v>13883</v>
      </c>
      <c r="B4731" s="227" t="s">
        <v>16094</v>
      </c>
      <c r="C4731" s="214" t="s">
        <v>12101</v>
      </c>
      <c r="D4731" s="232">
        <v>172381.7</v>
      </c>
    </row>
    <row r="4732" spans="1:4" ht="30">
      <c r="A4732" s="214">
        <v>38604</v>
      </c>
      <c r="B4732" s="227" t="s">
        <v>16095</v>
      </c>
      <c r="C4732" s="214" t="s">
        <v>12101</v>
      </c>
      <c r="D4732" s="232">
        <v>214699.12</v>
      </c>
    </row>
    <row r="4733" spans="1:4" ht="45">
      <c r="A4733" s="214">
        <v>10601</v>
      </c>
      <c r="B4733" s="227" t="s">
        <v>16096</v>
      </c>
      <c r="C4733" s="214" t="s">
        <v>12101</v>
      </c>
      <c r="D4733" s="232">
        <v>4176326.08</v>
      </c>
    </row>
    <row r="4734" spans="1:4" ht="30">
      <c r="A4734" s="214">
        <v>44469</v>
      </c>
      <c r="B4734" s="227" t="s">
        <v>16097</v>
      </c>
      <c r="C4734" s="214" t="s">
        <v>12101</v>
      </c>
      <c r="D4734" s="232">
        <v>10996119.18</v>
      </c>
    </row>
    <row r="4735" spans="1:4" ht="30">
      <c r="A4735" s="214">
        <v>13894</v>
      </c>
      <c r="B4735" s="227" t="s">
        <v>16098</v>
      </c>
      <c r="C4735" s="214" t="s">
        <v>12101</v>
      </c>
      <c r="D4735" s="232">
        <v>399604.75</v>
      </c>
    </row>
    <row r="4736" spans="1:4" ht="30">
      <c r="A4736" s="214">
        <v>13895</v>
      </c>
      <c r="B4736" s="227" t="s">
        <v>16099</v>
      </c>
      <c r="C4736" s="214" t="s">
        <v>12101</v>
      </c>
      <c r="D4736" s="232">
        <v>537335.18000000005</v>
      </c>
    </row>
    <row r="4737" spans="1:4" ht="30">
      <c r="A4737" s="214">
        <v>13892</v>
      </c>
      <c r="B4737" s="227" t="s">
        <v>16100</v>
      </c>
      <c r="C4737" s="214" t="s">
        <v>12101</v>
      </c>
      <c r="D4737" s="232">
        <v>658491.12</v>
      </c>
    </row>
    <row r="4738" spans="1:4" ht="30">
      <c r="A4738" s="214">
        <v>9914</v>
      </c>
      <c r="B4738" s="227" t="s">
        <v>16101</v>
      </c>
      <c r="C4738" s="214" t="s">
        <v>12101</v>
      </c>
      <c r="D4738" s="232">
        <v>712400</v>
      </c>
    </row>
    <row r="4739" spans="1:4" ht="45">
      <c r="A4739" s="214">
        <v>36485</v>
      </c>
      <c r="B4739" s="227" t="s">
        <v>16102</v>
      </c>
      <c r="C4739" s="214" t="s">
        <v>12101</v>
      </c>
      <c r="D4739" s="232">
        <v>665336.65</v>
      </c>
    </row>
    <row r="4740" spans="1:4" ht="30">
      <c r="A4740" s="214">
        <v>9912</v>
      </c>
      <c r="B4740" s="227" t="s">
        <v>16103</v>
      </c>
      <c r="C4740" s="214" t="s">
        <v>12101</v>
      </c>
      <c r="D4740" s="232">
        <v>3400000</v>
      </c>
    </row>
    <row r="4741" spans="1:4" ht="30">
      <c r="A4741" s="214">
        <v>9921</v>
      </c>
      <c r="B4741" s="227" t="s">
        <v>16104</v>
      </c>
      <c r="C4741" s="214" t="s">
        <v>12101</v>
      </c>
      <c r="D4741" s="232">
        <v>1753880.82</v>
      </c>
    </row>
    <row r="4742" spans="1:4" ht="30">
      <c r="A4742" s="214">
        <v>21112</v>
      </c>
      <c r="B4742" s="227" t="s">
        <v>16105</v>
      </c>
      <c r="C4742" s="214" t="s">
        <v>12101</v>
      </c>
      <c r="D4742" s="214">
        <v>293.76</v>
      </c>
    </row>
    <row r="4743" spans="1:4" ht="30">
      <c r="A4743" s="214">
        <v>10228</v>
      </c>
      <c r="B4743" s="227" t="s">
        <v>16106</v>
      </c>
      <c r="C4743" s="214" t="s">
        <v>12101</v>
      </c>
      <c r="D4743" s="214">
        <v>341.26</v>
      </c>
    </row>
    <row r="4744" spans="1:4" ht="30">
      <c r="A4744" s="214">
        <v>11781</v>
      </c>
      <c r="B4744" s="227" t="s">
        <v>16107</v>
      </c>
      <c r="C4744" s="214" t="s">
        <v>12101</v>
      </c>
      <c r="D4744" s="214">
        <v>276.45999999999998</v>
      </c>
    </row>
    <row r="4745" spans="1:4" ht="30">
      <c r="A4745" s="214">
        <v>37588</v>
      </c>
      <c r="B4745" s="227" t="s">
        <v>16108</v>
      </c>
      <c r="C4745" s="214" t="s">
        <v>12101</v>
      </c>
      <c r="D4745" s="214">
        <v>57.09</v>
      </c>
    </row>
    <row r="4746" spans="1:4">
      <c r="A4746" s="214">
        <v>11746</v>
      </c>
      <c r="B4746" s="227" t="s">
        <v>16109</v>
      </c>
      <c r="C4746" s="214" t="s">
        <v>12101</v>
      </c>
      <c r="D4746" s="214">
        <v>60.27</v>
      </c>
    </row>
    <row r="4747" spans="1:4">
      <c r="A4747" s="214">
        <v>11751</v>
      </c>
      <c r="B4747" s="227" t="s">
        <v>16110</v>
      </c>
      <c r="C4747" s="214" t="s">
        <v>12101</v>
      </c>
      <c r="D4747" s="214">
        <v>108.26</v>
      </c>
    </row>
    <row r="4748" spans="1:4">
      <c r="A4748" s="214">
        <v>11750</v>
      </c>
      <c r="B4748" s="227" t="s">
        <v>16111</v>
      </c>
      <c r="C4748" s="214" t="s">
        <v>12101</v>
      </c>
      <c r="D4748" s="214">
        <v>89.84</v>
      </c>
    </row>
    <row r="4749" spans="1:4">
      <c r="A4749" s="214">
        <v>11748</v>
      </c>
      <c r="B4749" s="227" t="s">
        <v>16112</v>
      </c>
      <c r="C4749" s="214" t="s">
        <v>12101</v>
      </c>
      <c r="D4749" s="214">
        <v>38.68</v>
      </c>
    </row>
    <row r="4750" spans="1:4">
      <c r="A4750" s="214">
        <v>11747</v>
      </c>
      <c r="B4750" s="227" t="s">
        <v>16113</v>
      </c>
      <c r="C4750" s="214" t="s">
        <v>12101</v>
      </c>
      <c r="D4750" s="214">
        <v>166.93</v>
      </c>
    </row>
    <row r="4751" spans="1:4">
      <c r="A4751" s="214">
        <v>11749</v>
      </c>
      <c r="B4751" s="227" t="s">
        <v>16114</v>
      </c>
      <c r="C4751" s="214" t="s">
        <v>12101</v>
      </c>
      <c r="D4751" s="214">
        <v>44.64</v>
      </c>
    </row>
    <row r="4752" spans="1:4" ht="30">
      <c r="A4752" s="214">
        <v>10236</v>
      </c>
      <c r="B4752" s="227" t="s">
        <v>16115</v>
      </c>
      <c r="C4752" s="214" t="s">
        <v>12101</v>
      </c>
      <c r="D4752" s="214">
        <v>132.34</v>
      </c>
    </row>
    <row r="4753" spans="1:4" ht="30">
      <c r="A4753" s="214">
        <v>10233</v>
      </c>
      <c r="B4753" s="227" t="s">
        <v>16116</v>
      </c>
      <c r="C4753" s="214" t="s">
        <v>12101</v>
      </c>
      <c r="D4753" s="214">
        <v>124.01</v>
      </c>
    </row>
    <row r="4754" spans="1:4" ht="30">
      <c r="A4754" s="214">
        <v>10234</v>
      </c>
      <c r="B4754" s="227" t="s">
        <v>16117</v>
      </c>
      <c r="C4754" s="214" t="s">
        <v>12101</v>
      </c>
      <c r="D4754" s="214">
        <v>78.12</v>
      </c>
    </row>
    <row r="4755" spans="1:4" ht="30">
      <c r="A4755" s="214">
        <v>10231</v>
      </c>
      <c r="B4755" s="227" t="s">
        <v>16118</v>
      </c>
      <c r="C4755" s="214" t="s">
        <v>12101</v>
      </c>
      <c r="D4755" s="214">
        <v>358.24</v>
      </c>
    </row>
    <row r="4756" spans="1:4" ht="30">
      <c r="A4756" s="214">
        <v>10232</v>
      </c>
      <c r="B4756" s="227" t="s">
        <v>16119</v>
      </c>
      <c r="C4756" s="214" t="s">
        <v>12101</v>
      </c>
      <c r="D4756" s="214">
        <v>200.46</v>
      </c>
    </row>
    <row r="4757" spans="1:4" ht="30">
      <c r="A4757" s="214">
        <v>10229</v>
      </c>
      <c r="B4757" s="227" t="s">
        <v>16120</v>
      </c>
      <c r="C4757" s="214" t="s">
        <v>12101</v>
      </c>
      <c r="D4757" s="214">
        <v>70.650000000000006</v>
      </c>
    </row>
    <row r="4758" spans="1:4" ht="30">
      <c r="A4758" s="214">
        <v>10235</v>
      </c>
      <c r="B4758" s="227" t="s">
        <v>16121</v>
      </c>
      <c r="C4758" s="214" t="s">
        <v>12101</v>
      </c>
      <c r="D4758" s="214">
        <v>491.1</v>
      </c>
    </row>
    <row r="4759" spans="1:4" ht="30">
      <c r="A4759" s="214">
        <v>10230</v>
      </c>
      <c r="B4759" s="227" t="s">
        <v>16122</v>
      </c>
      <c r="C4759" s="214" t="s">
        <v>12101</v>
      </c>
      <c r="D4759" s="214">
        <v>864.29</v>
      </c>
    </row>
    <row r="4760" spans="1:4" ht="30">
      <c r="A4760" s="214">
        <v>10409</v>
      </c>
      <c r="B4760" s="227" t="s">
        <v>16123</v>
      </c>
      <c r="C4760" s="214" t="s">
        <v>12101</v>
      </c>
      <c r="D4760" s="214">
        <v>256.77</v>
      </c>
    </row>
    <row r="4761" spans="1:4" ht="30">
      <c r="A4761" s="214">
        <v>10411</v>
      </c>
      <c r="B4761" s="227" t="s">
        <v>16124</v>
      </c>
      <c r="C4761" s="214" t="s">
        <v>12101</v>
      </c>
      <c r="D4761" s="214">
        <v>229.76</v>
      </c>
    </row>
    <row r="4762" spans="1:4" ht="30">
      <c r="A4762" s="214">
        <v>10404</v>
      </c>
      <c r="B4762" s="227" t="s">
        <v>16125</v>
      </c>
      <c r="C4762" s="214" t="s">
        <v>12101</v>
      </c>
      <c r="D4762" s="214">
        <v>93.18</v>
      </c>
    </row>
    <row r="4763" spans="1:4" ht="30">
      <c r="A4763" s="214">
        <v>10410</v>
      </c>
      <c r="B4763" s="227" t="s">
        <v>16126</v>
      </c>
      <c r="C4763" s="214" t="s">
        <v>12101</v>
      </c>
      <c r="D4763" s="214">
        <v>153.47999999999999</v>
      </c>
    </row>
    <row r="4764" spans="1:4" ht="30">
      <c r="A4764" s="214">
        <v>10405</v>
      </c>
      <c r="B4764" s="227" t="s">
        <v>16127</v>
      </c>
      <c r="C4764" s="214" t="s">
        <v>12101</v>
      </c>
      <c r="D4764" s="214">
        <v>514.44000000000005</v>
      </c>
    </row>
    <row r="4765" spans="1:4" ht="30">
      <c r="A4765" s="214">
        <v>10408</v>
      </c>
      <c r="B4765" s="227" t="s">
        <v>16128</v>
      </c>
      <c r="C4765" s="214" t="s">
        <v>12101</v>
      </c>
      <c r="D4765" s="214">
        <v>359.74</v>
      </c>
    </row>
    <row r="4766" spans="1:4" ht="30">
      <c r="A4766" s="214">
        <v>10412</v>
      </c>
      <c r="B4766" s="227" t="s">
        <v>16129</v>
      </c>
      <c r="C4766" s="214" t="s">
        <v>12101</v>
      </c>
      <c r="D4766" s="214">
        <v>112.92</v>
      </c>
    </row>
    <row r="4767" spans="1:4" ht="30">
      <c r="A4767" s="214">
        <v>10406</v>
      </c>
      <c r="B4767" s="227" t="s">
        <v>16130</v>
      </c>
      <c r="C4767" s="214" t="s">
        <v>12101</v>
      </c>
      <c r="D4767" s="214">
        <v>710.55</v>
      </c>
    </row>
    <row r="4768" spans="1:4" ht="30">
      <c r="A4768" s="214">
        <v>10407</v>
      </c>
      <c r="B4768" s="227" t="s">
        <v>16131</v>
      </c>
      <c r="C4768" s="214" t="s">
        <v>12101</v>
      </c>
      <c r="D4768" s="232">
        <v>1102.07</v>
      </c>
    </row>
    <row r="4769" spans="1:4" ht="30">
      <c r="A4769" s="214">
        <v>10416</v>
      </c>
      <c r="B4769" s="227" t="s">
        <v>16132</v>
      </c>
      <c r="C4769" s="214" t="s">
        <v>12101</v>
      </c>
      <c r="D4769" s="214">
        <v>136.69999999999999</v>
      </c>
    </row>
    <row r="4770" spans="1:4" ht="30">
      <c r="A4770" s="214">
        <v>10419</v>
      </c>
      <c r="B4770" s="227" t="s">
        <v>16133</v>
      </c>
      <c r="C4770" s="214" t="s">
        <v>12101</v>
      </c>
      <c r="D4770" s="214">
        <v>118.65</v>
      </c>
    </row>
    <row r="4771" spans="1:4" ht="30">
      <c r="A4771" s="214">
        <v>21092</v>
      </c>
      <c r="B4771" s="227" t="s">
        <v>16134</v>
      </c>
      <c r="C4771" s="214" t="s">
        <v>12101</v>
      </c>
      <c r="D4771" s="214">
        <v>67.83</v>
      </c>
    </row>
    <row r="4772" spans="1:4" ht="30">
      <c r="A4772" s="214">
        <v>10418</v>
      </c>
      <c r="B4772" s="227" t="s">
        <v>16135</v>
      </c>
      <c r="C4772" s="214" t="s">
        <v>12101</v>
      </c>
      <c r="D4772" s="214">
        <v>79.09</v>
      </c>
    </row>
    <row r="4773" spans="1:4" ht="30">
      <c r="A4773" s="214">
        <v>12657</v>
      </c>
      <c r="B4773" s="227" t="s">
        <v>16136</v>
      </c>
      <c r="C4773" s="214" t="s">
        <v>12101</v>
      </c>
      <c r="D4773" s="214">
        <v>319.16000000000003</v>
      </c>
    </row>
    <row r="4774" spans="1:4" ht="30">
      <c r="A4774" s="214">
        <v>10417</v>
      </c>
      <c r="B4774" s="227" t="s">
        <v>16137</v>
      </c>
      <c r="C4774" s="214" t="s">
        <v>12101</v>
      </c>
      <c r="D4774" s="214">
        <v>199.17</v>
      </c>
    </row>
    <row r="4775" spans="1:4" ht="30">
      <c r="A4775" s="214">
        <v>10413</v>
      </c>
      <c r="B4775" s="227" t="s">
        <v>16138</v>
      </c>
      <c r="C4775" s="214" t="s">
        <v>12101</v>
      </c>
      <c r="D4775" s="214">
        <v>72.39</v>
      </c>
    </row>
    <row r="4776" spans="1:4" ht="30">
      <c r="A4776" s="214">
        <v>10414</v>
      </c>
      <c r="B4776" s="227" t="s">
        <v>16139</v>
      </c>
      <c r="C4776" s="214" t="s">
        <v>12101</v>
      </c>
      <c r="D4776" s="214">
        <v>435.84</v>
      </c>
    </row>
    <row r="4777" spans="1:4" ht="30">
      <c r="A4777" s="214">
        <v>10415</v>
      </c>
      <c r="B4777" s="227" t="s">
        <v>16140</v>
      </c>
      <c r="C4777" s="214" t="s">
        <v>12101</v>
      </c>
      <c r="D4777" s="214">
        <v>756.42</v>
      </c>
    </row>
    <row r="4778" spans="1:4">
      <c r="A4778" s="214">
        <v>38643</v>
      </c>
      <c r="B4778" s="227" t="s">
        <v>16141</v>
      </c>
      <c r="C4778" s="214" t="s">
        <v>12101</v>
      </c>
      <c r="D4778" s="214">
        <v>45.37</v>
      </c>
    </row>
    <row r="4779" spans="1:4">
      <c r="A4779" s="214">
        <v>6157</v>
      </c>
      <c r="B4779" s="227" t="s">
        <v>16142</v>
      </c>
      <c r="C4779" s="214" t="s">
        <v>12101</v>
      </c>
      <c r="D4779" s="214">
        <v>61.98</v>
      </c>
    </row>
    <row r="4780" spans="1:4" ht="30">
      <c r="A4780" s="214">
        <v>6158</v>
      </c>
      <c r="B4780" s="227" t="s">
        <v>16143</v>
      </c>
      <c r="C4780" s="214" t="s">
        <v>12101</v>
      </c>
      <c r="D4780" s="214">
        <v>9.42</v>
      </c>
    </row>
    <row r="4781" spans="1:4" ht="30">
      <c r="A4781" s="214">
        <v>6153</v>
      </c>
      <c r="B4781" s="227" t="s">
        <v>16144</v>
      </c>
      <c r="C4781" s="214" t="s">
        <v>12101</v>
      </c>
      <c r="D4781" s="214">
        <v>6.49</v>
      </c>
    </row>
    <row r="4782" spans="1:4" ht="30">
      <c r="A4782" s="214">
        <v>6156</v>
      </c>
      <c r="B4782" s="227" t="s">
        <v>16145</v>
      </c>
      <c r="C4782" s="214" t="s">
        <v>12101</v>
      </c>
      <c r="D4782" s="214">
        <v>8.08</v>
      </c>
    </row>
    <row r="4783" spans="1:4" ht="30">
      <c r="A4783" s="214">
        <v>6154</v>
      </c>
      <c r="B4783" s="227" t="s">
        <v>16146</v>
      </c>
      <c r="C4783" s="214" t="s">
        <v>12101</v>
      </c>
      <c r="D4783" s="214">
        <v>11.53</v>
      </c>
    </row>
    <row r="4784" spans="1:4" ht="30">
      <c r="A4784" s="214">
        <v>6155</v>
      </c>
      <c r="B4784" s="227" t="s">
        <v>16147</v>
      </c>
      <c r="C4784" s="214" t="s">
        <v>12101</v>
      </c>
      <c r="D4784" s="214">
        <v>26.53</v>
      </c>
    </row>
    <row r="4785" spans="1:4" ht="30">
      <c r="A4785" s="214">
        <v>43595</v>
      </c>
      <c r="B4785" s="227" t="s">
        <v>16148</v>
      </c>
      <c r="C4785" s="214" t="s">
        <v>12101</v>
      </c>
      <c r="D4785" s="214">
        <v>16.75</v>
      </c>
    </row>
    <row r="4786" spans="1:4" ht="30">
      <c r="A4786" s="214">
        <v>43596</v>
      </c>
      <c r="B4786" s="227" t="s">
        <v>16149</v>
      </c>
      <c r="C4786" s="214" t="s">
        <v>12101</v>
      </c>
      <c r="D4786" s="214">
        <v>19.36</v>
      </c>
    </row>
    <row r="4787" spans="1:4" ht="30">
      <c r="A4787" s="214">
        <v>38108</v>
      </c>
      <c r="B4787" s="227" t="s">
        <v>16150</v>
      </c>
      <c r="C4787" s="214" t="s">
        <v>12101</v>
      </c>
      <c r="D4787" s="214">
        <v>46.56</v>
      </c>
    </row>
    <row r="4788" spans="1:4" ht="45">
      <c r="A4788" s="214">
        <v>38087</v>
      </c>
      <c r="B4788" s="227" t="s">
        <v>16151</v>
      </c>
      <c r="C4788" s="214" t="s">
        <v>12101</v>
      </c>
      <c r="D4788" s="214">
        <v>59.88</v>
      </c>
    </row>
    <row r="4789" spans="1:4" ht="30">
      <c r="A4789" s="214">
        <v>38109</v>
      </c>
      <c r="B4789" s="227" t="s">
        <v>16152</v>
      </c>
      <c r="C4789" s="214" t="s">
        <v>12101</v>
      </c>
      <c r="D4789" s="214">
        <v>74.41</v>
      </c>
    </row>
    <row r="4790" spans="1:4" ht="45">
      <c r="A4790" s="214">
        <v>38088</v>
      </c>
      <c r="B4790" s="227" t="s">
        <v>16153</v>
      </c>
      <c r="C4790" s="214" t="s">
        <v>12101</v>
      </c>
      <c r="D4790" s="214">
        <v>78.239999999999995</v>
      </c>
    </row>
    <row r="4791" spans="1:4" ht="30">
      <c r="A4791" s="214">
        <v>38110</v>
      </c>
      <c r="B4791" s="227" t="s">
        <v>16154</v>
      </c>
      <c r="C4791" s="214" t="s">
        <v>12101</v>
      </c>
      <c r="D4791" s="214">
        <v>28.62</v>
      </c>
    </row>
    <row r="4792" spans="1:4" ht="60">
      <c r="A4792" s="214">
        <v>38089</v>
      </c>
      <c r="B4792" s="227" t="s">
        <v>16155</v>
      </c>
      <c r="C4792" s="214" t="s">
        <v>12101</v>
      </c>
      <c r="D4792" s="214">
        <v>49.88</v>
      </c>
    </row>
    <row r="4793" spans="1:4" ht="30">
      <c r="A4793" s="214">
        <v>38111</v>
      </c>
      <c r="B4793" s="227" t="s">
        <v>16156</v>
      </c>
      <c r="C4793" s="214" t="s">
        <v>12101</v>
      </c>
      <c r="D4793" s="214">
        <v>32.01</v>
      </c>
    </row>
    <row r="4794" spans="1:4" ht="60">
      <c r="A4794" s="214">
        <v>38090</v>
      </c>
      <c r="B4794" s="227" t="s">
        <v>16157</v>
      </c>
      <c r="C4794" s="214" t="s">
        <v>12101</v>
      </c>
      <c r="D4794" s="214">
        <v>51.55</v>
      </c>
    </row>
    <row r="4795" spans="1:4" ht="30">
      <c r="A4795" s="214">
        <v>13726</v>
      </c>
      <c r="B4795" s="227" t="s">
        <v>16158</v>
      </c>
      <c r="C4795" s="214" t="s">
        <v>12101</v>
      </c>
      <c r="D4795" s="232">
        <v>66249.990000000005</v>
      </c>
    </row>
    <row r="4796" spans="1:4">
      <c r="A4796" s="214">
        <v>38400</v>
      </c>
      <c r="B4796" s="227" t="s">
        <v>16159</v>
      </c>
      <c r="C4796" s="214" t="s">
        <v>12101</v>
      </c>
      <c r="D4796" s="214">
        <v>14.35</v>
      </c>
    </row>
    <row r="4797" spans="1:4" ht="30">
      <c r="A4797" s="214">
        <v>12627</v>
      </c>
      <c r="B4797" s="227" t="s">
        <v>16160</v>
      </c>
      <c r="C4797" s="214" t="s">
        <v>12101</v>
      </c>
      <c r="D4797" s="214">
        <v>1.1599999999999999</v>
      </c>
    </row>
    <row r="4798" spans="1:4">
      <c r="A4798" s="214">
        <v>39996</v>
      </c>
      <c r="B4798" s="227" t="s">
        <v>16161</v>
      </c>
      <c r="C4798" s="214" t="s">
        <v>12144</v>
      </c>
      <c r="D4798" s="214">
        <v>2.82</v>
      </c>
    </row>
    <row r="4799" spans="1:4" ht="30">
      <c r="A4799" s="214">
        <v>10478</v>
      </c>
      <c r="B4799" s="227" t="s">
        <v>16162</v>
      </c>
      <c r="C4799" s="214" t="s">
        <v>12150</v>
      </c>
      <c r="D4799" s="214">
        <v>39.75</v>
      </c>
    </row>
    <row r="4800" spans="1:4" ht="30">
      <c r="A4800" s="214">
        <v>10481</v>
      </c>
      <c r="B4800" s="227" t="s">
        <v>16163</v>
      </c>
      <c r="C4800" s="214" t="s">
        <v>12150</v>
      </c>
      <c r="D4800" s="214">
        <v>35.35</v>
      </c>
    </row>
    <row r="4801" spans="1:4">
      <c r="A4801" s="214">
        <v>10475</v>
      </c>
      <c r="B4801" s="227" t="s">
        <v>16164</v>
      </c>
      <c r="C4801" s="214" t="s">
        <v>12150</v>
      </c>
      <c r="D4801" s="214">
        <v>34.200000000000003</v>
      </c>
    </row>
    <row r="4802" spans="1:4">
      <c r="A4802" s="214">
        <v>4030</v>
      </c>
      <c r="B4802" s="227" t="s">
        <v>20769</v>
      </c>
      <c r="C4802" s="214" t="s">
        <v>12461</v>
      </c>
      <c r="D4802" s="214">
        <v>8.06</v>
      </c>
    </row>
    <row r="4803" spans="1:4">
      <c r="A4803" s="214">
        <v>4031</v>
      </c>
      <c r="B4803" s="227" t="s">
        <v>16165</v>
      </c>
      <c r="C4803" s="214" t="s">
        <v>12461</v>
      </c>
      <c r="D4803" s="214">
        <v>37.909999999999997</v>
      </c>
    </row>
    <row r="4804" spans="1:4" ht="30">
      <c r="A4804" s="214">
        <v>39399</v>
      </c>
      <c r="B4804" s="227" t="s">
        <v>16166</v>
      </c>
      <c r="C4804" s="214" t="s">
        <v>12101</v>
      </c>
      <c r="D4804" s="232">
        <v>1360.93</v>
      </c>
    </row>
    <row r="4805" spans="1:4" ht="30">
      <c r="A4805" s="214">
        <v>39400</v>
      </c>
      <c r="B4805" s="227" t="s">
        <v>16167</v>
      </c>
      <c r="C4805" s="214" t="s">
        <v>12101</v>
      </c>
      <c r="D4805" s="232">
        <v>1479.28</v>
      </c>
    </row>
    <row r="4806" spans="1:4" ht="30">
      <c r="A4806" s="214">
        <v>39401</v>
      </c>
      <c r="B4806" s="227" t="s">
        <v>16168</v>
      </c>
      <c r="C4806" s="214" t="s">
        <v>12101</v>
      </c>
      <c r="D4806" s="232">
        <v>1659.39</v>
      </c>
    </row>
    <row r="4807" spans="1:4" ht="30">
      <c r="A4807" s="214">
        <v>11652</v>
      </c>
      <c r="B4807" s="227" t="s">
        <v>16169</v>
      </c>
      <c r="C4807" s="214" t="s">
        <v>12101</v>
      </c>
      <c r="D4807" s="232">
        <v>3570</v>
      </c>
    </row>
    <row r="4808" spans="1:4" ht="30">
      <c r="A4808" s="214">
        <v>13896</v>
      </c>
      <c r="B4808" s="227" t="s">
        <v>16170</v>
      </c>
      <c r="C4808" s="214" t="s">
        <v>12101</v>
      </c>
      <c r="D4808" s="232">
        <v>3202.6</v>
      </c>
    </row>
    <row r="4809" spans="1:4" ht="30">
      <c r="A4809" s="214">
        <v>13475</v>
      </c>
      <c r="B4809" s="227" t="s">
        <v>16171</v>
      </c>
      <c r="C4809" s="214" t="s">
        <v>12101</v>
      </c>
      <c r="D4809" s="232">
        <v>3901.15</v>
      </c>
    </row>
    <row r="4810" spans="1:4" ht="30">
      <c r="A4810" s="214">
        <v>44491</v>
      </c>
      <c r="B4810" s="227" t="s">
        <v>16172</v>
      </c>
      <c r="C4810" s="214" t="s">
        <v>12101</v>
      </c>
      <c r="D4810" s="232">
        <v>3803375.37</v>
      </c>
    </row>
    <row r="4811" spans="1:4" ht="30">
      <c r="A4811" s="214">
        <v>44470</v>
      </c>
      <c r="B4811" s="227" t="s">
        <v>16173</v>
      </c>
      <c r="C4811" s="214" t="s">
        <v>12101</v>
      </c>
      <c r="D4811" s="232">
        <v>1601176.89</v>
      </c>
    </row>
    <row r="4812" spans="1:4" ht="30">
      <c r="A4812" s="214">
        <v>13476</v>
      </c>
      <c r="B4812" s="227" t="s">
        <v>16174</v>
      </c>
      <c r="C4812" s="214" t="s">
        <v>12101</v>
      </c>
      <c r="D4812" s="232">
        <v>1612779.73</v>
      </c>
    </row>
    <row r="4813" spans="1:4" ht="30">
      <c r="A4813" s="214">
        <v>10488</v>
      </c>
      <c r="B4813" s="227" t="s">
        <v>16175</v>
      </c>
      <c r="C4813" s="214" t="s">
        <v>12101</v>
      </c>
      <c r="D4813" s="232">
        <v>1953900</v>
      </c>
    </row>
    <row r="4814" spans="1:4" ht="45">
      <c r="A4814" s="214">
        <v>13606</v>
      </c>
      <c r="B4814" s="227" t="s">
        <v>16176</v>
      </c>
      <c r="C4814" s="214" t="s">
        <v>12101</v>
      </c>
      <c r="D4814" s="232">
        <v>1731127.45</v>
      </c>
    </row>
    <row r="4815" spans="1:4">
      <c r="A4815" s="214">
        <v>10489</v>
      </c>
      <c r="B4815" s="227" t="s">
        <v>16177</v>
      </c>
      <c r="C4815" s="214" t="s">
        <v>12221</v>
      </c>
      <c r="D4815" s="214">
        <v>19.350000000000001</v>
      </c>
    </row>
    <row r="4816" spans="1:4">
      <c r="A4816" s="214">
        <v>41073</v>
      </c>
      <c r="B4816" s="227" t="s">
        <v>16178</v>
      </c>
      <c r="C4816" s="214" t="s">
        <v>12223</v>
      </c>
      <c r="D4816" s="232">
        <v>3389.47</v>
      </c>
    </row>
    <row r="4817" spans="1:4" ht="30">
      <c r="A4817" s="214">
        <v>34391</v>
      </c>
      <c r="B4817" s="227" t="s">
        <v>16179</v>
      </c>
      <c r="C4817" s="214" t="s">
        <v>12461</v>
      </c>
      <c r="D4817" s="214">
        <v>819.85</v>
      </c>
    </row>
    <row r="4818" spans="1:4" ht="30">
      <c r="A4818" s="214">
        <v>10496</v>
      </c>
      <c r="B4818" s="227" t="s">
        <v>16180</v>
      </c>
      <c r="C4818" s="214" t="s">
        <v>12461</v>
      </c>
      <c r="D4818" s="214">
        <v>713.54</v>
      </c>
    </row>
    <row r="4819" spans="1:4" ht="30">
      <c r="A4819" s="214">
        <v>10497</v>
      </c>
      <c r="B4819" s="227" t="s">
        <v>16181</v>
      </c>
      <c r="C4819" s="214" t="s">
        <v>12461</v>
      </c>
      <c r="D4819" s="232">
        <v>1855.2</v>
      </c>
    </row>
    <row r="4820" spans="1:4" ht="30">
      <c r="A4820" s="214">
        <v>10504</v>
      </c>
      <c r="B4820" s="227" t="s">
        <v>16182</v>
      </c>
      <c r="C4820" s="214" t="s">
        <v>12461</v>
      </c>
      <c r="D4820" s="232">
        <v>2169.16</v>
      </c>
    </row>
    <row r="4821" spans="1:4">
      <c r="A4821" s="214">
        <v>34390</v>
      </c>
      <c r="B4821" s="227" t="s">
        <v>16183</v>
      </c>
      <c r="C4821" s="214" t="s">
        <v>12461</v>
      </c>
      <c r="D4821" s="214">
        <v>639.33000000000004</v>
      </c>
    </row>
    <row r="4822" spans="1:4">
      <c r="A4822" s="214">
        <v>34389</v>
      </c>
      <c r="B4822" s="227" t="s">
        <v>16184</v>
      </c>
      <c r="C4822" s="214" t="s">
        <v>12461</v>
      </c>
      <c r="D4822" s="214">
        <v>199.79</v>
      </c>
    </row>
    <row r="4823" spans="1:4">
      <c r="A4823" s="214">
        <v>34388</v>
      </c>
      <c r="B4823" s="227" t="s">
        <v>16185</v>
      </c>
      <c r="C4823" s="214" t="s">
        <v>12461</v>
      </c>
      <c r="D4823" s="214">
        <v>283.95999999999998</v>
      </c>
    </row>
    <row r="4824" spans="1:4">
      <c r="A4824" s="214">
        <v>34387</v>
      </c>
      <c r="B4824" s="227" t="s">
        <v>16186</v>
      </c>
      <c r="C4824" s="214" t="s">
        <v>12461</v>
      </c>
      <c r="D4824" s="214">
        <v>460.94</v>
      </c>
    </row>
    <row r="4825" spans="1:4">
      <c r="A4825" s="214">
        <v>11188</v>
      </c>
      <c r="B4825" s="227" t="s">
        <v>16187</v>
      </c>
      <c r="C4825" s="214" t="s">
        <v>12461</v>
      </c>
      <c r="D4825" s="214">
        <v>228.33</v>
      </c>
    </row>
    <row r="4826" spans="1:4">
      <c r="A4826" s="214">
        <v>11189</v>
      </c>
      <c r="B4826" s="227" t="s">
        <v>16188</v>
      </c>
      <c r="C4826" s="214" t="s">
        <v>12461</v>
      </c>
      <c r="D4826" s="214">
        <v>342.5</v>
      </c>
    </row>
    <row r="4827" spans="1:4">
      <c r="A4827" s="214">
        <v>21107</v>
      </c>
      <c r="B4827" s="227" t="s">
        <v>16189</v>
      </c>
      <c r="C4827" s="214" t="s">
        <v>12461</v>
      </c>
      <c r="D4827" s="214">
        <v>246.48</v>
      </c>
    </row>
    <row r="4828" spans="1:4">
      <c r="A4828" s="214">
        <v>34386</v>
      </c>
      <c r="B4828" s="227" t="s">
        <v>16190</v>
      </c>
      <c r="C4828" s="214" t="s">
        <v>12461</v>
      </c>
      <c r="D4828" s="214">
        <v>428.12</v>
      </c>
    </row>
    <row r="4829" spans="1:4">
      <c r="A4829" s="214">
        <v>10490</v>
      </c>
      <c r="B4829" s="227" t="s">
        <v>16191</v>
      </c>
      <c r="C4829" s="214" t="s">
        <v>12461</v>
      </c>
      <c r="D4829" s="214">
        <v>149.84</v>
      </c>
    </row>
    <row r="4830" spans="1:4">
      <c r="A4830" s="214">
        <v>10492</v>
      </c>
      <c r="B4830" s="227" t="s">
        <v>16192</v>
      </c>
      <c r="C4830" s="214" t="s">
        <v>12461</v>
      </c>
      <c r="D4830" s="214">
        <v>171.25</v>
      </c>
    </row>
    <row r="4831" spans="1:4">
      <c r="A4831" s="214">
        <v>10493</v>
      </c>
      <c r="B4831" s="227" t="s">
        <v>16193</v>
      </c>
      <c r="C4831" s="214" t="s">
        <v>12461</v>
      </c>
      <c r="D4831" s="214">
        <v>199.79</v>
      </c>
    </row>
    <row r="4832" spans="1:4">
      <c r="A4832" s="214">
        <v>10491</v>
      </c>
      <c r="B4832" s="227" t="s">
        <v>16194</v>
      </c>
      <c r="C4832" s="214" t="s">
        <v>12461</v>
      </c>
      <c r="D4832" s="214">
        <v>242.6</v>
      </c>
    </row>
    <row r="4833" spans="1:4">
      <c r="A4833" s="214">
        <v>34385</v>
      </c>
      <c r="B4833" s="227" t="s">
        <v>16195</v>
      </c>
      <c r="C4833" s="214" t="s">
        <v>12461</v>
      </c>
      <c r="D4833" s="214">
        <v>353.91</v>
      </c>
    </row>
    <row r="4834" spans="1:4">
      <c r="A4834" s="214">
        <v>10499</v>
      </c>
      <c r="B4834" s="227" t="s">
        <v>16196</v>
      </c>
      <c r="C4834" s="214" t="s">
        <v>12461</v>
      </c>
      <c r="D4834" s="214">
        <v>142.69999999999999</v>
      </c>
    </row>
    <row r="4835" spans="1:4">
      <c r="A4835" s="214">
        <v>34384</v>
      </c>
      <c r="B4835" s="227" t="s">
        <v>16197</v>
      </c>
      <c r="C4835" s="214" t="s">
        <v>12461</v>
      </c>
      <c r="D4835" s="214">
        <v>428.12</v>
      </c>
    </row>
    <row r="4836" spans="1:4">
      <c r="A4836" s="214">
        <v>11185</v>
      </c>
      <c r="B4836" s="227" t="s">
        <v>20770</v>
      </c>
      <c r="C4836" s="214" t="s">
        <v>12461</v>
      </c>
      <c r="D4836" s="214">
        <v>442.39</v>
      </c>
    </row>
    <row r="4837" spans="1:4">
      <c r="A4837" s="214">
        <v>10507</v>
      </c>
      <c r="B4837" s="227" t="s">
        <v>16198</v>
      </c>
      <c r="C4837" s="214" t="s">
        <v>12461</v>
      </c>
      <c r="D4837" s="214">
        <v>462.27</v>
      </c>
    </row>
    <row r="4838" spans="1:4">
      <c r="A4838" s="214">
        <v>10505</v>
      </c>
      <c r="B4838" s="227" t="s">
        <v>16199</v>
      </c>
      <c r="C4838" s="214" t="s">
        <v>12461</v>
      </c>
      <c r="D4838" s="214">
        <v>272.77</v>
      </c>
    </row>
    <row r="4839" spans="1:4">
      <c r="A4839" s="214">
        <v>10506</v>
      </c>
      <c r="B4839" s="227" t="s">
        <v>16200</v>
      </c>
      <c r="C4839" s="214" t="s">
        <v>12461</v>
      </c>
      <c r="D4839" s="214">
        <v>356.08</v>
      </c>
    </row>
    <row r="4840" spans="1:4" ht="30">
      <c r="A4840" s="214">
        <v>5031</v>
      </c>
      <c r="B4840" s="227" t="s">
        <v>16201</v>
      </c>
      <c r="C4840" s="214" t="s">
        <v>12461</v>
      </c>
      <c r="D4840" s="214">
        <v>500</v>
      </c>
    </row>
    <row r="4841" spans="1:4">
      <c r="A4841" s="214">
        <v>10502</v>
      </c>
      <c r="B4841" s="227" t="s">
        <v>16202</v>
      </c>
      <c r="C4841" s="214" t="s">
        <v>12461</v>
      </c>
      <c r="D4841" s="214">
        <v>582.62</v>
      </c>
    </row>
    <row r="4842" spans="1:4">
      <c r="A4842" s="214">
        <v>10501</v>
      </c>
      <c r="B4842" s="227" t="s">
        <v>16203</v>
      </c>
      <c r="C4842" s="214" t="s">
        <v>12461</v>
      </c>
      <c r="D4842" s="214">
        <v>329.16</v>
      </c>
    </row>
    <row r="4843" spans="1:4">
      <c r="A4843" s="214">
        <v>10503</v>
      </c>
      <c r="B4843" s="227" t="s">
        <v>16204</v>
      </c>
      <c r="C4843" s="214" t="s">
        <v>12461</v>
      </c>
      <c r="D4843" s="214">
        <v>444.7</v>
      </c>
    </row>
    <row r="4844" spans="1:4" ht="30">
      <c r="A4844" s="214">
        <v>4500</v>
      </c>
      <c r="B4844" s="227" t="s">
        <v>16205</v>
      </c>
      <c r="C4844" s="214" t="s">
        <v>12144</v>
      </c>
      <c r="D4844" s="214">
        <v>14.98</v>
      </c>
    </row>
    <row r="4845" spans="1:4" ht="30">
      <c r="A4845" s="214">
        <v>4448</v>
      </c>
      <c r="B4845" s="227" t="s">
        <v>16206</v>
      </c>
      <c r="C4845" s="214" t="s">
        <v>12144</v>
      </c>
      <c r="D4845" s="214">
        <v>20.58</v>
      </c>
    </row>
    <row r="4846" spans="1:4" ht="45">
      <c r="A4846" s="214">
        <v>20213</v>
      </c>
      <c r="B4846" s="227" t="s">
        <v>20771</v>
      </c>
      <c r="C4846" s="214" t="s">
        <v>12144</v>
      </c>
      <c r="D4846" s="214">
        <v>31.31</v>
      </c>
    </row>
    <row r="4847" spans="1:4" ht="45">
      <c r="A4847" s="214">
        <v>20211</v>
      </c>
      <c r="B4847" s="227" t="s">
        <v>20772</v>
      </c>
      <c r="C4847" s="214" t="s">
        <v>12144</v>
      </c>
      <c r="D4847" s="214">
        <v>41.45</v>
      </c>
    </row>
    <row r="4848" spans="1:4" ht="30">
      <c r="A4848" s="214">
        <v>40270</v>
      </c>
      <c r="B4848" s="227" t="s">
        <v>16207</v>
      </c>
      <c r="C4848" s="214" t="s">
        <v>12144</v>
      </c>
      <c r="D4848" s="214">
        <v>126.05</v>
      </c>
    </row>
    <row r="4849" spans="1:4" ht="45">
      <c r="A4849" s="214">
        <v>4425</v>
      </c>
      <c r="B4849" s="227" t="s">
        <v>20773</v>
      </c>
      <c r="C4849" s="214" t="s">
        <v>12144</v>
      </c>
      <c r="D4849" s="214">
        <v>34.26</v>
      </c>
    </row>
    <row r="4850" spans="1:4" ht="45">
      <c r="A4850" s="214">
        <v>4472</v>
      </c>
      <c r="B4850" s="227" t="s">
        <v>20774</v>
      </c>
      <c r="C4850" s="214" t="s">
        <v>12144</v>
      </c>
      <c r="D4850" s="214">
        <v>42.8</v>
      </c>
    </row>
    <row r="4851" spans="1:4" ht="45">
      <c r="A4851" s="214">
        <v>35272</v>
      </c>
      <c r="B4851" s="227" t="s">
        <v>20775</v>
      </c>
      <c r="C4851" s="214" t="s">
        <v>12144</v>
      </c>
      <c r="D4851" s="214">
        <v>61.87</v>
      </c>
    </row>
    <row r="4852" spans="1:4" ht="45">
      <c r="A4852" s="214">
        <v>4481</v>
      </c>
      <c r="B4852" s="227" t="s">
        <v>20776</v>
      </c>
      <c r="C4852" s="214" t="s">
        <v>12144</v>
      </c>
      <c r="D4852" s="214">
        <v>66.23</v>
      </c>
    </row>
    <row r="4853" spans="1:4">
      <c r="A4853" s="214">
        <v>34345</v>
      </c>
      <c r="B4853" s="227" t="s">
        <v>20777</v>
      </c>
      <c r="C4853" s="214" t="s">
        <v>12221</v>
      </c>
      <c r="D4853" s="214">
        <v>21.68</v>
      </c>
    </row>
    <row r="4854" spans="1:4">
      <c r="A4854" s="214">
        <v>41096</v>
      </c>
      <c r="B4854" s="227" t="s">
        <v>16208</v>
      </c>
      <c r="C4854" s="214" t="s">
        <v>12223</v>
      </c>
      <c r="D4854" s="232">
        <v>3795.83</v>
      </c>
    </row>
    <row r="4855" spans="1:4">
      <c r="A4855" s="214" t="s">
        <v>12094</v>
      </c>
    </row>
    <row r="4856" spans="1:4">
      <c r="A4856" s="214" t="s">
        <v>20778</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543"/>
  <sheetViews>
    <sheetView workbookViewId="0">
      <selection activeCell="F8" sqref="F8"/>
    </sheetView>
  </sheetViews>
  <sheetFormatPr defaultRowHeight="15"/>
  <cols>
    <col min="1" max="1" width="24.5703125" style="201" customWidth="1"/>
    <col min="2" max="2" width="48.7109375" style="201" customWidth="1"/>
    <col min="3" max="3" width="8.140625" style="201" customWidth="1"/>
    <col min="4" max="4" width="21.140625" style="201" customWidth="1"/>
    <col min="5" max="16384" width="9.140625" style="201"/>
  </cols>
  <sheetData>
    <row r="1" spans="1:4" ht="59.25" customHeight="1">
      <c r="A1" s="234" t="s">
        <v>17803</v>
      </c>
      <c r="B1" s="234"/>
      <c r="C1" s="234"/>
      <c r="D1" s="234"/>
    </row>
    <row r="2" spans="1:4" ht="43.5" customHeight="1">
      <c r="A2" s="234" t="s">
        <v>17804</v>
      </c>
      <c r="B2" s="234"/>
      <c r="C2" s="234"/>
      <c r="D2" s="234"/>
    </row>
    <row r="3" spans="1:4" ht="43.5" customHeight="1">
      <c r="A3" s="235" t="s">
        <v>17805</v>
      </c>
      <c r="B3" s="235"/>
      <c r="C3" s="235"/>
      <c r="D3" s="235"/>
    </row>
    <row r="5" spans="1:4">
      <c r="A5" s="228" t="s">
        <v>4222</v>
      </c>
      <c r="B5" s="228" t="s">
        <v>4223</v>
      </c>
      <c r="C5" s="228" t="s">
        <v>4224</v>
      </c>
      <c r="D5" s="228" t="s">
        <v>4225</v>
      </c>
    </row>
    <row r="7" spans="1:4">
      <c r="A7" s="228">
        <v>97141</v>
      </c>
      <c r="B7" s="228" t="s">
        <v>4226</v>
      </c>
      <c r="C7" s="228" t="s">
        <v>4001</v>
      </c>
      <c r="D7" s="230">
        <v>9.61</v>
      </c>
    </row>
    <row r="8" spans="1:4">
      <c r="A8" s="228">
        <v>97142</v>
      </c>
      <c r="B8" s="228" t="s">
        <v>4227</v>
      </c>
      <c r="C8" s="228" t="s">
        <v>4001</v>
      </c>
      <c r="D8" s="230">
        <v>10.7</v>
      </c>
    </row>
    <row r="9" spans="1:4">
      <c r="A9" s="228">
        <v>97143</v>
      </c>
      <c r="B9" s="228" t="s">
        <v>4228</v>
      </c>
      <c r="C9" s="228" t="s">
        <v>4001</v>
      </c>
      <c r="D9" s="230">
        <v>13.47</v>
      </c>
    </row>
    <row r="10" spans="1:4">
      <c r="A10" s="228">
        <v>97144</v>
      </c>
      <c r="B10" s="228" t="s">
        <v>4229</v>
      </c>
      <c r="C10" s="228" t="s">
        <v>4001</v>
      </c>
      <c r="D10" s="230">
        <v>16.22</v>
      </c>
    </row>
    <row r="11" spans="1:4">
      <c r="A11" s="228">
        <v>97145</v>
      </c>
      <c r="B11" s="228" t="s">
        <v>4230</v>
      </c>
      <c r="C11" s="228" t="s">
        <v>4001</v>
      </c>
      <c r="D11" s="230">
        <v>18.98</v>
      </c>
    </row>
    <row r="12" spans="1:4">
      <c r="A12" s="228">
        <v>97146</v>
      </c>
      <c r="B12" s="228" t="s">
        <v>4231</v>
      </c>
      <c r="C12" s="228" t="s">
        <v>4001</v>
      </c>
      <c r="D12" s="230">
        <v>21.75</v>
      </c>
    </row>
    <row r="13" spans="1:4">
      <c r="A13" s="228">
        <v>97147</v>
      </c>
      <c r="B13" s="228" t="s">
        <v>4232</v>
      </c>
      <c r="C13" s="228" t="s">
        <v>4001</v>
      </c>
      <c r="D13" s="230">
        <v>24.53</v>
      </c>
    </row>
    <row r="14" spans="1:4">
      <c r="A14" s="228">
        <v>97148</v>
      </c>
      <c r="B14" s="228" t="s">
        <v>4233</v>
      </c>
      <c r="C14" s="228" t="s">
        <v>4001</v>
      </c>
      <c r="D14" s="230">
        <v>27.3</v>
      </c>
    </row>
    <row r="15" spans="1:4">
      <c r="A15" s="228">
        <v>97149</v>
      </c>
      <c r="B15" s="228" t="s">
        <v>4234</v>
      </c>
      <c r="C15" s="228" t="s">
        <v>4001</v>
      </c>
      <c r="D15" s="230">
        <v>30.1</v>
      </c>
    </row>
    <row r="16" spans="1:4">
      <c r="A16" s="228">
        <v>97150</v>
      </c>
      <c r="B16" s="228" t="s">
        <v>4235</v>
      </c>
      <c r="C16" s="228" t="s">
        <v>4001</v>
      </c>
      <c r="D16" s="230">
        <v>37.67</v>
      </c>
    </row>
    <row r="17" spans="1:4">
      <c r="A17" s="228">
        <v>97151</v>
      </c>
      <c r="B17" s="228" t="s">
        <v>4236</v>
      </c>
      <c r="C17" s="228" t="s">
        <v>4001</v>
      </c>
      <c r="D17" s="230">
        <v>43.94</v>
      </c>
    </row>
    <row r="18" spans="1:4">
      <c r="A18" s="228">
        <v>97152</v>
      </c>
      <c r="B18" s="228" t="s">
        <v>4237</v>
      </c>
      <c r="C18" s="228" t="s">
        <v>4001</v>
      </c>
      <c r="D18" s="230">
        <v>49.99</v>
      </c>
    </row>
    <row r="19" spans="1:4">
      <c r="A19" s="228">
        <v>97153</v>
      </c>
      <c r="B19" s="228" t="s">
        <v>4238</v>
      </c>
      <c r="C19" s="228" t="s">
        <v>4001</v>
      </c>
      <c r="D19" s="230">
        <v>56.17</v>
      </c>
    </row>
    <row r="20" spans="1:4">
      <c r="A20" s="228">
        <v>97154</v>
      </c>
      <c r="B20" s="228" t="s">
        <v>4239</v>
      </c>
      <c r="C20" s="228" t="s">
        <v>4001</v>
      </c>
      <c r="D20" s="230">
        <v>62.38</v>
      </c>
    </row>
    <row r="21" spans="1:4">
      <c r="A21" s="228">
        <v>97155</v>
      </c>
      <c r="B21" s="228" t="s">
        <v>4240</v>
      </c>
      <c r="C21" s="228" t="s">
        <v>4001</v>
      </c>
      <c r="D21" s="230">
        <v>68.59</v>
      </c>
    </row>
    <row r="22" spans="1:4">
      <c r="A22" s="228">
        <v>97156</v>
      </c>
      <c r="B22" s="228" t="s">
        <v>4241</v>
      </c>
      <c r="C22" s="228" t="s">
        <v>4001</v>
      </c>
      <c r="D22" s="230">
        <v>81.349999999999994</v>
      </c>
    </row>
    <row r="23" spans="1:4">
      <c r="A23" s="228">
        <v>97157</v>
      </c>
      <c r="B23" s="228" t="s">
        <v>4242</v>
      </c>
      <c r="C23" s="228" t="s">
        <v>4001</v>
      </c>
      <c r="D23" s="230">
        <v>5.77</v>
      </c>
    </row>
    <row r="24" spans="1:4">
      <c r="A24" s="228">
        <v>97158</v>
      </c>
      <c r="B24" s="228" t="s">
        <v>4243</v>
      </c>
      <c r="C24" s="228" t="s">
        <v>4001</v>
      </c>
      <c r="D24" s="230">
        <v>6.44</v>
      </c>
    </row>
    <row r="25" spans="1:4">
      <c r="A25" s="228">
        <v>97159</v>
      </c>
      <c r="B25" s="228" t="s">
        <v>4244</v>
      </c>
      <c r="C25" s="228" t="s">
        <v>4001</v>
      </c>
      <c r="D25" s="230">
        <v>8.1</v>
      </c>
    </row>
    <row r="26" spans="1:4">
      <c r="A26" s="228">
        <v>97160</v>
      </c>
      <c r="B26" s="228" t="s">
        <v>4245</v>
      </c>
      <c r="C26" s="228" t="s">
        <v>4001</v>
      </c>
      <c r="D26" s="230">
        <v>9.75</v>
      </c>
    </row>
    <row r="27" spans="1:4">
      <c r="A27" s="228">
        <v>97161</v>
      </c>
      <c r="B27" s="228" t="s">
        <v>4246</v>
      </c>
      <c r="C27" s="228" t="s">
        <v>4001</v>
      </c>
      <c r="D27" s="230">
        <v>11.45</v>
      </c>
    </row>
    <row r="28" spans="1:4">
      <c r="A28" s="228">
        <v>97162</v>
      </c>
      <c r="B28" s="228" t="s">
        <v>4247</v>
      </c>
      <c r="C28" s="228" t="s">
        <v>4001</v>
      </c>
      <c r="D28" s="230">
        <v>13.12</v>
      </c>
    </row>
    <row r="29" spans="1:4">
      <c r="A29" s="228">
        <v>97163</v>
      </c>
      <c r="B29" s="228" t="s">
        <v>4248</v>
      </c>
      <c r="C29" s="228" t="s">
        <v>4001</v>
      </c>
      <c r="D29" s="230">
        <v>14.82</v>
      </c>
    </row>
    <row r="30" spans="1:4">
      <c r="A30" s="228">
        <v>97164</v>
      </c>
      <c r="B30" s="228" t="s">
        <v>4249</v>
      </c>
      <c r="C30" s="228" t="s">
        <v>4001</v>
      </c>
      <c r="D30" s="230">
        <v>16.510000000000002</v>
      </c>
    </row>
    <row r="31" spans="1:4">
      <c r="A31" s="228">
        <v>97165</v>
      </c>
      <c r="B31" s="228" t="s">
        <v>4250</v>
      </c>
      <c r="C31" s="228" t="s">
        <v>4001</v>
      </c>
      <c r="D31" s="230">
        <v>18.2</v>
      </c>
    </row>
    <row r="32" spans="1:4">
      <c r="A32" s="228">
        <v>97166</v>
      </c>
      <c r="B32" s="228" t="s">
        <v>4251</v>
      </c>
      <c r="C32" s="228" t="s">
        <v>4001</v>
      </c>
      <c r="D32" s="230">
        <v>22.78</v>
      </c>
    </row>
    <row r="33" spans="1:4">
      <c r="A33" s="228">
        <v>97167</v>
      </c>
      <c r="B33" s="228" t="s">
        <v>4252</v>
      </c>
      <c r="C33" s="228" t="s">
        <v>4001</v>
      </c>
      <c r="D33" s="230">
        <v>26.61</v>
      </c>
    </row>
    <row r="34" spans="1:4">
      <c r="A34" s="228">
        <v>97168</v>
      </c>
      <c r="B34" s="228" t="s">
        <v>4253</v>
      </c>
      <c r="C34" s="228" t="s">
        <v>4001</v>
      </c>
      <c r="D34" s="230">
        <v>30.22</v>
      </c>
    </row>
    <row r="35" spans="1:4">
      <c r="A35" s="228">
        <v>97169</v>
      </c>
      <c r="B35" s="228" t="s">
        <v>4254</v>
      </c>
      <c r="C35" s="228" t="s">
        <v>4001</v>
      </c>
      <c r="D35" s="230">
        <v>33.950000000000003</v>
      </c>
    </row>
    <row r="36" spans="1:4">
      <c r="A36" s="228">
        <v>97170</v>
      </c>
      <c r="B36" s="228" t="s">
        <v>4255</v>
      </c>
      <c r="C36" s="228" t="s">
        <v>4001</v>
      </c>
      <c r="D36" s="230">
        <v>37.72</v>
      </c>
    </row>
    <row r="37" spans="1:4">
      <c r="A37" s="228">
        <v>97171</v>
      </c>
      <c r="B37" s="228" t="s">
        <v>4256</v>
      </c>
      <c r="C37" s="228" t="s">
        <v>4001</v>
      </c>
      <c r="D37" s="230">
        <v>41.48</v>
      </c>
    </row>
    <row r="38" spans="1:4">
      <c r="A38" s="228">
        <v>97172</v>
      </c>
      <c r="B38" s="228" t="s">
        <v>4257</v>
      </c>
      <c r="C38" s="228" t="s">
        <v>4001</v>
      </c>
      <c r="D38" s="230">
        <v>49.36</v>
      </c>
    </row>
    <row r="39" spans="1:4">
      <c r="A39" s="228">
        <v>97173</v>
      </c>
      <c r="B39" s="228" t="s">
        <v>17806</v>
      </c>
      <c r="C39" s="228" t="s">
        <v>4001</v>
      </c>
      <c r="D39" s="230">
        <v>46.46</v>
      </c>
    </row>
    <row r="40" spans="1:4">
      <c r="A40" s="228">
        <v>97174</v>
      </c>
      <c r="B40" s="228" t="s">
        <v>17807</v>
      </c>
      <c r="C40" s="228" t="s">
        <v>4001</v>
      </c>
      <c r="D40" s="230">
        <v>53.78</v>
      </c>
    </row>
    <row r="41" spans="1:4">
      <c r="A41" s="228">
        <v>97175</v>
      </c>
      <c r="B41" s="228" t="s">
        <v>17808</v>
      </c>
      <c r="C41" s="228" t="s">
        <v>4001</v>
      </c>
      <c r="D41" s="230">
        <v>61.13</v>
      </c>
    </row>
    <row r="42" spans="1:4">
      <c r="A42" s="228">
        <v>97176</v>
      </c>
      <c r="B42" s="228" t="s">
        <v>17809</v>
      </c>
      <c r="C42" s="228" t="s">
        <v>4001</v>
      </c>
      <c r="D42" s="230">
        <v>68.44</v>
      </c>
    </row>
    <row r="43" spans="1:4">
      <c r="A43" s="228">
        <v>97177</v>
      </c>
      <c r="B43" s="228" t="s">
        <v>17810</v>
      </c>
      <c r="C43" s="228" t="s">
        <v>4001</v>
      </c>
      <c r="D43" s="230">
        <v>83.13</v>
      </c>
    </row>
    <row r="44" spans="1:4">
      <c r="A44" s="228">
        <v>97178</v>
      </c>
      <c r="B44" s="228" t="s">
        <v>17811</v>
      </c>
      <c r="C44" s="228" t="s">
        <v>4001</v>
      </c>
      <c r="D44" s="230">
        <v>97.8</v>
      </c>
    </row>
    <row r="45" spans="1:4">
      <c r="A45" s="228">
        <v>97179</v>
      </c>
      <c r="B45" s="228" t="s">
        <v>17812</v>
      </c>
      <c r="C45" s="228" t="s">
        <v>4001</v>
      </c>
      <c r="D45" s="230">
        <v>112.47</v>
      </c>
    </row>
    <row r="46" spans="1:4">
      <c r="A46" s="228">
        <v>97180</v>
      </c>
      <c r="B46" s="228" t="s">
        <v>17813</v>
      </c>
      <c r="C46" s="228" t="s">
        <v>4001</v>
      </c>
      <c r="D46" s="230">
        <v>127.14</v>
      </c>
    </row>
    <row r="47" spans="1:4">
      <c r="A47" s="228">
        <v>97181</v>
      </c>
      <c r="B47" s="228" t="s">
        <v>17814</v>
      </c>
      <c r="C47" s="228" t="s">
        <v>4001</v>
      </c>
      <c r="D47" s="230">
        <v>146.35</v>
      </c>
    </row>
    <row r="48" spans="1:4">
      <c r="A48" s="228">
        <v>97182</v>
      </c>
      <c r="B48" s="228" t="s">
        <v>17815</v>
      </c>
      <c r="C48" s="228" t="s">
        <v>4001</v>
      </c>
      <c r="D48" s="230">
        <v>161.5</v>
      </c>
    </row>
    <row r="49" spans="1:4">
      <c r="A49" s="228">
        <v>97183</v>
      </c>
      <c r="B49" s="228" t="s">
        <v>17816</v>
      </c>
      <c r="C49" s="228" t="s">
        <v>4001</v>
      </c>
      <c r="D49" s="230">
        <v>38.43</v>
      </c>
    </row>
    <row r="50" spans="1:4">
      <c r="A50" s="228">
        <v>97184</v>
      </c>
      <c r="B50" s="228" t="s">
        <v>17817</v>
      </c>
      <c r="C50" s="228" t="s">
        <v>4001</v>
      </c>
      <c r="D50" s="230">
        <v>44.59</v>
      </c>
    </row>
    <row r="51" spans="1:4">
      <c r="A51" s="228">
        <v>97185</v>
      </c>
      <c r="B51" s="228" t="s">
        <v>17818</v>
      </c>
      <c r="C51" s="228" t="s">
        <v>4001</v>
      </c>
      <c r="D51" s="230">
        <v>50.77</v>
      </c>
    </row>
    <row r="52" spans="1:4">
      <c r="A52" s="228">
        <v>97186</v>
      </c>
      <c r="B52" s="228" t="s">
        <v>17819</v>
      </c>
      <c r="C52" s="228" t="s">
        <v>4001</v>
      </c>
      <c r="D52" s="230">
        <v>56.92</v>
      </c>
    </row>
    <row r="53" spans="1:4">
      <c r="A53" s="228">
        <v>97187</v>
      </c>
      <c r="B53" s="228" t="s">
        <v>4258</v>
      </c>
      <c r="C53" s="228" t="s">
        <v>4001</v>
      </c>
      <c r="D53" s="230">
        <v>69.25</v>
      </c>
    </row>
    <row r="54" spans="1:4">
      <c r="A54" s="228">
        <v>97188</v>
      </c>
      <c r="B54" s="228" t="s">
        <v>17820</v>
      </c>
      <c r="C54" s="228" t="s">
        <v>4001</v>
      </c>
      <c r="D54" s="230">
        <v>81.569999999999993</v>
      </c>
    </row>
    <row r="55" spans="1:4">
      <c r="A55" s="228">
        <v>97189</v>
      </c>
      <c r="B55" s="228" t="s">
        <v>17821</v>
      </c>
      <c r="C55" s="228" t="s">
        <v>4001</v>
      </c>
      <c r="D55" s="230">
        <v>93.9</v>
      </c>
    </row>
    <row r="56" spans="1:4">
      <c r="A56" s="228">
        <v>97190</v>
      </c>
      <c r="B56" s="228" t="s">
        <v>17822</v>
      </c>
      <c r="C56" s="228" t="s">
        <v>4001</v>
      </c>
      <c r="D56" s="230">
        <v>106.22</v>
      </c>
    </row>
    <row r="57" spans="1:4">
      <c r="A57" s="228">
        <v>97191</v>
      </c>
      <c r="B57" s="228" t="s">
        <v>17823</v>
      </c>
      <c r="C57" s="228" t="s">
        <v>4001</v>
      </c>
      <c r="D57" s="230">
        <v>121.87</v>
      </c>
    </row>
    <row r="58" spans="1:4">
      <c r="A58" s="228">
        <v>97192</v>
      </c>
      <c r="B58" s="228" t="s">
        <v>17824</v>
      </c>
      <c r="C58" s="228" t="s">
        <v>4001</v>
      </c>
      <c r="D58" s="230">
        <v>134.54</v>
      </c>
    </row>
    <row r="59" spans="1:4">
      <c r="A59" s="228">
        <v>90694</v>
      </c>
      <c r="B59" s="228" t="s">
        <v>4259</v>
      </c>
      <c r="C59" s="228" t="s">
        <v>4001</v>
      </c>
      <c r="D59" s="230">
        <v>42.37</v>
      </c>
    </row>
    <row r="60" spans="1:4">
      <c r="A60" s="228">
        <v>90695</v>
      </c>
      <c r="B60" s="228" t="s">
        <v>4260</v>
      </c>
      <c r="C60" s="228" t="s">
        <v>4001</v>
      </c>
      <c r="D60" s="230">
        <v>79.83</v>
      </c>
    </row>
    <row r="61" spans="1:4">
      <c r="A61" s="228">
        <v>90696</v>
      </c>
      <c r="B61" s="228" t="s">
        <v>4261</v>
      </c>
      <c r="C61" s="228" t="s">
        <v>4001</v>
      </c>
      <c r="D61" s="230">
        <v>132.79</v>
      </c>
    </row>
    <row r="62" spans="1:4">
      <c r="A62" s="228">
        <v>90697</v>
      </c>
      <c r="B62" s="228" t="s">
        <v>4262</v>
      </c>
      <c r="C62" s="228" t="s">
        <v>4001</v>
      </c>
      <c r="D62" s="230">
        <v>205.46</v>
      </c>
    </row>
    <row r="63" spans="1:4">
      <c r="A63" s="228">
        <v>90698</v>
      </c>
      <c r="B63" s="228" t="s">
        <v>4263</v>
      </c>
      <c r="C63" s="228" t="s">
        <v>4001</v>
      </c>
      <c r="D63" s="230">
        <v>313.44</v>
      </c>
    </row>
    <row r="64" spans="1:4">
      <c r="A64" s="228">
        <v>90699</v>
      </c>
      <c r="B64" s="228" t="s">
        <v>4264</v>
      </c>
      <c r="C64" s="228" t="s">
        <v>4001</v>
      </c>
      <c r="D64" s="230">
        <v>440.67</v>
      </c>
    </row>
    <row r="65" spans="1:4">
      <c r="A65" s="228">
        <v>90700</v>
      </c>
      <c r="B65" s="228" t="s">
        <v>4265</v>
      </c>
      <c r="C65" s="228" t="s">
        <v>4001</v>
      </c>
      <c r="D65" s="230">
        <v>514.13</v>
      </c>
    </row>
    <row r="66" spans="1:4">
      <c r="A66" s="228">
        <v>90701</v>
      </c>
      <c r="B66" s="228" t="s">
        <v>4266</v>
      </c>
      <c r="C66" s="228" t="s">
        <v>4001</v>
      </c>
      <c r="D66" s="230">
        <v>63.11</v>
      </c>
    </row>
    <row r="67" spans="1:4">
      <c r="A67" s="228">
        <v>90702</v>
      </c>
      <c r="B67" s="228" t="s">
        <v>4267</v>
      </c>
      <c r="C67" s="228" t="s">
        <v>4001</v>
      </c>
      <c r="D67" s="230">
        <v>103.84</v>
      </c>
    </row>
    <row r="68" spans="1:4">
      <c r="A68" s="228">
        <v>90703</v>
      </c>
      <c r="B68" s="228" t="s">
        <v>4268</v>
      </c>
      <c r="C68" s="228" t="s">
        <v>4001</v>
      </c>
      <c r="D68" s="230">
        <v>162.09</v>
      </c>
    </row>
    <row r="69" spans="1:4">
      <c r="A69" s="228">
        <v>90704</v>
      </c>
      <c r="B69" s="228" t="s">
        <v>4269</v>
      </c>
      <c r="C69" s="228" t="s">
        <v>4001</v>
      </c>
      <c r="D69" s="230">
        <v>240.4</v>
      </c>
    </row>
    <row r="70" spans="1:4">
      <c r="A70" s="228">
        <v>90705</v>
      </c>
      <c r="B70" s="228" t="s">
        <v>4270</v>
      </c>
      <c r="C70" s="228" t="s">
        <v>4001</v>
      </c>
      <c r="D70" s="230">
        <v>313.63</v>
      </c>
    </row>
    <row r="71" spans="1:4">
      <c r="A71" s="228">
        <v>90706</v>
      </c>
      <c r="B71" s="228" t="s">
        <v>4271</v>
      </c>
      <c r="C71" s="228" t="s">
        <v>4001</v>
      </c>
      <c r="D71" s="230">
        <v>414.93</v>
      </c>
    </row>
    <row r="72" spans="1:4">
      <c r="A72" s="228">
        <v>90708</v>
      </c>
      <c r="B72" s="228" t="s">
        <v>4272</v>
      </c>
      <c r="C72" s="228" t="s">
        <v>4001</v>
      </c>
      <c r="D72" s="230">
        <v>797.43</v>
      </c>
    </row>
    <row r="73" spans="1:4">
      <c r="A73" s="228">
        <v>90724</v>
      </c>
      <c r="B73" s="228" t="s">
        <v>4273</v>
      </c>
      <c r="C73" s="228" t="s">
        <v>3997</v>
      </c>
      <c r="D73" s="230">
        <v>28.59</v>
      </c>
    </row>
    <row r="74" spans="1:4">
      <c r="A74" s="228">
        <v>90725</v>
      </c>
      <c r="B74" s="228" t="s">
        <v>4274</v>
      </c>
      <c r="C74" s="228" t="s">
        <v>3997</v>
      </c>
      <c r="D74" s="230">
        <v>35.130000000000003</v>
      </c>
    </row>
    <row r="75" spans="1:4">
      <c r="A75" s="228">
        <v>90726</v>
      </c>
      <c r="B75" s="228" t="s">
        <v>4275</v>
      </c>
      <c r="C75" s="228" t="s">
        <v>3997</v>
      </c>
      <c r="D75" s="230">
        <v>41.73</v>
      </c>
    </row>
    <row r="76" spans="1:4">
      <c r="A76" s="228">
        <v>90727</v>
      </c>
      <c r="B76" s="228" t="s">
        <v>4276</v>
      </c>
      <c r="C76" s="228" t="s">
        <v>3997</v>
      </c>
      <c r="D76" s="230">
        <v>48.28</v>
      </c>
    </row>
    <row r="77" spans="1:4">
      <c r="A77" s="228">
        <v>90728</v>
      </c>
      <c r="B77" s="228" t="s">
        <v>4277</v>
      </c>
      <c r="C77" s="228" t="s">
        <v>3997</v>
      </c>
      <c r="D77" s="230">
        <v>54.83</v>
      </c>
    </row>
    <row r="78" spans="1:4">
      <c r="A78" s="228">
        <v>90729</v>
      </c>
      <c r="B78" s="228" t="s">
        <v>4278</v>
      </c>
      <c r="C78" s="228" t="s">
        <v>3997</v>
      </c>
      <c r="D78" s="230">
        <v>61.37</v>
      </c>
    </row>
    <row r="79" spans="1:4">
      <c r="A79" s="228">
        <v>90730</v>
      </c>
      <c r="B79" s="228" t="s">
        <v>4279</v>
      </c>
      <c r="C79" s="228" t="s">
        <v>3997</v>
      </c>
      <c r="D79" s="230">
        <v>67.92</v>
      </c>
    </row>
    <row r="80" spans="1:4">
      <c r="A80" s="228">
        <v>90731</v>
      </c>
      <c r="B80" s="228" t="s">
        <v>4280</v>
      </c>
      <c r="C80" s="228" t="s">
        <v>3997</v>
      </c>
      <c r="D80" s="230">
        <v>74.459999999999994</v>
      </c>
    </row>
    <row r="81" spans="1:4">
      <c r="A81" s="228">
        <v>90732</v>
      </c>
      <c r="B81" s="228" t="s">
        <v>4281</v>
      </c>
      <c r="C81" s="228" t="s">
        <v>3997</v>
      </c>
      <c r="D81" s="230">
        <v>94.1</v>
      </c>
    </row>
    <row r="82" spans="1:4">
      <c r="A82" s="228">
        <v>90733</v>
      </c>
      <c r="B82" s="228" t="s">
        <v>4282</v>
      </c>
      <c r="C82" s="228" t="s">
        <v>4001</v>
      </c>
      <c r="D82" s="230">
        <v>4.07</v>
      </c>
    </row>
    <row r="83" spans="1:4">
      <c r="A83" s="228">
        <v>90734</v>
      </c>
      <c r="B83" s="228" t="s">
        <v>4283</v>
      </c>
      <c r="C83" s="228" t="s">
        <v>4001</v>
      </c>
      <c r="D83" s="230">
        <v>4.82</v>
      </c>
    </row>
    <row r="84" spans="1:4">
      <c r="A84" s="228">
        <v>90735</v>
      </c>
      <c r="B84" s="228" t="s">
        <v>4284</v>
      </c>
      <c r="C84" s="228" t="s">
        <v>4001</v>
      </c>
      <c r="D84" s="230">
        <v>5.56</v>
      </c>
    </row>
    <row r="85" spans="1:4">
      <c r="A85" s="228">
        <v>90736</v>
      </c>
      <c r="B85" s="228" t="s">
        <v>4285</v>
      </c>
      <c r="C85" s="228" t="s">
        <v>4001</v>
      </c>
      <c r="D85" s="230">
        <v>6.31</v>
      </c>
    </row>
    <row r="86" spans="1:4">
      <c r="A86" s="228">
        <v>90737</v>
      </c>
      <c r="B86" s="228" t="s">
        <v>4286</v>
      </c>
      <c r="C86" s="228" t="s">
        <v>4001</v>
      </c>
      <c r="D86" s="230">
        <v>7.06</v>
      </c>
    </row>
    <row r="87" spans="1:4">
      <c r="A87" s="228">
        <v>90738</v>
      </c>
      <c r="B87" s="228" t="s">
        <v>4287</v>
      </c>
      <c r="C87" s="228" t="s">
        <v>4001</v>
      </c>
      <c r="D87" s="230">
        <v>7.81</v>
      </c>
    </row>
    <row r="88" spans="1:4">
      <c r="A88" s="228">
        <v>90739</v>
      </c>
      <c r="B88" s="228" t="s">
        <v>4288</v>
      </c>
      <c r="C88" s="228" t="s">
        <v>4001</v>
      </c>
      <c r="D88" s="230">
        <v>10.02</v>
      </c>
    </row>
    <row r="89" spans="1:4">
      <c r="A89" s="228">
        <v>90740</v>
      </c>
      <c r="B89" s="228" t="s">
        <v>4289</v>
      </c>
      <c r="C89" s="228" t="s">
        <v>4001</v>
      </c>
      <c r="D89" s="230">
        <v>5.36</v>
      </c>
    </row>
    <row r="90" spans="1:4">
      <c r="A90" s="228">
        <v>90741</v>
      </c>
      <c r="B90" s="228" t="s">
        <v>4290</v>
      </c>
      <c r="C90" s="228" t="s">
        <v>4001</v>
      </c>
      <c r="D90" s="230">
        <v>6.11</v>
      </c>
    </row>
    <row r="91" spans="1:4">
      <c r="A91" s="228">
        <v>90742</v>
      </c>
      <c r="B91" s="228" t="s">
        <v>4291</v>
      </c>
      <c r="C91" s="228" t="s">
        <v>4001</v>
      </c>
      <c r="D91" s="230">
        <v>6.87</v>
      </c>
    </row>
    <row r="92" spans="1:4">
      <c r="A92" s="228">
        <v>90743</v>
      </c>
      <c r="B92" s="228" t="s">
        <v>4292</v>
      </c>
      <c r="C92" s="228" t="s">
        <v>4001</v>
      </c>
      <c r="D92" s="230">
        <v>7.62</v>
      </c>
    </row>
    <row r="93" spans="1:4">
      <c r="A93" s="228">
        <v>90744</v>
      </c>
      <c r="B93" s="228" t="s">
        <v>4293</v>
      </c>
      <c r="C93" s="228" t="s">
        <v>4001</v>
      </c>
      <c r="D93" s="230">
        <v>8.3699999999999992</v>
      </c>
    </row>
    <row r="94" spans="1:4">
      <c r="A94" s="228">
        <v>90745</v>
      </c>
      <c r="B94" s="228" t="s">
        <v>4294</v>
      </c>
      <c r="C94" s="228" t="s">
        <v>4001</v>
      </c>
      <c r="D94" s="230">
        <v>11.19</v>
      </c>
    </row>
    <row r="95" spans="1:4">
      <c r="A95" s="228">
        <v>90746</v>
      </c>
      <c r="B95" s="228" t="s">
        <v>4295</v>
      </c>
      <c r="C95" s="228" t="s">
        <v>4001</v>
      </c>
      <c r="D95" s="230">
        <v>4.3899999999999997</v>
      </c>
    </row>
    <row r="96" spans="1:4">
      <c r="A96" s="228">
        <v>90747</v>
      </c>
      <c r="B96" s="228" t="s">
        <v>4296</v>
      </c>
      <c r="C96" s="228" t="s">
        <v>4001</v>
      </c>
      <c r="D96" s="230">
        <v>18.47</v>
      </c>
    </row>
    <row r="97" spans="1:4">
      <c r="A97" s="228">
        <v>94869</v>
      </c>
      <c r="B97" s="228" t="s">
        <v>4297</v>
      </c>
      <c r="C97" s="228" t="s">
        <v>4001</v>
      </c>
      <c r="D97" s="230">
        <v>140.41999999999999</v>
      </c>
    </row>
    <row r="98" spans="1:4">
      <c r="A98" s="228">
        <v>94870</v>
      </c>
      <c r="B98" s="228" t="s">
        <v>4298</v>
      </c>
      <c r="C98" s="228" t="s">
        <v>4001</v>
      </c>
      <c r="D98" s="230">
        <v>1.9</v>
      </c>
    </row>
    <row r="99" spans="1:4">
      <c r="A99" s="228">
        <v>94871</v>
      </c>
      <c r="B99" s="228" t="s">
        <v>4299</v>
      </c>
      <c r="C99" s="228" t="s">
        <v>4001</v>
      </c>
      <c r="D99" s="230">
        <v>219.81</v>
      </c>
    </row>
    <row r="100" spans="1:4">
      <c r="A100" s="228">
        <v>94872</v>
      </c>
      <c r="B100" s="228" t="s">
        <v>4300</v>
      </c>
      <c r="C100" s="228" t="s">
        <v>4001</v>
      </c>
      <c r="D100" s="230">
        <v>2.79</v>
      </c>
    </row>
    <row r="101" spans="1:4">
      <c r="A101" s="228">
        <v>94875</v>
      </c>
      <c r="B101" s="228" t="s">
        <v>4301</v>
      </c>
      <c r="C101" s="228" t="s">
        <v>4001</v>
      </c>
      <c r="D101" s="231">
        <v>1294.77</v>
      </c>
    </row>
    <row r="102" spans="1:4">
      <c r="A102" s="228">
        <v>94876</v>
      </c>
      <c r="B102" s="228" t="s">
        <v>4302</v>
      </c>
      <c r="C102" s="228" t="s">
        <v>4001</v>
      </c>
      <c r="D102" s="230">
        <v>30.24</v>
      </c>
    </row>
    <row r="103" spans="1:4">
      <c r="A103" s="228">
        <v>94878</v>
      </c>
      <c r="B103" s="228" t="s">
        <v>4303</v>
      </c>
      <c r="C103" s="228" t="s">
        <v>4001</v>
      </c>
      <c r="D103" s="230">
        <v>35.11</v>
      </c>
    </row>
    <row r="104" spans="1:4">
      <c r="A104" s="228">
        <v>94879</v>
      </c>
      <c r="B104" s="228" t="s">
        <v>4304</v>
      </c>
      <c r="C104" s="228" t="s">
        <v>4001</v>
      </c>
      <c r="D104" s="231">
        <v>1992.74</v>
      </c>
    </row>
    <row r="105" spans="1:4">
      <c r="A105" s="228">
        <v>94880</v>
      </c>
      <c r="B105" s="228" t="s">
        <v>4305</v>
      </c>
      <c r="C105" s="228" t="s">
        <v>4001</v>
      </c>
      <c r="D105" s="230">
        <v>44.75</v>
      </c>
    </row>
    <row r="106" spans="1:4">
      <c r="A106" s="228">
        <v>94881</v>
      </c>
      <c r="B106" s="228" t="s">
        <v>4306</v>
      </c>
      <c r="C106" s="228" t="s">
        <v>4001</v>
      </c>
      <c r="D106" s="231">
        <v>2744.47</v>
      </c>
    </row>
    <row r="107" spans="1:4">
      <c r="A107" s="228">
        <v>94882</v>
      </c>
      <c r="B107" s="228" t="s">
        <v>4307</v>
      </c>
      <c r="C107" s="228" t="s">
        <v>4001</v>
      </c>
      <c r="D107" s="230">
        <v>52.23</v>
      </c>
    </row>
    <row r="108" spans="1:4">
      <c r="A108" s="228">
        <v>94884</v>
      </c>
      <c r="B108" s="228" t="s">
        <v>4308</v>
      </c>
      <c r="C108" s="228" t="s">
        <v>4001</v>
      </c>
      <c r="D108" s="230">
        <v>67.400000000000006</v>
      </c>
    </row>
    <row r="109" spans="1:4">
      <c r="A109" s="228">
        <v>97121</v>
      </c>
      <c r="B109" s="228" t="s">
        <v>4309</v>
      </c>
      <c r="C109" s="228" t="s">
        <v>4001</v>
      </c>
      <c r="D109" s="230">
        <v>2.39</v>
      </c>
    </row>
    <row r="110" spans="1:4">
      <c r="A110" s="228">
        <v>97122</v>
      </c>
      <c r="B110" s="228" t="s">
        <v>4310</v>
      </c>
      <c r="C110" s="228" t="s">
        <v>4001</v>
      </c>
      <c r="D110" s="230">
        <v>3.29</v>
      </c>
    </row>
    <row r="111" spans="1:4">
      <c r="A111" s="228">
        <v>97123</v>
      </c>
      <c r="B111" s="228" t="s">
        <v>4311</v>
      </c>
      <c r="C111" s="228" t="s">
        <v>4001</v>
      </c>
      <c r="D111" s="230">
        <v>4.18</v>
      </c>
    </row>
    <row r="112" spans="1:4">
      <c r="A112" s="228">
        <v>97124</v>
      </c>
      <c r="B112" s="228" t="s">
        <v>4312</v>
      </c>
      <c r="C112" s="228" t="s">
        <v>4001</v>
      </c>
      <c r="D112" s="230">
        <v>1.03</v>
      </c>
    </row>
    <row r="113" spans="1:4">
      <c r="A113" s="228">
        <v>97125</v>
      </c>
      <c r="B113" s="228" t="s">
        <v>4313</v>
      </c>
      <c r="C113" s="228" t="s">
        <v>4001</v>
      </c>
      <c r="D113" s="230">
        <v>1.45</v>
      </c>
    </row>
    <row r="114" spans="1:4">
      <c r="A114" s="228">
        <v>97126</v>
      </c>
      <c r="B114" s="228" t="s">
        <v>4314</v>
      </c>
      <c r="C114" s="228" t="s">
        <v>4001</v>
      </c>
      <c r="D114" s="230">
        <v>1.85</v>
      </c>
    </row>
    <row r="115" spans="1:4">
      <c r="A115" s="228">
        <v>102264</v>
      </c>
      <c r="B115" s="228" t="s">
        <v>4315</v>
      </c>
      <c r="C115" s="228" t="s">
        <v>4001</v>
      </c>
      <c r="D115" s="230">
        <v>18.920000000000002</v>
      </c>
    </row>
    <row r="116" spans="1:4">
      <c r="A116" s="228">
        <v>102265</v>
      </c>
      <c r="B116" s="228" t="s">
        <v>4316</v>
      </c>
      <c r="C116" s="228" t="s">
        <v>3997</v>
      </c>
      <c r="D116" s="230">
        <v>120.28</v>
      </c>
    </row>
    <row r="117" spans="1:4">
      <c r="A117" s="228">
        <v>102266</v>
      </c>
      <c r="B117" s="228" t="s">
        <v>4317</v>
      </c>
      <c r="C117" s="228" t="s">
        <v>3997</v>
      </c>
      <c r="D117" s="230">
        <v>133.36000000000001</v>
      </c>
    </row>
    <row r="118" spans="1:4">
      <c r="A118" s="228">
        <v>102267</v>
      </c>
      <c r="B118" s="228" t="s">
        <v>4318</v>
      </c>
      <c r="C118" s="228" t="s">
        <v>3997</v>
      </c>
      <c r="D118" s="230">
        <v>153.06</v>
      </c>
    </row>
    <row r="119" spans="1:4">
      <c r="A119" s="228">
        <v>102268</v>
      </c>
      <c r="B119" s="228" t="s">
        <v>4319</v>
      </c>
      <c r="C119" s="228" t="s">
        <v>3997</v>
      </c>
      <c r="D119" s="230">
        <v>172.68</v>
      </c>
    </row>
    <row r="120" spans="1:4">
      <c r="A120" s="228">
        <v>102269</v>
      </c>
      <c r="B120" s="228" t="s">
        <v>4320</v>
      </c>
      <c r="C120" s="228" t="s">
        <v>3997</v>
      </c>
      <c r="D120" s="230">
        <v>211.95</v>
      </c>
    </row>
    <row r="121" spans="1:4">
      <c r="A121" s="228">
        <v>92833</v>
      </c>
      <c r="B121" s="228" t="s">
        <v>17825</v>
      </c>
      <c r="C121" s="228" t="s">
        <v>4001</v>
      </c>
      <c r="D121" s="230">
        <v>226.61</v>
      </c>
    </row>
    <row r="122" spans="1:4">
      <c r="A122" s="228">
        <v>92834</v>
      </c>
      <c r="B122" s="228" t="s">
        <v>17826</v>
      </c>
      <c r="C122" s="228" t="s">
        <v>4001</v>
      </c>
      <c r="D122" s="230">
        <v>20.14</v>
      </c>
    </row>
    <row r="123" spans="1:4">
      <c r="A123" s="228">
        <v>92835</v>
      </c>
      <c r="B123" s="228" t="s">
        <v>17827</v>
      </c>
      <c r="C123" s="228" t="s">
        <v>4001</v>
      </c>
      <c r="D123" s="230">
        <v>238.63</v>
      </c>
    </row>
    <row r="124" spans="1:4">
      <c r="A124" s="228">
        <v>92836</v>
      </c>
      <c r="B124" s="228" t="s">
        <v>17828</v>
      </c>
      <c r="C124" s="228" t="s">
        <v>4001</v>
      </c>
      <c r="D124" s="230">
        <v>26.87</v>
      </c>
    </row>
    <row r="125" spans="1:4">
      <c r="A125" s="228">
        <v>92837</v>
      </c>
      <c r="B125" s="228" t="s">
        <v>17829</v>
      </c>
      <c r="C125" s="228" t="s">
        <v>4001</v>
      </c>
      <c r="D125" s="230">
        <v>425.69</v>
      </c>
    </row>
    <row r="126" spans="1:4">
      <c r="A126" s="228">
        <v>92838</v>
      </c>
      <c r="B126" s="228" t="s">
        <v>17830</v>
      </c>
      <c r="C126" s="228" t="s">
        <v>4001</v>
      </c>
      <c r="D126" s="230">
        <v>33.92</v>
      </c>
    </row>
    <row r="127" spans="1:4">
      <c r="A127" s="228">
        <v>92839</v>
      </c>
      <c r="B127" s="228" t="s">
        <v>17831</v>
      </c>
      <c r="C127" s="228" t="s">
        <v>4001</v>
      </c>
      <c r="D127" s="230">
        <v>521.95000000000005</v>
      </c>
    </row>
    <row r="128" spans="1:4">
      <c r="A128" s="228">
        <v>92840</v>
      </c>
      <c r="B128" s="228" t="s">
        <v>17832</v>
      </c>
      <c r="C128" s="228" t="s">
        <v>4001</v>
      </c>
      <c r="D128" s="230">
        <v>41.23</v>
      </c>
    </row>
    <row r="129" spans="1:4">
      <c r="A129" s="228">
        <v>92841</v>
      </c>
      <c r="B129" s="228" t="s">
        <v>17833</v>
      </c>
      <c r="C129" s="228" t="s">
        <v>4001</v>
      </c>
      <c r="D129" s="230">
        <v>679.19</v>
      </c>
    </row>
    <row r="130" spans="1:4">
      <c r="A130" s="228">
        <v>92842</v>
      </c>
      <c r="B130" s="228" t="s">
        <v>17834</v>
      </c>
      <c r="C130" s="228" t="s">
        <v>4001</v>
      </c>
      <c r="D130" s="230">
        <v>51.3</v>
      </c>
    </row>
    <row r="131" spans="1:4">
      <c r="A131" s="228">
        <v>92843</v>
      </c>
      <c r="B131" s="228" t="s">
        <v>17835</v>
      </c>
      <c r="C131" s="228" t="s">
        <v>4001</v>
      </c>
      <c r="D131" s="230">
        <v>702.51</v>
      </c>
    </row>
    <row r="132" spans="1:4">
      <c r="A132" s="228">
        <v>92844</v>
      </c>
      <c r="B132" s="228" t="s">
        <v>17836</v>
      </c>
      <c r="C132" s="228" t="s">
        <v>4001</v>
      </c>
      <c r="D132" s="230">
        <v>60.74</v>
      </c>
    </row>
    <row r="133" spans="1:4">
      <c r="A133" s="228">
        <v>92845</v>
      </c>
      <c r="B133" s="228" t="s">
        <v>17837</v>
      </c>
      <c r="C133" s="228" t="s">
        <v>4001</v>
      </c>
      <c r="D133" s="231">
        <v>1042.67</v>
      </c>
    </row>
    <row r="134" spans="1:4">
      <c r="A134" s="228">
        <v>92846</v>
      </c>
      <c r="B134" s="228" t="s">
        <v>17838</v>
      </c>
      <c r="C134" s="228" t="s">
        <v>4001</v>
      </c>
      <c r="D134" s="230">
        <v>69.58</v>
      </c>
    </row>
    <row r="135" spans="1:4">
      <c r="A135" s="228">
        <v>92847</v>
      </c>
      <c r="B135" s="228" t="s">
        <v>17839</v>
      </c>
      <c r="C135" s="228" t="s">
        <v>4001</v>
      </c>
      <c r="D135" s="231">
        <v>1068.33</v>
      </c>
    </row>
    <row r="136" spans="1:4">
      <c r="A136" s="228">
        <v>92848</v>
      </c>
      <c r="B136" s="228" t="s">
        <v>17840</v>
      </c>
      <c r="C136" s="228" t="s">
        <v>4001</v>
      </c>
      <c r="D136" s="230">
        <v>81.48</v>
      </c>
    </row>
    <row r="137" spans="1:4">
      <c r="A137" s="228">
        <v>92849</v>
      </c>
      <c r="B137" s="228" t="s">
        <v>17841</v>
      </c>
      <c r="C137" s="228" t="s">
        <v>4001</v>
      </c>
      <c r="D137" s="230">
        <v>229.32</v>
      </c>
    </row>
    <row r="138" spans="1:4">
      <c r="A138" s="228">
        <v>92850</v>
      </c>
      <c r="B138" s="228" t="s">
        <v>17842</v>
      </c>
      <c r="C138" s="228" t="s">
        <v>4001</v>
      </c>
      <c r="D138" s="230">
        <v>22.85</v>
      </c>
    </row>
    <row r="139" spans="1:4">
      <c r="A139" s="228">
        <v>92851</v>
      </c>
      <c r="B139" s="228" t="s">
        <v>17843</v>
      </c>
      <c r="C139" s="228" t="s">
        <v>4001</v>
      </c>
      <c r="D139" s="230">
        <v>242.52</v>
      </c>
    </row>
    <row r="140" spans="1:4">
      <c r="A140" s="228">
        <v>92852</v>
      </c>
      <c r="B140" s="228" t="s">
        <v>17844</v>
      </c>
      <c r="C140" s="228" t="s">
        <v>4001</v>
      </c>
      <c r="D140" s="230">
        <v>30.76</v>
      </c>
    </row>
    <row r="141" spans="1:4">
      <c r="A141" s="228">
        <v>92853</v>
      </c>
      <c r="B141" s="228" t="s">
        <v>17845</v>
      </c>
      <c r="C141" s="228" t="s">
        <v>4001</v>
      </c>
      <c r="D141" s="230">
        <v>430.73</v>
      </c>
    </row>
    <row r="142" spans="1:4">
      <c r="A142" s="228">
        <v>92854</v>
      </c>
      <c r="B142" s="228" t="s">
        <v>17846</v>
      </c>
      <c r="C142" s="228" t="s">
        <v>4001</v>
      </c>
      <c r="D142" s="230">
        <v>38.96</v>
      </c>
    </row>
    <row r="143" spans="1:4">
      <c r="A143" s="228">
        <v>92855</v>
      </c>
      <c r="B143" s="228" t="s">
        <v>17847</v>
      </c>
      <c r="C143" s="228" t="s">
        <v>4001</v>
      </c>
      <c r="D143" s="230">
        <v>528.14</v>
      </c>
    </row>
    <row r="144" spans="1:4">
      <c r="A144" s="228">
        <v>92856</v>
      </c>
      <c r="B144" s="228" t="s">
        <v>17848</v>
      </c>
      <c r="C144" s="228" t="s">
        <v>4001</v>
      </c>
      <c r="D144" s="230">
        <v>47.42</v>
      </c>
    </row>
    <row r="145" spans="1:4">
      <c r="A145" s="228">
        <v>92857</v>
      </c>
      <c r="B145" s="228" t="s">
        <v>17849</v>
      </c>
      <c r="C145" s="228" t="s">
        <v>4001</v>
      </c>
      <c r="D145" s="230">
        <v>686.59</v>
      </c>
    </row>
    <row r="146" spans="1:4">
      <c r="A146" s="228">
        <v>92858</v>
      </c>
      <c r="B146" s="228" t="s">
        <v>17850</v>
      </c>
      <c r="C146" s="228" t="s">
        <v>4001</v>
      </c>
      <c r="D146" s="230">
        <v>58.7</v>
      </c>
    </row>
    <row r="147" spans="1:4">
      <c r="A147" s="228">
        <v>92859</v>
      </c>
      <c r="B147" s="228" t="s">
        <v>17851</v>
      </c>
      <c r="C147" s="228" t="s">
        <v>4001</v>
      </c>
      <c r="D147" s="230">
        <v>711.07</v>
      </c>
    </row>
    <row r="148" spans="1:4">
      <c r="A148" s="228">
        <v>92860</v>
      </c>
      <c r="B148" s="228" t="s">
        <v>17852</v>
      </c>
      <c r="C148" s="228" t="s">
        <v>4001</v>
      </c>
      <c r="D148" s="230">
        <v>69.3</v>
      </c>
    </row>
    <row r="149" spans="1:4">
      <c r="A149" s="228">
        <v>92861</v>
      </c>
      <c r="B149" s="228" t="s">
        <v>17853</v>
      </c>
      <c r="C149" s="228" t="s">
        <v>4001</v>
      </c>
      <c r="D149" s="231">
        <v>1052.3699999999999</v>
      </c>
    </row>
    <row r="150" spans="1:4">
      <c r="A150" s="228">
        <v>92862</v>
      </c>
      <c r="B150" s="228" t="s">
        <v>17854</v>
      </c>
      <c r="C150" s="228" t="s">
        <v>4001</v>
      </c>
      <c r="D150" s="230">
        <v>79.28</v>
      </c>
    </row>
    <row r="151" spans="1:4">
      <c r="A151" s="228">
        <v>92863</v>
      </c>
      <c r="B151" s="228" t="s">
        <v>17855</v>
      </c>
      <c r="C151" s="228" t="s">
        <v>4001</v>
      </c>
      <c r="D151" s="231">
        <v>1079.19</v>
      </c>
    </row>
    <row r="152" spans="1:4">
      <c r="A152" s="228">
        <v>92864</v>
      </c>
      <c r="B152" s="228" t="s">
        <v>17856</v>
      </c>
      <c r="C152" s="228" t="s">
        <v>4001</v>
      </c>
      <c r="D152" s="230">
        <v>92.34</v>
      </c>
    </row>
    <row r="153" spans="1:4">
      <c r="A153" s="228">
        <v>92210</v>
      </c>
      <c r="B153" s="228" t="s">
        <v>17857</v>
      </c>
      <c r="C153" s="228" t="s">
        <v>4001</v>
      </c>
      <c r="D153" s="230">
        <v>167.88</v>
      </c>
    </row>
    <row r="154" spans="1:4">
      <c r="A154" s="228">
        <v>92211</v>
      </c>
      <c r="B154" s="228" t="s">
        <v>17858</v>
      </c>
      <c r="C154" s="228" t="s">
        <v>4001</v>
      </c>
      <c r="D154" s="230">
        <v>204.14</v>
      </c>
    </row>
    <row r="155" spans="1:4">
      <c r="A155" s="228">
        <v>92212</v>
      </c>
      <c r="B155" s="228" t="s">
        <v>17859</v>
      </c>
      <c r="C155" s="228" t="s">
        <v>4001</v>
      </c>
      <c r="D155" s="230">
        <v>311.54000000000002</v>
      </c>
    </row>
    <row r="156" spans="1:4">
      <c r="A156" s="228">
        <v>92213</v>
      </c>
      <c r="B156" s="228" t="s">
        <v>17860</v>
      </c>
      <c r="C156" s="228" t="s">
        <v>4001</v>
      </c>
      <c r="D156" s="230">
        <v>414.28</v>
      </c>
    </row>
    <row r="157" spans="1:4">
      <c r="A157" s="228">
        <v>92214</v>
      </c>
      <c r="B157" s="228" t="s">
        <v>17861</v>
      </c>
      <c r="C157" s="228" t="s">
        <v>4001</v>
      </c>
      <c r="D157" s="230">
        <v>501.6</v>
      </c>
    </row>
    <row r="158" spans="1:4">
      <c r="A158" s="228">
        <v>92215</v>
      </c>
      <c r="B158" s="228" t="s">
        <v>17862</v>
      </c>
      <c r="C158" s="228" t="s">
        <v>4001</v>
      </c>
      <c r="D158" s="230">
        <v>575.82000000000005</v>
      </c>
    </row>
    <row r="159" spans="1:4">
      <c r="A159" s="228">
        <v>92216</v>
      </c>
      <c r="B159" s="228" t="s">
        <v>17863</v>
      </c>
      <c r="C159" s="228" t="s">
        <v>4001</v>
      </c>
      <c r="D159" s="230">
        <v>597.29</v>
      </c>
    </row>
    <row r="160" spans="1:4">
      <c r="A160" s="228">
        <v>92219</v>
      </c>
      <c r="B160" s="228" t="s">
        <v>17864</v>
      </c>
      <c r="C160" s="228" t="s">
        <v>4001</v>
      </c>
      <c r="D160" s="230">
        <v>171.78</v>
      </c>
    </row>
    <row r="161" spans="1:4">
      <c r="A161" s="228">
        <v>92220</v>
      </c>
      <c r="B161" s="228" t="s">
        <v>17865</v>
      </c>
      <c r="C161" s="228" t="s">
        <v>4001</v>
      </c>
      <c r="D161" s="230">
        <v>209.19</v>
      </c>
    </row>
    <row r="162" spans="1:4">
      <c r="A162" s="228">
        <v>92221</v>
      </c>
      <c r="B162" s="228" t="s">
        <v>17866</v>
      </c>
      <c r="C162" s="228" t="s">
        <v>4001</v>
      </c>
      <c r="D162" s="230">
        <v>317.73</v>
      </c>
    </row>
    <row r="163" spans="1:4">
      <c r="A163" s="228">
        <v>92222</v>
      </c>
      <c r="B163" s="228" t="s">
        <v>17867</v>
      </c>
      <c r="C163" s="228" t="s">
        <v>4001</v>
      </c>
      <c r="D163" s="230">
        <v>421.65</v>
      </c>
    </row>
    <row r="164" spans="1:4">
      <c r="A164" s="228">
        <v>92223</v>
      </c>
      <c r="B164" s="228" t="s">
        <v>17868</v>
      </c>
      <c r="C164" s="228" t="s">
        <v>4001</v>
      </c>
      <c r="D164" s="230">
        <v>510.12</v>
      </c>
    </row>
    <row r="165" spans="1:4">
      <c r="A165" s="228">
        <v>92224</v>
      </c>
      <c r="B165" s="228" t="s">
        <v>17869</v>
      </c>
      <c r="C165" s="228" t="s">
        <v>4001</v>
      </c>
      <c r="D165" s="230">
        <v>585.53</v>
      </c>
    </row>
    <row r="166" spans="1:4">
      <c r="A166" s="228">
        <v>92226</v>
      </c>
      <c r="B166" s="228" t="s">
        <v>17870</v>
      </c>
      <c r="C166" s="228" t="s">
        <v>4001</v>
      </c>
      <c r="D166" s="230">
        <v>608.16999999999996</v>
      </c>
    </row>
    <row r="167" spans="1:4">
      <c r="A167" s="228">
        <v>92808</v>
      </c>
      <c r="B167" s="228" t="s">
        <v>17871</v>
      </c>
      <c r="C167" s="228" t="s">
        <v>4001</v>
      </c>
      <c r="D167" s="230">
        <v>27.12</v>
      </c>
    </row>
    <row r="168" spans="1:4">
      <c r="A168" s="228">
        <v>92809</v>
      </c>
      <c r="B168" s="228" t="s">
        <v>17872</v>
      </c>
      <c r="C168" s="228" t="s">
        <v>4001</v>
      </c>
      <c r="D168" s="230">
        <v>37.65</v>
      </c>
    </row>
    <row r="169" spans="1:4">
      <c r="A169" s="228">
        <v>92810</v>
      </c>
      <c r="B169" s="228" t="s">
        <v>17873</v>
      </c>
      <c r="C169" s="228" t="s">
        <v>4001</v>
      </c>
      <c r="D169" s="230">
        <v>48.5</v>
      </c>
    </row>
    <row r="170" spans="1:4">
      <c r="A170" s="228">
        <v>92811</v>
      </c>
      <c r="B170" s="228" t="s">
        <v>17874</v>
      </c>
      <c r="C170" s="228" t="s">
        <v>4001</v>
      </c>
      <c r="D170" s="230">
        <v>59.53</v>
      </c>
    </row>
    <row r="171" spans="1:4">
      <c r="A171" s="228">
        <v>92812</v>
      </c>
      <c r="B171" s="228" t="s">
        <v>17875</v>
      </c>
      <c r="C171" s="228" t="s">
        <v>4001</v>
      </c>
      <c r="D171" s="230">
        <v>70.790000000000006</v>
      </c>
    </row>
    <row r="172" spans="1:4">
      <c r="A172" s="228">
        <v>92813</v>
      </c>
      <c r="B172" s="228" t="s">
        <v>17876</v>
      </c>
      <c r="C172" s="228" t="s">
        <v>4001</v>
      </c>
      <c r="D172" s="230">
        <v>82.3</v>
      </c>
    </row>
    <row r="173" spans="1:4">
      <c r="A173" s="228">
        <v>92814</v>
      </c>
      <c r="B173" s="228" t="s">
        <v>17877</v>
      </c>
      <c r="C173" s="228" t="s">
        <v>4001</v>
      </c>
      <c r="D173" s="230">
        <v>94.04</v>
      </c>
    </row>
    <row r="174" spans="1:4">
      <c r="A174" s="228">
        <v>92815</v>
      </c>
      <c r="B174" s="228" t="s">
        <v>17878</v>
      </c>
      <c r="C174" s="228" t="s">
        <v>4001</v>
      </c>
      <c r="D174" s="230">
        <v>105.98</v>
      </c>
    </row>
    <row r="175" spans="1:4">
      <c r="A175" s="228">
        <v>92816</v>
      </c>
      <c r="B175" s="228" t="s">
        <v>17879</v>
      </c>
      <c r="C175" s="228" t="s">
        <v>4001</v>
      </c>
      <c r="D175" s="230">
        <v>864.39</v>
      </c>
    </row>
    <row r="176" spans="1:4">
      <c r="A176" s="228">
        <v>92817</v>
      </c>
      <c r="B176" s="228" t="s">
        <v>17880</v>
      </c>
      <c r="C176" s="228" t="s">
        <v>4001</v>
      </c>
      <c r="D176" s="230">
        <v>130.6</v>
      </c>
    </row>
    <row r="177" spans="1:4">
      <c r="A177" s="228">
        <v>92818</v>
      </c>
      <c r="B177" s="228" t="s">
        <v>17881</v>
      </c>
      <c r="C177" s="228" t="s">
        <v>4001</v>
      </c>
      <c r="D177" s="231">
        <v>1232.3</v>
      </c>
    </row>
    <row r="178" spans="1:4">
      <c r="A178" s="228">
        <v>92819</v>
      </c>
      <c r="B178" s="228" t="s">
        <v>17882</v>
      </c>
      <c r="C178" s="228" t="s">
        <v>4001</v>
      </c>
      <c r="D178" s="230">
        <v>169.21</v>
      </c>
    </row>
    <row r="179" spans="1:4">
      <c r="A179" s="228">
        <v>92820</v>
      </c>
      <c r="B179" s="228" t="s">
        <v>17883</v>
      </c>
      <c r="C179" s="228" t="s">
        <v>4001</v>
      </c>
      <c r="D179" s="230">
        <v>29.87</v>
      </c>
    </row>
    <row r="180" spans="1:4">
      <c r="A180" s="228">
        <v>92821</v>
      </c>
      <c r="B180" s="228" t="s">
        <v>17884</v>
      </c>
      <c r="C180" s="228" t="s">
        <v>4001</v>
      </c>
      <c r="D180" s="230">
        <v>41.55</v>
      </c>
    </row>
    <row r="181" spans="1:4">
      <c r="A181" s="228">
        <v>92822</v>
      </c>
      <c r="B181" s="228" t="s">
        <v>17885</v>
      </c>
      <c r="C181" s="228" t="s">
        <v>4001</v>
      </c>
      <c r="D181" s="230">
        <v>53.55</v>
      </c>
    </row>
    <row r="182" spans="1:4">
      <c r="A182" s="228">
        <v>92824</v>
      </c>
      <c r="B182" s="228" t="s">
        <v>17886</v>
      </c>
      <c r="C182" s="228" t="s">
        <v>4001</v>
      </c>
      <c r="D182" s="230">
        <v>65.72</v>
      </c>
    </row>
    <row r="183" spans="1:4">
      <c r="A183" s="228">
        <v>92825</v>
      </c>
      <c r="B183" s="228" t="s">
        <v>17887</v>
      </c>
      <c r="C183" s="228" t="s">
        <v>4001</v>
      </c>
      <c r="D183" s="230">
        <v>78.16</v>
      </c>
    </row>
    <row r="184" spans="1:4">
      <c r="A184" s="228">
        <v>92826</v>
      </c>
      <c r="B184" s="228" t="s">
        <v>17888</v>
      </c>
      <c r="C184" s="228" t="s">
        <v>4001</v>
      </c>
      <c r="D184" s="230">
        <v>90.82</v>
      </c>
    </row>
    <row r="185" spans="1:4">
      <c r="A185" s="228">
        <v>92827</v>
      </c>
      <c r="B185" s="228" t="s">
        <v>17889</v>
      </c>
      <c r="C185" s="228" t="s">
        <v>4001</v>
      </c>
      <c r="D185" s="230">
        <v>103.75</v>
      </c>
    </row>
    <row r="186" spans="1:4">
      <c r="A186" s="228">
        <v>92828</v>
      </c>
      <c r="B186" s="228" t="s">
        <v>17890</v>
      </c>
      <c r="C186" s="228" t="s">
        <v>4001</v>
      </c>
      <c r="D186" s="230">
        <v>116.86</v>
      </c>
    </row>
    <row r="187" spans="1:4">
      <c r="A187" s="228">
        <v>92829</v>
      </c>
      <c r="B187" s="228" t="s">
        <v>17891</v>
      </c>
      <c r="C187" s="228" t="s">
        <v>4001</v>
      </c>
      <c r="D187" s="230">
        <v>877.58</v>
      </c>
    </row>
    <row r="188" spans="1:4">
      <c r="A188" s="228">
        <v>92830</v>
      </c>
      <c r="B188" s="228" t="s">
        <v>17892</v>
      </c>
      <c r="C188" s="228" t="s">
        <v>4001</v>
      </c>
      <c r="D188" s="230">
        <v>143.79</v>
      </c>
    </row>
    <row r="189" spans="1:4">
      <c r="A189" s="228">
        <v>92831</v>
      </c>
      <c r="B189" s="228" t="s">
        <v>17893</v>
      </c>
      <c r="C189" s="228" t="s">
        <v>4001</v>
      </c>
      <c r="D189" s="231">
        <v>1248.98</v>
      </c>
    </row>
    <row r="190" spans="1:4">
      <c r="A190" s="228">
        <v>92832</v>
      </c>
      <c r="B190" s="228" t="s">
        <v>17894</v>
      </c>
      <c r="C190" s="228" t="s">
        <v>4001</v>
      </c>
      <c r="D190" s="230">
        <v>185.89</v>
      </c>
    </row>
    <row r="191" spans="1:4">
      <c r="A191" s="228">
        <v>95565</v>
      </c>
      <c r="B191" s="228" t="s">
        <v>17895</v>
      </c>
      <c r="C191" s="228" t="s">
        <v>4001</v>
      </c>
      <c r="D191" s="230">
        <v>142.53</v>
      </c>
    </row>
    <row r="192" spans="1:4">
      <c r="A192" s="228">
        <v>95566</v>
      </c>
      <c r="B192" s="228" t="s">
        <v>17896</v>
      </c>
      <c r="C192" s="228" t="s">
        <v>4001</v>
      </c>
      <c r="D192" s="230">
        <v>145.28</v>
      </c>
    </row>
    <row r="193" spans="1:4">
      <c r="A193" s="228">
        <v>95567</v>
      </c>
      <c r="B193" s="228" t="s">
        <v>17897</v>
      </c>
      <c r="C193" s="228" t="s">
        <v>4001</v>
      </c>
      <c r="D193" s="230">
        <v>90.98</v>
      </c>
    </row>
    <row r="194" spans="1:4">
      <c r="A194" s="228">
        <v>95568</v>
      </c>
      <c r="B194" s="228" t="s">
        <v>17898</v>
      </c>
      <c r="C194" s="228" t="s">
        <v>4001</v>
      </c>
      <c r="D194" s="230">
        <v>113.1</v>
      </c>
    </row>
    <row r="195" spans="1:4">
      <c r="A195" s="228">
        <v>95569</v>
      </c>
      <c r="B195" s="228" t="s">
        <v>17899</v>
      </c>
      <c r="C195" s="228" t="s">
        <v>4001</v>
      </c>
      <c r="D195" s="230">
        <v>160.81</v>
      </c>
    </row>
    <row r="196" spans="1:4">
      <c r="A196" s="228">
        <v>95570</v>
      </c>
      <c r="B196" s="228" t="s">
        <v>17900</v>
      </c>
      <c r="C196" s="228" t="s">
        <v>4001</v>
      </c>
      <c r="D196" s="230">
        <v>93.73</v>
      </c>
    </row>
    <row r="197" spans="1:4">
      <c r="A197" s="228">
        <v>95571</v>
      </c>
      <c r="B197" s="228" t="s">
        <v>17901</v>
      </c>
      <c r="C197" s="228" t="s">
        <v>4001</v>
      </c>
      <c r="D197" s="230">
        <v>117</v>
      </c>
    </row>
    <row r="198" spans="1:4">
      <c r="A198" s="228">
        <v>95572</v>
      </c>
      <c r="B198" s="228" t="s">
        <v>17902</v>
      </c>
      <c r="C198" s="228" t="s">
        <v>4001</v>
      </c>
      <c r="D198" s="230">
        <v>165.86</v>
      </c>
    </row>
    <row r="199" spans="1:4">
      <c r="A199" s="228">
        <v>97127</v>
      </c>
      <c r="B199" s="228" t="s">
        <v>4321</v>
      </c>
      <c r="C199" s="228" t="s">
        <v>4001</v>
      </c>
      <c r="D199" s="230">
        <v>5.99</v>
      </c>
    </row>
    <row r="200" spans="1:4">
      <c r="A200" s="228">
        <v>97128</v>
      </c>
      <c r="B200" s="228" t="s">
        <v>4322</v>
      </c>
      <c r="C200" s="228" t="s">
        <v>4001</v>
      </c>
      <c r="D200" s="230">
        <v>11.77</v>
      </c>
    </row>
    <row r="201" spans="1:4">
      <c r="A201" s="228">
        <v>97129</v>
      </c>
      <c r="B201" s="228" t="s">
        <v>4323</v>
      </c>
      <c r="C201" s="228" t="s">
        <v>4001</v>
      </c>
      <c r="D201" s="230">
        <v>14.49</v>
      </c>
    </row>
    <row r="202" spans="1:4">
      <c r="A202" s="228">
        <v>97130</v>
      </c>
      <c r="B202" s="228" t="s">
        <v>4324</v>
      </c>
      <c r="C202" s="228" t="s">
        <v>4001</v>
      </c>
      <c r="D202" s="230">
        <v>17.2</v>
      </c>
    </row>
    <row r="203" spans="1:4">
      <c r="A203" s="228">
        <v>97131</v>
      </c>
      <c r="B203" s="228" t="s">
        <v>4325</v>
      </c>
      <c r="C203" s="228" t="s">
        <v>4001</v>
      </c>
      <c r="D203" s="230">
        <v>19.89</v>
      </c>
    </row>
    <row r="204" spans="1:4">
      <c r="A204" s="228">
        <v>97132</v>
      </c>
      <c r="B204" s="228" t="s">
        <v>4326</v>
      </c>
      <c r="C204" s="228" t="s">
        <v>4001</v>
      </c>
      <c r="D204" s="230">
        <v>22.58</v>
      </c>
    </row>
    <row r="205" spans="1:4">
      <c r="A205" s="228">
        <v>97133</v>
      </c>
      <c r="B205" s="228" t="s">
        <v>4327</v>
      </c>
      <c r="C205" s="228" t="s">
        <v>4001</v>
      </c>
      <c r="D205" s="230">
        <v>28.01</v>
      </c>
    </row>
    <row r="206" spans="1:4">
      <c r="A206" s="228">
        <v>97134</v>
      </c>
      <c r="B206" s="228" t="s">
        <v>4328</v>
      </c>
      <c r="C206" s="228" t="s">
        <v>4001</v>
      </c>
      <c r="D206" s="230">
        <v>2.66</v>
      </c>
    </row>
    <row r="207" spans="1:4">
      <c r="A207" s="228">
        <v>97135</v>
      </c>
      <c r="B207" s="228" t="s">
        <v>4329</v>
      </c>
      <c r="C207" s="228" t="s">
        <v>4001</v>
      </c>
      <c r="D207" s="230">
        <v>5.8</v>
      </c>
    </row>
    <row r="208" spans="1:4">
      <c r="A208" s="228">
        <v>97136</v>
      </c>
      <c r="B208" s="228" t="s">
        <v>4330</v>
      </c>
      <c r="C208" s="228" t="s">
        <v>4001</v>
      </c>
      <c r="D208" s="230">
        <v>7.14</v>
      </c>
    </row>
    <row r="209" spans="1:4">
      <c r="A209" s="228">
        <v>97137</v>
      </c>
      <c r="B209" s="228" t="s">
        <v>4331</v>
      </c>
      <c r="C209" s="228" t="s">
        <v>4001</v>
      </c>
      <c r="D209" s="230">
        <v>8.49</v>
      </c>
    </row>
    <row r="210" spans="1:4">
      <c r="A210" s="228">
        <v>97138</v>
      </c>
      <c r="B210" s="228" t="s">
        <v>4332</v>
      </c>
      <c r="C210" s="228" t="s">
        <v>4001</v>
      </c>
      <c r="D210" s="230">
        <v>9.81</v>
      </c>
    </row>
    <row r="211" spans="1:4">
      <c r="A211" s="228">
        <v>97139</v>
      </c>
      <c r="B211" s="228" t="s">
        <v>4333</v>
      </c>
      <c r="C211" s="228" t="s">
        <v>4001</v>
      </c>
      <c r="D211" s="230">
        <v>11.14</v>
      </c>
    </row>
    <row r="212" spans="1:4">
      <c r="A212" s="228">
        <v>97140</v>
      </c>
      <c r="B212" s="228" t="s">
        <v>4334</v>
      </c>
      <c r="C212" s="228" t="s">
        <v>4001</v>
      </c>
      <c r="D212" s="230">
        <v>13.83</v>
      </c>
    </row>
    <row r="213" spans="1:4">
      <c r="A213" s="228">
        <v>103089</v>
      </c>
      <c r="B213" s="228" t="s">
        <v>4335</v>
      </c>
      <c r="C213" s="228" t="s">
        <v>4001</v>
      </c>
      <c r="D213" s="230">
        <v>13.19</v>
      </c>
    </row>
    <row r="214" spans="1:4">
      <c r="A214" s="228">
        <v>103090</v>
      </c>
      <c r="B214" s="228" t="s">
        <v>4336</v>
      </c>
      <c r="C214" s="228" t="s">
        <v>4001</v>
      </c>
      <c r="D214" s="230">
        <v>15.8</v>
      </c>
    </row>
    <row r="215" spans="1:4">
      <c r="A215" s="228">
        <v>103091</v>
      </c>
      <c r="B215" s="228" t="s">
        <v>4337</v>
      </c>
      <c r="C215" s="228" t="s">
        <v>4001</v>
      </c>
      <c r="D215" s="230">
        <v>22.3</v>
      </c>
    </row>
    <row r="216" spans="1:4">
      <c r="A216" s="228">
        <v>103092</v>
      </c>
      <c r="B216" s="228" t="s">
        <v>4338</v>
      </c>
      <c r="C216" s="228" t="s">
        <v>4001</v>
      </c>
      <c r="D216" s="230">
        <v>28.82</v>
      </c>
    </row>
    <row r="217" spans="1:4">
      <c r="A217" s="228">
        <v>103093</v>
      </c>
      <c r="B217" s="228" t="s">
        <v>4339</v>
      </c>
      <c r="C217" s="228" t="s">
        <v>4001</v>
      </c>
      <c r="D217" s="230">
        <v>44.07</v>
      </c>
    </row>
    <row r="218" spans="1:4">
      <c r="A218" s="228">
        <v>103094</v>
      </c>
      <c r="B218" s="228" t="s">
        <v>4340</v>
      </c>
      <c r="C218" s="228" t="s">
        <v>4001</v>
      </c>
      <c r="D218" s="230">
        <v>50.61</v>
      </c>
    </row>
    <row r="219" spans="1:4">
      <c r="A219" s="228">
        <v>103095</v>
      </c>
      <c r="B219" s="228" t="s">
        <v>4341</v>
      </c>
      <c r="C219" s="228" t="s">
        <v>4001</v>
      </c>
      <c r="D219" s="230">
        <v>65.84</v>
      </c>
    </row>
    <row r="220" spans="1:4">
      <c r="A220" s="228">
        <v>103096</v>
      </c>
      <c r="B220" s="228" t="s">
        <v>4342</v>
      </c>
      <c r="C220" s="228" t="s">
        <v>4001</v>
      </c>
      <c r="D220" s="230">
        <v>72.38</v>
      </c>
    </row>
    <row r="221" spans="1:4">
      <c r="A221" s="228">
        <v>103097</v>
      </c>
      <c r="B221" s="228" t="s">
        <v>4343</v>
      </c>
      <c r="C221" s="228" t="s">
        <v>4001</v>
      </c>
      <c r="D221" s="230">
        <v>87.62</v>
      </c>
    </row>
    <row r="222" spans="1:4">
      <c r="A222" s="228">
        <v>103098</v>
      </c>
      <c r="B222" s="228" t="s">
        <v>4344</v>
      </c>
      <c r="C222" s="228" t="s">
        <v>4001</v>
      </c>
      <c r="D222" s="230">
        <v>94.15</v>
      </c>
    </row>
    <row r="223" spans="1:4">
      <c r="A223" s="228">
        <v>103099</v>
      </c>
      <c r="B223" s="228" t="s">
        <v>4345</v>
      </c>
      <c r="C223" s="228" t="s">
        <v>4001</v>
      </c>
      <c r="D223" s="230">
        <v>107.18</v>
      </c>
    </row>
    <row r="224" spans="1:4">
      <c r="A224" s="228">
        <v>103100</v>
      </c>
      <c r="B224" s="228" t="s">
        <v>4346</v>
      </c>
      <c r="C224" s="228" t="s">
        <v>4001</v>
      </c>
      <c r="D224" s="230">
        <v>114.44</v>
      </c>
    </row>
    <row r="225" spans="1:4">
      <c r="A225" s="228">
        <v>103101</v>
      </c>
      <c r="B225" s="228" t="s">
        <v>4347</v>
      </c>
      <c r="C225" s="228" t="s">
        <v>4001</v>
      </c>
      <c r="D225" s="230">
        <v>126.1</v>
      </c>
    </row>
    <row r="226" spans="1:4">
      <c r="A226" s="228">
        <v>103102</v>
      </c>
      <c r="B226" s="228" t="s">
        <v>4348</v>
      </c>
      <c r="C226" s="228" t="s">
        <v>4001</v>
      </c>
      <c r="D226" s="230">
        <v>145.22999999999999</v>
      </c>
    </row>
    <row r="227" spans="1:4">
      <c r="A227" s="228">
        <v>103103</v>
      </c>
      <c r="B227" s="228" t="s">
        <v>4349</v>
      </c>
      <c r="C227" s="228" t="s">
        <v>4001</v>
      </c>
      <c r="D227" s="230">
        <v>156.88999999999999</v>
      </c>
    </row>
    <row r="228" spans="1:4">
      <c r="A228" s="228">
        <v>103104</v>
      </c>
      <c r="B228" s="228" t="s">
        <v>4350</v>
      </c>
      <c r="C228" s="228" t="s">
        <v>4001</v>
      </c>
      <c r="D228" s="230">
        <v>187.68</v>
      </c>
    </row>
    <row r="229" spans="1:4">
      <c r="A229" s="228">
        <v>103105</v>
      </c>
      <c r="B229" s="228" t="s">
        <v>4351</v>
      </c>
      <c r="C229" s="228" t="s">
        <v>3997</v>
      </c>
      <c r="D229" s="230">
        <v>53.84</v>
      </c>
    </row>
    <row r="230" spans="1:4">
      <c r="A230" s="228">
        <v>103106</v>
      </c>
      <c r="B230" s="228" t="s">
        <v>4352</v>
      </c>
      <c r="C230" s="228" t="s">
        <v>3997</v>
      </c>
      <c r="D230" s="230">
        <v>64.64</v>
      </c>
    </row>
    <row r="231" spans="1:4">
      <c r="A231" s="228">
        <v>103107</v>
      </c>
      <c r="B231" s="228" t="s">
        <v>4353</v>
      </c>
      <c r="C231" s="228" t="s">
        <v>3997</v>
      </c>
      <c r="D231" s="230">
        <v>91.62</v>
      </c>
    </row>
    <row r="232" spans="1:4">
      <c r="A232" s="228">
        <v>103108</v>
      </c>
      <c r="B232" s="228" t="s">
        <v>4354</v>
      </c>
      <c r="C232" s="228" t="s">
        <v>3997</v>
      </c>
      <c r="D232" s="230">
        <v>118.6</v>
      </c>
    </row>
    <row r="233" spans="1:4">
      <c r="A233" s="228">
        <v>103109</v>
      </c>
      <c r="B233" s="228" t="s">
        <v>4355</v>
      </c>
      <c r="C233" s="228" t="s">
        <v>3997</v>
      </c>
      <c r="D233" s="230">
        <v>196.26</v>
      </c>
    </row>
    <row r="234" spans="1:4">
      <c r="A234" s="228">
        <v>103110</v>
      </c>
      <c r="B234" s="228" t="s">
        <v>4356</v>
      </c>
      <c r="C234" s="228" t="s">
        <v>3997</v>
      </c>
      <c r="D234" s="230">
        <v>223.23</v>
      </c>
    </row>
    <row r="235" spans="1:4">
      <c r="A235" s="228">
        <v>103111</v>
      </c>
      <c r="B235" s="228" t="s">
        <v>4357</v>
      </c>
      <c r="C235" s="228" t="s">
        <v>3997</v>
      </c>
      <c r="D235" s="230">
        <v>300.91000000000003</v>
      </c>
    </row>
    <row r="236" spans="1:4">
      <c r="A236" s="228">
        <v>103112</v>
      </c>
      <c r="B236" s="228" t="s">
        <v>4358</v>
      </c>
      <c r="C236" s="228" t="s">
        <v>3997</v>
      </c>
      <c r="D236" s="230">
        <v>327.89</v>
      </c>
    </row>
    <row r="237" spans="1:4">
      <c r="A237" s="228">
        <v>103113</v>
      </c>
      <c r="B237" s="228" t="s">
        <v>4359</v>
      </c>
      <c r="C237" s="228" t="s">
        <v>3997</v>
      </c>
      <c r="D237" s="230">
        <v>405.54</v>
      </c>
    </row>
    <row r="238" spans="1:4">
      <c r="A238" s="228">
        <v>103114</v>
      </c>
      <c r="B238" s="228" t="s">
        <v>4360</v>
      </c>
      <c r="C238" s="228" t="s">
        <v>3997</v>
      </c>
      <c r="D238" s="230">
        <v>432.52</v>
      </c>
    </row>
    <row r="239" spans="1:4">
      <c r="A239" s="228">
        <v>103115</v>
      </c>
      <c r="B239" s="228" t="s">
        <v>4361</v>
      </c>
      <c r="C239" s="228" t="s">
        <v>3997</v>
      </c>
      <c r="D239" s="230">
        <v>486.49</v>
      </c>
    </row>
    <row r="240" spans="1:4">
      <c r="A240" s="228">
        <v>103116</v>
      </c>
      <c r="B240" s="228" t="s">
        <v>4362</v>
      </c>
      <c r="C240" s="228" t="s">
        <v>3997</v>
      </c>
      <c r="D240" s="230">
        <v>591.12</v>
      </c>
    </row>
    <row r="241" spans="1:4">
      <c r="A241" s="228">
        <v>103117</v>
      </c>
      <c r="B241" s="228" t="s">
        <v>4363</v>
      </c>
      <c r="C241" s="228" t="s">
        <v>3997</v>
      </c>
      <c r="D241" s="230">
        <v>645.09</v>
      </c>
    </row>
    <row r="242" spans="1:4">
      <c r="A242" s="228">
        <v>103118</v>
      </c>
      <c r="B242" s="228" t="s">
        <v>4364</v>
      </c>
      <c r="C242" s="228" t="s">
        <v>3997</v>
      </c>
      <c r="D242" s="230">
        <v>749.73</v>
      </c>
    </row>
    <row r="243" spans="1:4">
      <c r="A243" s="228">
        <v>103119</v>
      </c>
      <c r="B243" s="228" t="s">
        <v>4365</v>
      </c>
      <c r="C243" s="228" t="s">
        <v>3997</v>
      </c>
      <c r="D243" s="230">
        <v>803.68</v>
      </c>
    </row>
    <row r="244" spans="1:4">
      <c r="A244" s="228">
        <v>103120</v>
      </c>
      <c r="B244" s="228" t="s">
        <v>4366</v>
      </c>
      <c r="C244" s="228" t="s">
        <v>3997</v>
      </c>
      <c r="D244" s="230">
        <v>962.28</v>
      </c>
    </row>
    <row r="245" spans="1:4">
      <c r="A245" s="228">
        <v>103121</v>
      </c>
      <c r="B245" s="228" t="s">
        <v>4367</v>
      </c>
      <c r="C245" s="228" t="s">
        <v>3997</v>
      </c>
      <c r="D245" s="230">
        <v>71.31</v>
      </c>
    </row>
    <row r="246" spans="1:4">
      <c r="A246" s="228">
        <v>103122</v>
      </c>
      <c r="B246" s="228" t="s">
        <v>4368</v>
      </c>
      <c r="C246" s="228" t="s">
        <v>3997</v>
      </c>
      <c r="D246" s="230">
        <v>87.49</v>
      </c>
    </row>
    <row r="247" spans="1:4">
      <c r="A247" s="228">
        <v>103123</v>
      </c>
      <c r="B247" s="228" t="s">
        <v>4369</v>
      </c>
      <c r="C247" s="228" t="s">
        <v>3997</v>
      </c>
      <c r="D247" s="230">
        <v>127.98</v>
      </c>
    </row>
    <row r="248" spans="1:4">
      <c r="A248" s="228">
        <v>103124</v>
      </c>
      <c r="B248" s="228" t="s">
        <v>4370</v>
      </c>
      <c r="C248" s="228" t="s">
        <v>3997</v>
      </c>
      <c r="D248" s="230">
        <v>168.42</v>
      </c>
    </row>
    <row r="249" spans="1:4">
      <c r="A249" s="228">
        <v>103125</v>
      </c>
      <c r="B249" s="228" t="s">
        <v>4371</v>
      </c>
      <c r="C249" s="228" t="s">
        <v>3997</v>
      </c>
      <c r="D249" s="230">
        <v>284.95</v>
      </c>
    </row>
    <row r="250" spans="1:4">
      <c r="A250" s="228">
        <v>103126</v>
      </c>
      <c r="B250" s="228" t="s">
        <v>4372</v>
      </c>
      <c r="C250" s="228" t="s">
        <v>3997</v>
      </c>
      <c r="D250" s="230">
        <v>325.39</v>
      </c>
    </row>
    <row r="251" spans="1:4">
      <c r="A251" s="228">
        <v>103127</v>
      </c>
      <c r="B251" s="228" t="s">
        <v>4373</v>
      </c>
      <c r="C251" s="228" t="s">
        <v>3997</v>
      </c>
      <c r="D251" s="230">
        <v>441.91</v>
      </c>
    </row>
    <row r="252" spans="1:4">
      <c r="A252" s="228">
        <v>103128</v>
      </c>
      <c r="B252" s="228" t="s">
        <v>4374</v>
      </c>
      <c r="C252" s="228" t="s">
        <v>3997</v>
      </c>
      <c r="D252" s="230">
        <v>482.36</v>
      </c>
    </row>
    <row r="253" spans="1:4">
      <c r="A253" s="228">
        <v>103129</v>
      </c>
      <c r="B253" s="228" t="s">
        <v>4375</v>
      </c>
      <c r="C253" s="228" t="s">
        <v>3997</v>
      </c>
      <c r="D253" s="230">
        <v>598.88</v>
      </c>
    </row>
    <row r="254" spans="1:4">
      <c r="A254" s="228">
        <v>103130</v>
      </c>
      <c r="B254" s="228" t="s">
        <v>4376</v>
      </c>
      <c r="C254" s="228" t="s">
        <v>3997</v>
      </c>
      <c r="D254" s="230">
        <v>639.33000000000004</v>
      </c>
    </row>
    <row r="255" spans="1:4">
      <c r="A255" s="228">
        <v>103131</v>
      </c>
      <c r="B255" s="228" t="s">
        <v>4377</v>
      </c>
      <c r="C255" s="228" t="s">
        <v>3997</v>
      </c>
      <c r="D255" s="230">
        <v>720.27</v>
      </c>
    </row>
    <row r="256" spans="1:4">
      <c r="A256" s="228">
        <v>103132</v>
      </c>
      <c r="B256" s="228" t="s">
        <v>4378</v>
      </c>
      <c r="C256" s="228" t="s">
        <v>3997</v>
      </c>
      <c r="D256" s="230">
        <v>877.24</v>
      </c>
    </row>
    <row r="257" spans="1:4">
      <c r="A257" s="228">
        <v>103133</v>
      </c>
      <c r="B257" s="228" t="s">
        <v>4379</v>
      </c>
      <c r="C257" s="228" t="s">
        <v>3997</v>
      </c>
      <c r="D257" s="230">
        <v>958.16</v>
      </c>
    </row>
    <row r="258" spans="1:4">
      <c r="A258" s="228">
        <v>103134</v>
      </c>
      <c r="B258" s="228" t="s">
        <v>4380</v>
      </c>
      <c r="C258" s="228" t="s">
        <v>3997</v>
      </c>
      <c r="D258" s="231">
        <v>1115.1300000000001</v>
      </c>
    </row>
    <row r="259" spans="1:4">
      <c r="A259" s="228">
        <v>103135</v>
      </c>
      <c r="B259" s="228" t="s">
        <v>4381</v>
      </c>
      <c r="C259" s="228" t="s">
        <v>3997</v>
      </c>
      <c r="D259" s="231">
        <v>1196.07</v>
      </c>
    </row>
    <row r="260" spans="1:4">
      <c r="A260" s="228">
        <v>103136</v>
      </c>
      <c r="B260" s="228" t="s">
        <v>4382</v>
      </c>
      <c r="C260" s="228" t="s">
        <v>3997</v>
      </c>
      <c r="D260" s="231">
        <v>1433.97</v>
      </c>
    </row>
    <row r="261" spans="1:4">
      <c r="A261" s="228">
        <v>103137</v>
      </c>
      <c r="B261" s="228" t="s">
        <v>4383</v>
      </c>
      <c r="C261" s="228" t="s">
        <v>3997</v>
      </c>
      <c r="D261" s="230">
        <v>36.4</v>
      </c>
    </row>
    <row r="262" spans="1:4">
      <c r="A262" s="228">
        <v>103138</v>
      </c>
      <c r="B262" s="228" t="s">
        <v>4384</v>
      </c>
      <c r="C262" s="228" t="s">
        <v>3997</v>
      </c>
      <c r="D262" s="230">
        <v>41.79</v>
      </c>
    </row>
    <row r="263" spans="1:4">
      <c r="A263" s="228">
        <v>103139</v>
      </c>
      <c r="B263" s="228" t="s">
        <v>4385</v>
      </c>
      <c r="C263" s="228" t="s">
        <v>3997</v>
      </c>
      <c r="D263" s="230">
        <v>55.29</v>
      </c>
    </row>
    <row r="264" spans="1:4">
      <c r="A264" s="228">
        <v>103140</v>
      </c>
      <c r="B264" s="228" t="s">
        <v>4386</v>
      </c>
      <c r="C264" s="228" t="s">
        <v>3997</v>
      </c>
      <c r="D264" s="230">
        <v>68.77</v>
      </c>
    </row>
    <row r="265" spans="1:4">
      <c r="A265" s="228">
        <v>103141</v>
      </c>
      <c r="B265" s="228" t="s">
        <v>4387</v>
      </c>
      <c r="C265" s="228" t="s">
        <v>3997</v>
      </c>
      <c r="D265" s="230">
        <v>107.61</v>
      </c>
    </row>
    <row r="266" spans="1:4">
      <c r="A266" s="228">
        <v>103142</v>
      </c>
      <c r="B266" s="228" t="s">
        <v>4388</v>
      </c>
      <c r="C266" s="228" t="s">
        <v>3997</v>
      </c>
      <c r="D266" s="230">
        <v>121.09</v>
      </c>
    </row>
    <row r="267" spans="1:4">
      <c r="A267" s="228">
        <v>103143</v>
      </c>
      <c r="B267" s="228" t="s">
        <v>4389</v>
      </c>
      <c r="C267" s="228" t="s">
        <v>3997</v>
      </c>
      <c r="D267" s="230">
        <v>159.93</v>
      </c>
    </row>
    <row r="268" spans="1:4">
      <c r="A268" s="228">
        <v>103144</v>
      </c>
      <c r="B268" s="228" t="s">
        <v>4390</v>
      </c>
      <c r="C268" s="228" t="s">
        <v>3997</v>
      </c>
      <c r="D268" s="230">
        <v>173.4</v>
      </c>
    </row>
    <row r="269" spans="1:4">
      <c r="A269" s="228">
        <v>103145</v>
      </c>
      <c r="B269" s="228" t="s">
        <v>4391</v>
      </c>
      <c r="C269" s="228" t="s">
        <v>3997</v>
      </c>
      <c r="D269" s="230">
        <v>212.25</v>
      </c>
    </row>
    <row r="270" spans="1:4">
      <c r="A270" s="228">
        <v>103146</v>
      </c>
      <c r="B270" s="228" t="s">
        <v>4392</v>
      </c>
      <c r="C270" s="228" t="s">
        <v>3997</v>
      </c>
      <c r="D270" s="230">
        <v>225.72</v>
      </c>
    </row>
    <row r="271" spans="1:4">
      <c r="A271" s="228">
        <v>103147</v>
      </c>
      <c r="B271" s="228" t="s">
        <v>4393</v>
      </c>
      <c r="C271" s="228" t="s">
        <v>3997</v>
      </c>
      <c r="D271" s="230">
        <v>252.7</v>
      </c>
    </row>
    <row r="272" spans="1:4">
      <c r="A272" s="228">
        <v>103148</v>
      </c>
      <c r="B272" s="228" t="s">
        <v>4394</v>
      </c>
      <c r="C272" s="228" t="s">
        <v>3997</v>
      </c>
      <c r="D272" s="230">
        <v>305.02</v>
      </c>
    </row>
    <row r="273" spans="1:4">
      <c r="A273" s="228">
        <v>103149</v>
      </c>
      <c r="B273" s="228" t="s">
        <v>4395</v>
      </c>
      <c r="C273" s="228" t="s">
        <v>3997</v>
      </c>
      <c r="D273" s="230">
        <v>332</v>
      </c>
    </row>
    <row r="274" spans="1:4">
      <c r="A274" s="228">
        <v>103150</v>
      </c>
      <c r="B274" s="228" t="s">
        <v>4396</v>
      </c>
      <c r="C274" s="228" t="s">
        <v>3997</v>
      </c>
      <c r="D274" s="230">
        <v>384.28</v>
      </c>
    </row>
    <row r="275" spans="1:4">
      <c r="A275" s="228">
        <v>103151</v>
      </c>
      <c r="B275" s="228" t="s">
        <v>4397</v>
      </c>
      <c r="C275" s="228" t="s">
        <v>3997</v>
      </c>
      <c r="D275" s="230">
        <v>411.3</v>
      </c>
    </row>
    <row r="276" spans="1:4">
      <c r="A276" s="228">
        <v>103152</v>
      </c>
      <c r="B276" s="228" t="s">
        <v>4398</v>
      </c>
      <c r="C276" s="228" t="s">
        <v>3997</v>
      </c>
      <c r="D276" s="230">
        <v>490.61</v>
      </c>
    </row>
    <row r="277" spans="1:4">
      <c r="A277" s="228">
        <v>103372</v>
      </c>
      <c r="B277" s="228" t="s">
        <v>4399</v>
      </c>
      <c r="C277" s="228" t="s">
        <v>4001</v>
      </c>
      <c r="D277" s="230">
        <v>5.38</v>
      </c>
    </row>
    <row r="278" spans="1:4">
      <c r="A278" s="228">
        <v>103373</v>
      </c>
      <c r="B278" s="228" t="s">
        <v>4400</v>
      </c>
      <c r="C278" s="228" t="s">
        <v>4001</v>
      </c>
      <c r="D278" s="230">
        <v>10.52</v>
      </c>
    </row>
    <row r="279" spans="1:4">
      <c r="A279" s="228">
        <v>103376</v>
      </c>
      <c r="B279" s="228" t="s">
        <v>4401</v>
      </c>
      <c r="C279" s="228" t="s">
        <v>4001</v>
      </c>
      <c r="D279" s="230">
        <v>124.59</v>
      </c>
    </row>
    <row r="280" spans="1:4">
      <c r="A280" s="228">
        <v>103377</v>
      </c>
      <c r="B280" s="228" t="s">
        <v>4402</v>
      </c>
      <c r="C280" s="228" t="s">
        <v>4001</v>
      </c>
      <c r="D280" s="230">
        <v>266.38</v>
      </c>
    </row>
    <row r="281" spans="1:4">
      <c r="A281" s="228">
        <v>103379</v>
      </c>
      <c r="B281" s="228" t="s">
        <v>4403</v>
      </c>
      <c r="C281" s="228" t="s">
        <v>4001</v>
      </c>
      <c r="D281" s="230">
        <v>414.57</v>
      </c>
    </row>
    <row r="282" spans="1:4">
      <c r="A282" s="228">
        <v>103383</v>
      </c>
      <c r="B282" s="228" t="s">
        <v>4404</v>
      </c>
      <c r="C282" s="228" t="s">
        <v>4001</v>
      </c>
      <c r="D282" s="231">
        <v>1015.59</v>
      </c>
    </row>
    <row r="283" spans="1:4">
      <c r="A283" s="228">
        <v>103385</v>
      </c>
      <c r="B283" s="228" t="s">
        <v>4405</v>
      </c>
      <c r="C283" s="228" t="s">
        <v>4001</v>
      </c>
      <c r="D283" s="231">
        <v>1637.74</v>
      </c>
    </row>
    <row r="284" spans="1:4">
      <c r="A284" s="228">
        <v>103387</v>
      </c>
      <c r="B284" s="228" t="s">
        <v>4406</v>
      </c>
      <c r="C284" s="228" t="s">
        <v>4001</v>
      </c>
      <c r="D284" s="231">
        <v>2872.85</v>
      </c>
    </row>
    <row r="285" spans="1:4">
      <c r="A285" s="228">
        <v>103389</v>
      </c>
      <c r="B285" s="228" t="s">
        <v>4407</v>
      </c>
      <c r="C285" s="228" t="s">
        <v>4001</v>
      </c>
      <c r="D285" s="231">
        <v>4272.3500000000004</v>
      </c>
    </row>
    <row r="286" spans="1:4">
      <c r="A286" s="228">
        <v>103391</v>
      </c>
      <c r="B286" s="228" t="s">
        <v>4408</v>
      </c>
      <c r="C286" s="228" t="s">
        <v>4001</v>
      </c>
      <c r="D286" s="231">
        <v>2817.21</v>
      </c>
    </row>
    <row r="287" spans="1:4">
      <c r="A287" s="228">
        <v>103392</v>
      </c>
      <c r="B287" s="228" t="s">
        <v>4409</v>
      </c>
      <c r="C287" s="228" t="s">
        <v>4001</v>
      </c>
      <c r="D287" s="231">
        <v>4602.34</v>
      </c>
    </row>
    <row r="288" spans="1:4">
      <c r="A288" s="228">
        <v>103393</v>
      </c>
      <c r="B288" s="228" t="s">
        <v>4410</v>
      </c>
      <c r="C288" s="228" t="s">
        <v>4001</v>
      </c>
      <c r="D288" s="231">
        <v>5076.43</v>
      </c>
    </row>
    <row r="289" spans="1:4">
      <c r="A289" s="228">
        <v>103397</v>
      </c>
      <c r="B289" s="228" t="s">
        <v>4411</v>
      </c>
      <c r="C289" s="228" t="s">
        <v>3997</v>
      </c>
      <c r="D289" s="230">
        <v>4.74</v>
      </c>
    </row>
    <row r="290" spans="1:4">
      <c r="A290" s="228">
        <v>103398</v>
      </c>
      <c r="B290" s="228" t="s">
        <v>4412</v>
      </c>
      <c r="C290" s="228" t="s">
        <v>3997</v>
      </c>
      <c r="D290" s="230">
        <v>7.59</v>
      </c>
    </row>
    <row r="291" spans="1:4">
      <c r="A291" s="228">
        <v>103399</v>
      </c>
      <c r="B291" s="228" t="s">
        <v>4413</v>
      </c>
      <c r="C291" s="228" t="s">
        <v>3997</v>
      </c>
      <c r="D291" s="230">
        <v>14.95</v>
      </c>
    </row>
    <row r="292" spans="1:4">
      <c r="A292" s="228">
        <v>103400</v>
      </c>
      <c r="B292" s="228" t="s">
        <v>4414</v>
      </c>
      <c r="C292" s="228" t="s">
        <v>3997</v>
      </c>
      <c r="D292" s="230">
        <v>21.36</v>
      </c>
    </row>
    <row r="293" spans="1:4">
      <c r="A293" s="228">
        <v>103401</v>
      </c>
      <c r="B293" s="228" t="s">
        <v>4415</v>
      </c>
      <c r="C293" s="228" t="s">
        <v>3997</v>
      </c>
      <c r="D293" s="230">
        <v>26.11</v>
      </c>
    </row>
    <row r="294" spans="1:4">
      <c r="A294" s="228">
        <v>103402</v>
      </c>
      <c r="B294" s="228" t="s">
        <v>4416</v>
      </c>
      <c r="C294" s="228" t="s">
        <v>3997</v>
      </c>
      <c r="D294" s="230">
        <v>37.979999999999997</v>
      </c>
    </row>
    <row r="295" spans="1:4">
      <c r="A295" s="228">
        <v>103403</v>
      </c>
      <c r="B295" s="228" t="s">
        <v>4417</v>
      </c>
      <c r="C295" s="228" t="s">
        <v>3997</v>
      </c>
      <c r="D295" s="230">
        <v>42.73</v>
      </c>
    </row>
    <row r="296" spans="1:4">
      <c r="A296" s="228">
        <v>103404</v>
      </c>
      <c r="B296" s="228" t="s">
        <v>4418</v>
      </c>
      <c r="C296" s="228" t="s">
        <v>3997</v>
      </c>
      <c r="D296" s="230">
        <v>47.48</v>
      </c>
    </row>
    <row r="297" spans="1:4">
      <c r="A297" s="228">
        <v>103405</v>
      </c>
      <c r="B297" s="228" t="s">
        <v>4419</v>
      </c>
      <c r="C297" s="228" t="s">
        <v>3997</v>
      </c>
      <c r="D297" s="230">
        <v>53.41</v>
      </c>
    </row>
    <row r="298" spans="1:4">
      <c r="A298" s="228">
        <v>103406</v>
      </c>
      <c r="B298" s="228" t="s">
        <v>4420</v>
      </c>
      <c r="C298" s="228" t="s">
        <v>3997</v>
      </c>
      <c r="D298" s="230">
        <v>59.35</v>
      </c>
    </row>
    <row r="299" spans="1:4">
      <c r="A299" s="228">
        <v>103407</v>
      </c>
      <c r="B299" s="228" t="s">
        <v>4421</v>
      </c>
      <c r="C299" s="228" t="s">
        <v>3997</v>
      </c>
      <c r="D299" s="230">
        <v>66.47</v>
      </c>
    </row>
    <row r="300" spans="1:4">
      <c r="A300" s="228">
        <v>103408</v>
      </c>
      <c r="B300" s="228" t="s">
        <v>4422</v>
      </c>
      <c r="C300" s="228" t="s">
        <v>3997</v>
      </c>
      <c r="D300" s="230">
        <v>74.790000000000006</v>
      </c>
    </row>
    <row r="301" spans="1:4">
      <c r="A301" s="228">
        <v>103409</v>
      </c>
      <c r="B301" s="228" t="s">
        <v>4423</v>
      </c>
      <c r="C301" s="228" t="s">
        <v>3997</v>
      </c>
      <c r="D301" s="230">
        <v>84.29</v>
      </c>
    </row>
    <row r="302" spans="1:4">
      <c r="A302" s="228">
        <v>103410</v>
      </c>
      <c r="B302" s="228" t="s">
        <v>4424</v>
      </c>
      <c r="C302" s="228" t="s">
        <v>3997</v>
      </c>
      <c r="D302" s="230">
        <v>94.96</v>
      </c>
    </row>
    <row r="303" spans="1:4">
      <c r="A303" s="228">
        <v>103411</v>
      </c>
      <c r="B303" s="228" t="s">
        <v>4425</v>
      </c>
      <c r="C303" s="228" t="s">
        <v>3997</v>
      </c>
      <c r="D303" s="230">
        <v>9.49</v>
      </c>
    </row>
    <row r="304" spans="1:4">
      <c r="A304" s="228">
        <v>103412</v>
      </c>
      <c r="B304" s="228" t="s">
        <v>4426</v>
      </c>
      <c r="C304" s="228" t="s">
        <v>3997</v>
      </c>
      <c r="D304" s="230">
        <v>15.18</v>
      </c>
    </row>
    <row r="305" spans="1:4">
      <c r="A305" s="228">
        <v>103413</v>
      </c>
      <c r="B305" s="228" t="s">
        <v>4427</v>
      </c>
      <c r="C305" s="228" t="s">
        <v>3997</v>
      </c>
      <c r="D305" s="230">
        <v>29.91</v>
      </c>
    </row>
    <row r="306" spans="1:4">
      <c r="A306" s="228">
        <v>103414</v>
      </c>
      <c r="B306" s="228" t="s">
        <v>4428</v>
      </c>
      <c r="C306" s="228" t="s">
        <v>3997</v>
      </c>
      <c r="D306" s="230">
        <v>42.73</v>
      </c>
    </row>
    <row r="307" spans="1:4">
      <c r="A307" s="228">
        <v>103415</v>
      </c>
      <c r="B307" s="228" t="s">
        <v>4429</v>
      </c>
      <c r="C307" s="228" t="s">
        <v>3997</v>
      </c>
      <c r="D307" s="230">
        <v>52.23</v>
      </c>
    </row>
    <row r="308" spans="1:4">
      <c r="A308" s="228">
        <v>103416</v>
      </c>
      <c r="B308" s="228" t="s">
        <v>4430</v>
      </c>
      <c r="C308" s="228" t="s">
        <v>3997</v>
      </c>
      <c r="D308" s="230">
        <v>75.97</v>
      </c>
    </row>
    <row r="309" spans="1:4">
      <c r="A309" s="228">
        <v>103417</v>
      </c>
      <c r="B309" s="228" t="s">
        <v>4431</v>
      </c>
      <c r="C309" s="228" t="s">
        <v>3997</v>
      </c>
      <c r="D309" s="230">
        <v>85.47</v>
      </c>
    </row>
    <row r="310" spans="1:4">
      <c r="A310" s="228">
        <v>103418</v>
      </c>
      <c r="B310" s="228" t="s">
        <v>4432</v>
      </c>
      <c r="C310" s="228" t="s">
        <v>3997</v>
      </c>
      <c r="D310" s="230">
        <v>94.96</v>
      </c>
    </row>
    <row r="311" spans="1:4">
      <c r="A311" s="228">
        <v>103419</v>
      </c>
      <c r="B311" s="228" t="s">
        <v>4433</v>
      </c>
      <c r="C311" s="228" t="s">
        <v>3997</v>
      </c>
      <c r="D311" s="230">
        <v>106.84</v>
      </c>
    </row>
    <row r="312" spans="1:4">
      <c r="A312" s="228">
        <v>103420</v>
      </c>
      <c r="B312" s="228" t="s">
        <v>4434</v>
      </c>
      <c r="C312" s="228" t="s">
        <v>3997</v>
      </c>
      <c r="D312" s="230">
        <v>118.71</v>
      </c>
    </row>
    <row r="313" spans="1:4">
      <c r="A313" s="228">
        <v>103421</v>
      </c>
      <c r="B313" s="228" t="s">
        <v>4435</v>
      </c>
      <c r="C313" s="228" t="s">
        <v>3997</v>
      </c>
      <c r="D313" s="230">
        <v>132.96</v>
      </c>
    </row>
    <row r="314" spans="1:4">
      <c r="A314" s="228">
        <v>103422</v>
      </c>
      <c r="B314" s="228" t="s">
        <v>4436</v>
      </c>
      <c r="C314" s="228" t="s">
        <v>3997</v>
      </c>
      <c r="D314" s="230">
        <v>149.58000000000001</v>
      </c>
    </row>
    <row r="315" spans="1:4">
      <c r="A315" s="228">
        <v>103423</v>
      </c>
      <c r="B315" s="228" t="s">
        <v>4437</v>
      </c>
      <c r="C315" s="228" t="s">
        <v>3997</v>
      </c>
      <c r="D315" s="230">
        <v>168.57</v>
      </c>
    </row>
    <row r="316" spans="1:4">
      <c r="A316" s="228">
        <v>103424</v>
      </c>
      <c r="B316" s="228" t="s">
        <v>4438</v>
      </c>
      <c r="C316" s="228" t="s">
        <v>3997</v>
      </c>
      <c r="D316" s="230">
        <v>189.94</v>
      </c>
    </row>
    <row r="317" spans="1:4">
      <c r="A317" s="228">
        <v>103425</v>
      </c>
      <c r="B317" s="228" t="s">
        <v>4439</v>
      </c>
      <c r="C317" s="228" t="s">
        <v>3997</v>
      </c>
      <c r="D317" s="230">
        <v>16.32</v>
      </c>
    </row>
    <row r="318" spans="1:4">
      <c r="A318" s="228">
        <v>103426</v>
      </c>
      <c r="B318" s="228" t="s">
        <v>4440</v>
      </c>
      <c r="C318" s="228" t="s">
        <v>3997</v>
      </c>
      <c r="D318" s="230">
        <v>20.07</v>
      </c>
    </row>
    <row r="319" spans="1:4">
      <c r="A319" s="228">
        <v>103427</v>
      </c>
      <c r="B319" s="228" t="s">
        <v>4441</v>
      </c>
      <c r="C319" s="228" t="s">
        <v>3997</v>
      </c>
      <c r="D319" s="230">
        <v>40.15</v>
      </c>
    </row>
    <row r="320" spans="1:4">
      <c r="A320" s="228">
        <v>103428</v>
      </c>
      <c r="B320" s="228" t="s">
        <v>4442</v>
      </c>
      <c r="C320" s="228" t="s">
        <v>3997</v>
      </c>
      <c r="D320" s="230">
        <v>254.65</v>
      </c>
    </row>
    <row r="321" spans="1:4">
      <c r="A321" s="228">
        <v>103429</v>
      </c>
      <c r="B321" s="228" t="s">
        <v>4443</v>
      </c>
      <c r="C321" s="228" t="s">
        <v>3997</v>
      </c>
      <c r="D321" s="231">
        <v>2714.78</v>
      </c>
    </row>
    <row r="322" spans="1:4">
      <c r="A322" s="228">
        <v>103430</v>
      </c>
      <c r="B322" s="228" t="s">
        <v>4444</v>
      </c>
      <c r="C322" s="228" t="s">
        <v>3997</v>
      </c>
      <c r="D322" s="230">
        <v>34.409999999999997</v>
      </c>
    </row>
    <row r="323" spans="1:4">
      <c r="A323" s="228">
        <v>103431</v>
      </c>
      <c r="B323" s="228" t="s">
        <v>4445</v>
      </c>
      <c r="C323" s="228" t="s">
        <v>3997</v>
      </c>
      <c r="D323" s="230">
        <v>60.73</v>
      </c>
    </row>
    <row r="324" spans="1:4">
      <c r="A324" s="228">
        <v>103432</v>
      </c>
      <c r="B324" s="228" t="s">
        <v>4446</v>
      </c>
      <c r="C324" s="228" t="s">
        <v>3997</v>
      </c>
      <c r="D324" s="231">
        <v>1539.53</v>
      </c>
    </row>
    <row r="325" spans="1:4">
      <c r="A325" s="228">
        <v>103433</v>
      </c>
      <c r="B325" s="228" t="s">
        <v>4447</v>
      </c>
      <c r="C325" s="228" t="s">
        <v>3997</v>
      </c>
      <c r="D325" s="230">
        <v>33.340000000000003</v>
      </c>
    </row>
    <row r="326" spans="1:4">
      <c r="A326" s="228">
        <v>103434</v>
      </c>
      <c r="B326" s="228" t="s">
        <v>4448</v>
      </c>
      <c r="C326" s="228" t="s">
        <v>3997</v>
      </c>
      <c r="D326" s="230">
        <v>46.38</v>
      </c>
    </row>
    <row r="327" spans="1:4">
      <c r="A327" s="228">
        <v>103435</v>
      </c>
      <c r="B327" s="228" t="s">
        <v>4449</v>
      </c>
      <c r="C327" s="228" t="s">
        <v>3997</v>
      </c>
      <c r="D327" s="230">
        <v>86.51</v>
      </c>
    </row>
    <row r="328" spans="1:4">
      <c r="A328" s="228">
        <v>103436</v>
      </c>
      <c r="B328" s="228" t="s">
        <v>4450</v>
      </c>
      <c r="C328" s="228" t="s">
        <v>3997</v>
      </c>
      <c r="D328" s="231">
        <v>2175.34</v>
      </c>
    </row>
    <row r="329" spans="1:4">
      <c r="A329" s="228">
        <v>103437</v>
      </c>
      <c r="B329" s="228" t="s">
        <v>4451</v>
      </c>
      <c r="C329" s="228" t="s">
        <v>3997</v>
      </c>
      <c r="D329" s="230">
        <v>179.2</v>
      </c>
    </row>
    <row r="330" spans="1:4">
      <c r="A330" s="228">
        <v>103438</v>
      </c>
      <c r="B330" s="228" t="s">
        <v>4452</v>
      </c>
      <c r="C330" s="228" t="s">
        <v>3997</v>
      </c>
      <c r="D330" s="230">
        <v>179.2</v>
      </c>
    </row>
    <row r="331" spans="1:4">
      <c r="A331" s="228">
        <v>103439</v>
      </c>
      <c r="B331" s="228" t="s">
        <v>4453</v>
      </c>
      <c r="C331" s="228" t="s">
        <v>3997</v>
      </c>
      <c r="D331" s="230">
        <v>209.73</v>
      </c>
    </row>
    <row r="332" spans="1:4">
      <c r="A332" s="228">
        <v>103440</v>
      </c>
      <c r="B332" s="228" t="s">
        <v>4454</v>
      </c>
      <c r="C332" s="228" t="s">
        <v>3997</v>
      </c>
      <c r="D332" s="230">
        <v>411.04</v>
      </c>
    </row>
    <row r="333" spans="1:4">
      <c r="A333" s="228">
        <v>103441</v>
      </c>
      <c r="B333" s="228" t="s">
        <v>4455</v>
      </c>
      <c r="C333" s="228" t="s">
        <v>3997</v>
      </c>
      <c r="D333" s="230">
        <v>415.98</v>
      </c>
    </row>
    <row r="334" spans="1:4">
      <c r="A334" s="228">
        <v>103442</v>
      </c>
      <c r="B334" s="228" t="s">
        <v>4456</v>
      </c>
      <c r="C334" s="228" t="s">
        <v>3997</v>
      </c>
      <c r="D334" s="230">
        <v>535.29</v>
      </c>
    </row>
    <row r="335" spans="1:4">
      <c r="A335" s="228">
        <v>98441</v>
      </c>
      <c r="B335" s="228" t="s">
        <v>17903</v>
      </c>
      <c r="C335" s="228" t="s">
        <v>3999</v>
      </c>
      <c r="D335" s="230">
        <v>91.95</v>
      </c>
    </row>
    <row r="336" spans="1:4">
      <c r="A336" s="228">
        <v>98443</v>
      </c>
      <c r="B336" s="228" t="s">
        <v>17904</v>
      </c>
      <c r="C336" s="228" t="s">
        <v>3999</v>
      </c>
      <c r="D336" s="230">
        <v>68.23</v>
      </c>
    </row>
    <row r="337" spans="1:4">
      <c r="A337" s="228">
        <v>98445</v>
      </c>
      <c r="B337" s="228" t="s">
        <v>17905</v>
      </c>
      <c r="C337" s="228" t="s">
        <v>3999</v>
      </c>
      <c r="D337" s="230">
        <v>109.61</v>
      </c>
    </row>
    <row r="338" spans="1:4">
      <c r="A338" s="228">
        <v>98446</v>
      </c>
      <c r="B338" s="228" t="s">
        <v>17906</v>
      </c>
      <c r="C338" s="228" t="s">
        <v>3999</v>
      </c>
      <c r="D338" s="230">
        <v>143.15</v>
      </c>
    </row>
    <row r="339" spans="1:4">
      <c r="A339" s="228">
        <v>98447</v>
      </c>
      <c r="B339" s="228" t="s">
        <v>17907</v>
      </c>
      <c r="C339" s="228" t="s">
        <v>3999</v>
      </c>
      <c r="D339" s="230">
        <v>81.99</v>
      </c>
    </row>
    <row r="340" spans="1:4">
      <c r="A340" s="228">
        <v>98448</v>
      </c>
      <c r="B340" s="228" t="s">
        <v>17908</v>
      </c>
      <c r="C340" s="228" t="s">
        <v>3999</v>
      </c>
      <c r="D340" s="230">
        <v>108.29</v>
      </c>
    </row>
    <row r="341" spans="1:4">
      <c r="A341" s="228">
        <v>98449</v>
      </c>
      <c r="B341" s="228" t="s">
        <v>17909</v>
      </c>
      <c r="C341" s="228" t="s">
        <v>3999</v>
      </c>
      <c r="D341" s="230">
        <v>123.38</v>
      </c>
    </row>
    <row r="342" spans="1:4">
      <c r="A342" s="228">
        <v>98451</v>
      </c>
      <c r="B342" s="228" t="s">
        <v>17910</v>
      </c>
      <c r="C342" s="228" t="s">
        <v>3999</v>
      </c>
      <c r="D342" s="230">
        <v>96.33</v>
      </c>
    </row>
    <row r="343" spans="1:4">
      <c r="A343" s="228">
        <v>98453</v>
      </c>
      <c r="B343" s="228" t="s">
        <v>17911</v>
      </c>
      <c r="C343" s="228" t="s">
        <v>3999</v>
      </c>
      <c r="D343" s="230">
        <v>145.78</v>
      </c>
    </row>
    <row r="344" spans="1:4">
      <c r="A344" s="228">
        <v>98454</v>
      </c>
      <c r="B344" s="228" t="s">
        <v>17912</v>
      </c>
      <c r="C344" s="228" t="s">
        <v>3999</v>
      </c>
      <c r="D344" s="230">
        <v>188.4</v>
      </c>
    </row>
    <row r="345" spans="1:4">
      <c r="A345" s="228">
        <v>98455</v>
      </c>
      <c r="B345" s="228" t="s">
        <v>17913</v>
      </c>
      <c r="C345" s="228" t="s">
        <v>3999</v>
      </c>
      <c r="D345" s="230">
        <v>113.82</v>
      </c>
    </row>
    <row r="346" spans="1:4">
      <c r="A346" s="228">
        <v>98456</v>
      </c>
      <c r="B346" s="228" t="s">
        <v>17914</v>
      </c>
      <c r="C346" s="228" t="s">
        <v>3999</v>
      </c>
      <c r="D346" s="230">
        <v>149.68</v>
      </c>
    </row>
    <row r="347" spans="1:4">
      <c r="A347" s="228">
        <v>98458</v>
      </c>
      <c r="B347" s="228" t="s">
        <v>17915</v>
      </c>
      <c r="C347" s="228" t="s">
        <v>3999</v>
      </c>
      <c r="D347" s="230">
        <v>91.7</v>
      </c>
    </row>
    <row r="348" spans="1:4">
      <c r="A348" s="228">
        <v>98459</v>
      </c>
      <c r="B348" s="228" t="s">
        <v>17916</v>
      </c>
      <c r="C348" s="228" t="s">
        <v>3999</v>
      </c>
      <c r="D348" s="230">
        <v>90.25</v>
      </c>
    </row>
    <row r="349" spans="1:4">
      <c r="A349" s="228">
        <v>98460</v>
      </c>
      <c r="B349" s="228" t="s">
        <v>17917</v>
      </c>
      <c r="C349" s="228" t="s">
        <v>3999</v>
      </c>
      <c r="D349" s="230">
        <v>67.61</v>
      </c>
    </row>
    <row r="350" spans="1:4">
      <c r="A350" s="228">
        <v>98461</v>
      </c>
      <c r="B350" s="228" t="s">
        <v>17918</v>
      </c>
      <c r="C350" s="228" t="s">
        <v>3997</v>
      </c>
      <c r="D350" s="231">
        <v>5583.3</v>
      </c>
    </row>
    <row r="351" spans="1:4">
      <c r="A351" s="228">
        <v>98462</v>
      </c>
      <c r="B351" s="228" t="s">
        <v>17919</v>
      </c>
      <c r="C351" s="228" t="s">
        <v>3997</v>
      </c>
      <c r="D351" s="231">
        <v>9479.7999999999993</v>
      </c>
    </row>
    <row r="352" spans="1:4">
      <c r="A352" s="228">
        <v>105113</v>
      </c>
      <c r="B352" s="228" t="s">
        <v>17920</v>
      </c>
      <c r="C352" s="228" t="s">
        <v>3997</v>
      </c>
      <c r="D352" s="231">
        <v>7361.59</v>
      </c>
    </row>
    <row r="353" spans="1:4">
      <c r="A353" s="228">
        <v>105114</v>
      </c>
      <c r="B353" s="228" t="s">
        <v>17921</v>
      </c>
      <c r="C353" s="228" t="s">
        <v>4002</v>
      </c>
      <c r="D353" s="231">
        <v>1830.73</v>
      </c>
    </row>
    <row r="354" spans="1:4">
      <c r="A354" s="228">
        <v>105115</v>
      </c>
      <c r="B354" s="228" t="s">
        <v>17922</v>
      </c>
      <c r="C354" s="228" t="s">
        <v>3997</v>
      </c>
      <c r="D354" s="230">
        <v>139.81</v>
      </c>
    </row>
    <row r="355" spans="1:4">
      <c r="A355" s="228">
        <v>105116</v>
      </c>
      <c r="B355" s="228" t="s">
        <v>17923</v>
      </c>
      <c r="C355" s="228" t="s">
        <v>3997</v>
      </c>
      <c r="D355" s="230">
        <v>14.09</v>
      </c>
    </row>
    <row r="356" spans="1:4">
      <c r="A356" s="228">
        <v>105126</v>
      </c>
      <c r="B356" s="228" t="s">
        <v>17924</v>
      </c>
      <c r="C356" s="228" t="s">
        <v>4001</v>
      </c>
      <c r="D356" s="230">
        <v>25.81</v>
      </c>
    </row>
    <row r="357" spans="1:4">
      <c r="A357" s="228">
        <v>105127</v>
      </c>
      <c r="B357" s="228" t="s">
        <v>17925</v>
      </c>
      <c r="C357" s="228" t="s">
        <v>4001</v>
      </c>
      <c r="D357" s="230">
        <v>23.26</v>
      </c>
    </row>
    <row r="358" spans="1:4">
      <c r="A358" s="228">
        <v>105128</v>
      </c>
      <c r="B358" s="228" t="s">
        <v>17926</v>
      </c>
      <c r="C358" s="228" t="s">
        <v>4001</v>
      </c>
      <c r="D358" s="230">
        <v>80.150000000000006</v>
      </c>
    </row>
    <row r="359" spans="1:4">
      <c r="A359" s="228">
        <v>105130</v>
      </c>
      <c r="B359" s="228" t="s">
        <v>17927</v>
      </c>
      <c r="C359" s="228" t="s">
        <v>4001</v>
      </c>
      <c r="D359" s="230">
        <v>31.01</v>
      </c>
    </row>
    <row r="360" spans="1:4">
      <c r="A360" s="228">
        <v>5631</v>
      </c>
      <c r="B360" s="228" t="s">
        <v>4457</v>
      </c>
      <c r="C360" s="228" t="s">
        <v>4458</v>
      </c>
      <c r="D360" s="230">
        <v>213.22</v>
      </c>
    </row>
    <row r="361" spans="1:4">
      <c r="A361" s="228">
        <v>5678</v>
      </c>
      <c r="B361" s="228" t="s">
        <v>4459</v>
      </c>
      <c r="C361" s="228" t="s">
        <v>4458</v>
      </c>
      <c r="D361" s="230">
        <v>146.47999999999999</v>
      </c>
    </row>
    <row r="362" spans="1:4">
      <c r="A362" s="228">
        <v>5680</v>
      </c>
      <c r="B362" s="228" t="s">
        <v>4460</v>
      </c>
      <c r="C362" s="228" t="s">
        <v>4458</v>
      </c>
      <c r="D362" s="230">
        <v>134.81</v>
      </c>
    </row>
    <row r="363" spans="1:4">
      <c r="A363" s="228">
        <v>5684</v>
      </c>
      <c r="B363" s="228" t="s">
        <v>4461</v>
      </c>
      <c r="C363" s="228" t="s">
        <v>4458</v>
      </c>
      <c r="D363" s="230">
        <v>163.36000000000001</v>
      </c>
    </row>
    <row r="364" spans="1:4">
      <c r="A364" s="228">
        <v>5689</v>
      </c>
      <c r="B364" s="228" t="s">
        <v>4462</v>
      </c>
      <c r="C364" s="228" t="s">
        <v>4458</v>
      </c>
      <c r="D364" s="230">
        <v>6.32</v>
      </c>
    </row>
    <row r="365" spans="1:4">
      <c r="A365" s="228">
        <v>5795</v>
      </c>
      <c r="B365" s="228" t="s">
        <v>4463</v>
      </c>
      <c r="C365" s="228" t="s">
        <v>4458</v>
      </c>
      <c r="D365" s="230">
        <v>31.72</v>
      </c>
    </row>
    <row r="366" spans="1:4">
      <c r="A366" s="228">
        <v>5811</v>
      </c>
      <c r="B366" s="228" t="s">
        <v>4464</v>
      </c>
      <c r="C366" s="228" t="s">
        <v>4458</v>
      </c>
      <c r="D366" s="230">
        <v>208.05</v>
      </c>
    </row>
    <row r="367" spans="1:4">
      <c r="A367" s="228">
        <v>5823</v>
      </c>
      <c r="B367" s="228" t="s">
        <v>4465</v>
      </c>
      <c r="C367" s="228" t="s">
        <v>4458</v>
      </c>
      <c r="D367" s="230">
        <v>246.37</v>
      </c>
    </row>
    <row r="368" spans="1:4">
      <c r="A368" s="228">
        <v>5824</v>
      </c>
      <c r="B368" s="228" t="s">
        <v>4466</v>
      </c>
      <c r="C368" s="228" t="s">
        <v>4458</v>
      </c>
      <c r="D368" s="230">
        <v>219.67</v>
      </c>
    </row>
    <row r="369" spans="1:4">
      <c r="A369" s="228">
        <v>5835</v>
      </c>
      <c r="B369" s="228" t="s">
        <v>4467</v>
      </c>
      <c r="C369" s="228" t="s">
        <v>4458</v>
      </c>
      <c r="D369" s="230">
        <v>348.54</v>
      </c>
    </row>
    <row r="370" spans="1:4">
      <c r="A370" s="228">
        <v>5839</v>
      </c>
      <c r="B370" s="228" t="s">
        <v>4468</v>
      </c>
      <c r="C370" s="228" t="s">
        <v>4458</v>
      </c>
      <c r="D370" s="230">
        <v>9.31</v>
      </c>
    </row>
    <row r="371" spans="1:4">
      <c r="A371" s="228">
        <v>5843</v>
      </c>
      <c r="B371" s="228" t="s">
        <v>4469</v>
      </c>
      <c r="C371" s="228" t="s">
        <v>4458</v>
      </c>
      <c r="D371" s="230">
        <v>169.14</v>
      </c>
    </row>
    <row r="372" spans="1:4">
      <c r="A372" s="228">
        <v>5847</v>
      </c>
      <c r="B372" s="228" t="s">
        <v>4470</v>
      </c>
      <c r="C372" s="228" t="s">
        <v>4458</v>
      </c>
      <c r="D372" s="230">
        <v>268.60000000000002</v>
      </c>
    </row>
    <row r="373" spans="1:4">
      <c r="A373" s="228">
        <v>5851</v>
      </c>
      <c r="B373" s="228" t="s">
        <v>4471</v>
      </c>
      <c r="C373" s="228" t="s">
        <v>4458</v>
      </c>
      <c r="D373" s="230">
        <v>257.11</v>
      </c>
    </row>
    <row r="374" spans="1:4">
      <c r="A374" s="228">
        <v>5855</v>
      </c>
      <c r="B374" s="228" t="s">
        <v>4472</v>
      </c>
      <c r="C374" s="228" t="s">
        <v>4458</v>
      </c>
      <c r="D374" s="230">
        <v>682.13</v>
      </c>
    </row>
    <row r="375" spans="1:4">
      <c r="A375" s="228">
        <v>5863</v>
      </c>
      <c r="B375" s="228" t="s">
        <v>4473</v>
      </c>
      <c r="C375" s="228" t="s">
        <v>4458</v>
      </c>
      <c r="D375" s="230">
        <v>23.28</v>
      </c>
    </row>
    <row r="376" spans="1:4">
      <c r="A376" s="228">
        <v>5867</v>
      </c>
      <c r="B376" s="228" t="s">
        <v>4474</v>
      </c>
      <c r="C376" s="228" t="s">
        <v>4458</v>
      </c>
      <c r="D376" s="230">
        <v>164.93</v>
      </c>
    </row>
    <row r="377" spans="1:4">
      <c r="A377" s="228">
        <v>5875</v>
      </c>
      <c r="B377" s="228" t="s">
        <v>4475</v>
      </c>
      <c r="C377" s="228" t="s">
        <v>4458</v>
      </c>
      <c r="D377" s="230">
        <v>135.28</v>
      </c>
    </row>
    <row r="378" spans="1:4">
      <c r="A378" s="228">
        <v>5879</v>
      </c>
      <c r="B378" s="228" t="s">
        <v>4476</v>
      </c>
      <c r="C378" s="228" t="s">
        <v>4458</v>
      </c>
      <c r="D378" s="230">
        <v>147.16999999999999</v>
      </c>
    </row>
    <row r="379" spans="1:4">
      <c r="A379" s="228">
        <v>5882</v>
      </c>
      <c r="B379" s="228" t="s">
        <v>4477</v>
      </c>
      <c r="C379" s="228" t="s">
        <v>4458</v>
      </c>
      <c r="D379" s="230">
        <v>130.30000000000001</v>
      </c>
    </row>
    <row r="380" spans="1:4">
      <c r="A380" s="228">
        <v>5890</v>
      </c>
      <c r="B380" s="228" t="s">
        <v>4478</v>
      </c>
      <c r="C380" s="228" t="s">
        <v>4458</v>
      </c>
      <c r="D380" s="230">
        <v>207.07</v>
      </c>
    </row>
    <row r="381" spans="1:4">
      <c r="A381" s="228">
        <v>5894</v>
      </c>
      <c r="B381" s="228" t="s">
        <v>4479</v>
      </c>
      <c r="C381" s="228" t="s">
        <v>4458</v>
      </c>
      <c r="D381" s="230">
        <v>215.45</v>
      </c>
    </row>
    <row r="382" spans="1:4">
      <c r="A382" s="228">
        <v>5901</v>
      </c>
      <c r="B382" s="228" t="s">
        <v>4480</v>
      </c>
      <c r="C382" s="228" t="s">
        <v>4458</v>
      </c>
      <c r="D382" s="230">
        <v>319.54000000000002</v>
      </c>
    </row>
    <row r="383" spans="1:4">
      <c r="A383" s="228">
        <v>5909</v>
      </c>
      <c r="B383" s="228" t="s">
        <v>4481</v>
      </c>
      <c r="C383" s="228" t="s">
        <v>4458</v>
      </c>
      <c r="D383" s="230">
        <v>40.75</v>
      </c>
    </row>
    <row r="384" spans="1:4">
      <c r="A384" s="228">
        <v>5921</v>
      </c>
      <c r="B384" s="228" t="s">
        <v>4482</v>
      </c>
      <c r="C384" s="228" t="s">
        <v>4458</v>
      </c>
      <c r="D384" s="230">
        <v>4.9400000000000004</v>
      </c>
    </row>
    <row r="385" spans="1:4">
      <c r="A385" s="228">
        <v>5928</v>
      </c>
      <c r="B385" s="228" t="s">
        <v>4483</v>
      </c>
      <c r="C385" s="228" t="s">
        <v>4458</v>
      </c>
      <c r="D385" s="230">
        <v>280.2</v>
      </c>
    </row>
    <row r="386" spans="1:4">
      <c r="A386" s="228">
        <v>5932</v>
      </c>
      <c r="B386" s="228" t="s">
        <v>4484</v>
      </c>
      <c r="C386" s="228" t="s">
        <v>4458</v>
      </c>
      <c r="D386" s="230">
        <v>250.75</v>
      </c>
    </row>
    <row r="387" spans="1:4">
      <c r="A387" s="228">
        <v>5940</v>
      </c>
      <c r="B387" s="228" t="s">
        <v>4485</v>
      </c>
      <c r="C387" s="228" t="s">
        <v>4458</v>
      </c>
      <c r="D387" s="230">
        <v>179.18</v>
      </c>
    </row>
    <row r="388" spans="1:4">
      <c r="A388" s="228">
        <v>5944</v>
      </c>
      <c r="B388" s="228" t="s">
        <v>4486</v>
      </c>
      <c r="C388" s="228" t="s">
        <v>4458</v>
      </c>
      <c r="D388" s="230">
        <v>218.42</v>
      </c>
    </row>
    <row r="389" spans="1:4">
      <c r="A389" s="228">
        <v>5953</v>
      </c>
      <c r="B389" s="228" t="s">
        <v>4487</v>
      </c>
      <c r="C389" s="228" t="s">
        <v>4458</v>
      </c>
      <c r="D389" s="230">
        <v>59.33</v>
      </c>
    </row>
    <row r="390" spans="1:4">
      <c r="A390" s="228">
        <v>6259</v>
      </c>
      <c r="B390" s="228" t="s">
        <v>4488</v>
      </c>
      <c r="C390" s="228" t="s">
        <v>4458</v>
      </c>
      <c r="D390" s="230">
        <v>258.45999999999998</v>
      </c>
    </row>
    <row r="391" spans="1:4">
      <c r="A391" s="228">
        <v>6879</v>
      </c>
      <c r="B391" s="228" t="s">
        <v>4489</v>
      </c>
      <c r="C391" s="228" t="s">
        <v>4458</v>
      </c>
      <c r="D391" s="230">
        <v>213.99</v>
      </c>
    </row>
    <row r="392" spans="1:4">
      <c r="A392" s="228">
        <v>7030</v>
      </c>
      <c r="B392" s="228" t="s">
        <v>17928</v>
      </c>
      <c r="C392" s="228" t="s">
        <v>4458</v>
      </c>
      <c r="D392" s="230">
        <v>263.94</v>
      </c>
    </row>
    <row r="393" spans="1:4">
      <c r="A393" s="228">
        <v>7042</v>
      </c>
      <c r="B393" s="228" t="s">
        <v>4490</v>
      </c>
      <c r="C393" s="228" t="s">
        <v>4458</v>
      </c>
      <c r="D393" s="230">
        <v>23.86</v>
      </c>
    </row>
    <row r="394" spans="1:4">
      <c r="A394" s="228">
        <v>7049</v>
      </c>
      <c r="B394" s="228" t="s">
        <v>4491</v>
      </c>
      <c r="C394" s="228" t="s">
        <v>4458</v>
      </c>
      <c r="D394" s="230">
        <v>224.87</v>
      </c>
    </row>
    <row r="395" spans="1:4">
      <c r="A395" s="228">
        <v>67826</v>
      </c>
      <c r="B395" s="228" t="s">
        <v>4492</v>
      </c>
      <c r="C395" s="228" t="s">
        <v>4458</v>
      </c>
      <c r="D395" s="230">
        <v>191.15</v>
      </c>
    </row>
    <row r="396" spans="1:4">
      <c r="A396" s="228">
        <v>73417</v>
      </c>
      <c r="B396" s="228" t="s">
        <v>4493</v>
      </c>
      <c r="C396" s="228" t="s">
        <v>4458</v>
      </c>
      <c r="D396" s="230">
        <v>188.87</v>
      </c>
    </row>
    <row r="397" spans="1:4">
      <c r="A397" s="228">
        <v>73436</v>
      </c>
      <c r="B397" s="228" t="s">
        <v>4494</v>
      </c>
      <c r="C397" s="228" t="s">
        <v>4458</v>
      </c>
      <c r="D397" s="230">
        <v>166.49</v>
      </c>
    </row>
    <row r="398" spans="1:4">
      <c r="A398" s="228">
        <v>73467</v>
      </c>
      <c r="B398" s="228" t="s">
        <v>4495</v>
      </c>
      <c r="C398" s="228" t="s">
        <v>4458</v>
      </c>
      <c r="D398" s="230">
        <v>251.1</v>
      </c>
    </row>
    <row r="399" spans="1:4">
      <c r="A399" s="228">
        <v>73536</v>
      </c>
      <c r="B399" s="228" t="s">
        <v>4496</v>
      </c>
      <c r="C399" s="228" t="s">
        <v>4458</v>
      </c>
      <c r="D399" s="230">
        <v>20.18</v>
      </c>
    </row>
    <row r="400" spans="1:4">
      <c r="A400" s="228">
        <v>83362</v>
      </c>
      <c r="B400" s="228" t="s">
        <v>17929</v>
      </c>
      <c r="C400" s="228" t="s">
        <v>4458</v>
      </c>
      <c r="D400" s="230">
        <v>277.8</v>
      </c>
    </row>
    <row r="401" spans="1:4">
      <c r="A401" s="228">
        <v>83765</v>
      </c>
      <c r="B401" s="228" t="s">
        <v>4497</v>
      </c>
      <c r="C401" s="228" t="s">
        <v>4458</v>
      </c>
      <c r="D401" s="230">
        <v>107.61</v>
      </c>
    </row>
    <row r="402" spans="1:4">
      <c r="A402" s="228">
        <v>87445</v>
      </c>
      <c r="B402" s="228" t="s">
        <v>17930</v>
      </c>
      <c r="C402" s="228" t="s">
        <v>4458</v>
      </c>
      <c r="D402" s="230">
        <v>5.2</v>
      </c>
    </row>
    <row r="403" spans="1:4">
      <c r="A403" s="228">
        <v>88386</v>
      </c>
      <c r="B403" s="228" t="s">
        <v>17931</v>
      </c>
      <c r="C403" s="228" t="s">
        <v>4458</v>
      </c>
      <c r="D403" s="230">
        <v>4.16</v>
      </c>
    </row>
    <row r="404" spans="1:4">
      <c r="A404" s="228">
        <v>88393</v>
      </c>
      <c r="B404" s="228" t="s">
        <v>17932</v>
      </c>
      <c r="C404" s="228" t="s">
        <v>4458</v>
      </c>
      <c r="D404" s="230">
        <v>5.67</v>
      </c>
    </row>
    <row r="405" spans="1:4">
      <c r="A405" s="228">
        <v>88399</v>
      </c>
      <c r="B405" s="228" t="s">
        <v>17933</v>
      </c>
      <c r="C405" s="228" t="s">
        <v>4458</v>
      </c>
      <c r="D405" s="230">
        <v>3.15</v>
      </c>
    </row>
    <row r="406" spans="1:4">
      <c r="A406" s="228">
        <v>88418</v>
      </c>
      <c r="B406" s="228" t="s">
        <v>4498</v>
      </c>
      <c r="C406" s="228" t="s">
        <v>4458</v>
      </c>
      <c r="D406" s="230">
        <v>13.57</v>
      </c>
    </row>
    <row r="407" spans="1:4">
      <c r="A407" s="228">
        <v>88433</v>
      </c>
      <c r="B407" s="228" t="s">
        <v>4499</v>
      </c>
      <c r="C407" s="228" t="s">
        <v>4458</v>
      </c>
      <c r="D407" s="230">
        <v>17.739999999999998</v>
      </c>
    </row>
    <row r="408" spans="1:4">
      <c r="A408" s="228">
        <v>88830</v>
      </c>
      <c r="B408" s="228" t="s">
        <v>17934</v>
      </c>
      <c r="C408" s="228" t="s">
        <v>4458</v>
      </c>
      <c r="D408" s="230">
        <v>1.61</v>
      </c>
    </row>
    <row r="409" spans="1:4">
      <c r="A409" s="228">
        <v>88843</v>
      </c>
      <c r="B409" s="228" t="s">
        <v>4500</v>
      </c>
      <c r="C409" s="228" t="s">
        <v>4458</v>
      </c>
      <c r="D409" s="230">
        <v>216.02</v>
      </c>
    </row>
    <row r="410" spans="1:4">
      <c r="A410" s="228">
        <v>88907</v>
      </c>
      <c r="B410" s="228" t="s">
        <v>4501</v>
      </c>
      <c r="C410" s="228" t="s">
        <v>4458</v>
      </c>
      <c r="D410" s="230">
        <v>250.98</v>
      </c>
    </row>
    <row r="411" spans="1:4">
      <c r="A411" s="228">
        <v>89021</v>
      </c>
      <c r="B411" s="228" t="s">
        <v>17935</v>
      </c>
      <c r="C411" s="228" t="s">
        <v>4458</v>
      </c>
      <c r="D411" s="230">
        <v>2.13</v>
      </c>
    </row>
    <row r="412" spans="1:4">
      <c r="A412" s="228">
        <v>89028</v>
      </c>
      <c r="B412" s="228" t="s">
        <v>17936</v>
      </c>
      <c r="C412" s="228" t="s">
        <v>4458</v>
      </c>
      <c r="D412" s="230">
        <v>177.65</v>
      </c>
    </row>
    <row r="413" spans="1:4">
      <c r="A413" s="228">
        <v>89032</v>
      </c>
      <c r="B413" s="228" t="s">
        <v>4502</v>
      </c>
      <c r="C413" s="228" t="s">
        <v>4458</v>
      </c>
      <c r="D413" s="230">
        <v>195.78</v>
      </c>
    </row>
    <row r="414" spans="1:4">
      <c r="A414" s="228">
        <v>89035</v>
      </c>
      <c r="B414" s="228" t="s">
        <v>4503</v>
      </c>
      <c r="C414" s="228" t="s">
        <v>4458</v>
      </c>
      <c r="D414" s="230">
        <v>128.84</v>
      </c>
    </row>
    <row r="415" spans="1:4">
      <c r="A415" s="228">
        <v>89225</v>
      </c>
      <c r="B415" s="228" t="s">
        <v>17937</v>
      </c>
      <c r="C415" s="228" t="s">
        <v>4458</v>
      </c>
      <c r="D415" s="230">
        <v>4.71</v>
      </c>
    </row>
    <row r="416" spans="1:4">
      <c r="A416" s="228">
        <v>89234</v>
      </c>
      <c r="B416" s="228" t="s">
        <v>4504</v>
      </c>
      <c r="C416" s="228" t="s">
        <v>4458</v>
      </c>
      <c r="D416" s="230">
        <v>530.92999999999995</v>
      </c>
    </row>
    <row r="417" spans="1:4">
      <c r="A417" s="228">
        <v>89242</v>
      </c>
      <c r="B417" s="228" t="s">
        <v>4505</v>
      </c>
      <c r="C417" s="228" t="s">
        <v>4458</v>
      </c>
      <c r="D417" s="231">
        <v>1251.5</v>
      </c>
    </row>
    <row r="418" spans="1:4">
      <c r="A418" s="228">
        <v>89250</v>
      </c>
      <c r="B418" s="228" t="s">
        <v>4506</v>
      </c>
      <c r="C418" s="228" t="s">
        <v>4458</v>
      </c>
      <c r="D418" s="231">
        <v>1084.18</v>
      </c>
    </row>
    <row r="419" spans="1:4">
      <c r="A419" s="228">
        <v>89257</v>
      </c>
      <c r="B419" s="228" t="s">
        <v>4507</v>
      </c>
      <c r="C419" s="228" t="s">
        <v>4458</v>
      </c>
      <c r="D419" s="230">
        <v>302.60000000000002</v>
      </c>
    </row>
    <row r="420" spans="1:4">
      <c r="A420" s="228">
        <v>89272</v>
      </c>
      <c r="B420" s="228" t="s">
        <v>4508</v>
      </c>
      <c r="C420" s="228" t="s">
        <v>4458</v>
      </c>
      <c r="D420" s="230">
        <v>213.52</v>
      </c>
    </row>
    <row r="421" spans="1:4">
      <c r="A421" s="228">
        <v>89278</v>
      </c>
      <c r="B421" s="228" t="s">
        <v>17938</v>
      </c>
      <c r="C421" s="228" t="s">
        <v>4458</v>
      </c>
      <c r="D421" s="230">
        <v>12.11</v>
      </c>
    </row>
    <row r="422" spans="1:4">
      <c r="A422" s="228">
        <v>89843</v>
      </c>
      <c r="B422" s="228" t="s">
        <v>4509</v>
      </c>
      <c r="C422" s="228" t="s">
        <v>4458</v>
      </c>
      <c r="D422" s="230">
        <v>219.36</v>
      </c>
    </row>
    <row r="423" spans="1:4">
      <c r="A423" s="228">
        <v>89876</v>
      </c>
      <c r="B423" s="228" t="s">
        <v>4510</v>
      </c>
      <c r="C423" s="228" t="s">
        <v>4458</v>
      </c>
      <c r="D423" s="230">
        <v>330.87</v>
      </c>
    </row>
    <row r="424" spans="1:4">
      <c r="A424" s="228">
        <v>89883</v>
      </c>
      <c r="B424" s="228" t="s">
        <v>4511</v>
      </c>
      <c r="C424" s="228" t="s">
        <v>4458</v>
      </c>
      <c r="D424" s="230">
        <v>364.93</v>
      </c>
    </row>
    <row r="425" spans="1:4">
      <c r="A425" s="228">
        <v>90586</v>
      </c>
      <c r="B425" s="228" t="s">
        <v>4512</v>
      </c>
      <c r="C425" s="228" t="s">
        <v>4458</v>
      </c>
      <c r="D425" s="230">
        <v>1.18</v>
      </c>
    </row>
    <row r="426" spans="1:4">
      <c r="A426" s="228">
        <v>90625</v>
      </c>
      <c r="B426" s="228" t="s">
        <v>4513</v>
      </c>
      <c r="C426" s="228" t="s">
        <v>4458</v>
      </c>
      <c r="D426" s="230">
        <v>7.35</v>
      </c>
    </row>
    <row r="427" spans="1:4">
      <c r="A427" s="228">
        <v>90631</v>
      </c>
      <c r="B427" s="228" t="s">
        <v>4514</v>
      </c>
      <c r="C427" s="228" t="s">
        <v>4458</v>
      </c>
      <c r="D427" s="230">
        <v>147.27000000000001</v>
      </c>
    </row>
    <row r="428" spans="1:4">
      <c r="A428" s="228">
        <v>90637</v>
      </c>
      <c r="B428" s="228" t="s">
        <v>4515</v>
      </c>
      <c r="C428" s="228" t="s">
        <v>4458</v>
      </c>
      <c r="D428" s="230">
        <v>13.78</v>
      </c>
    </row>
    <row r="429" spans="1:4">
      <c r="A429" s="228">
        <v>90643</v>
      </c>
      <c r="B429" s="228" t="s">
        <v>4516</v>
      </c>
      <c r="C429" s="228" t="s">
        <v>4458</v>
      </c>
      <c r="D429" s="230">
        <v>26.14</v>
      </c>
    </row>
    <row r="430" spans="1:4">
      <c r="A430" s="228">
        <v>90650</v>
      </c>
      <c r="B430" s="228" t="s">
        <v>4517</v>
      </c>
      <c r="C430" s="228" t="s">
        <v>4458</v>
      </c>
      <c r="D430" s="230">
        <v>9.91</v>
      </c>
    </row>
    <row r="431" spans="1:4">
      <c r="A431" s="228">
        <v>90656</v>
      </c>
      <c r="B431" s="228" t="s">
        <v>4518</v>
      </c>
      <c r="C431" s="228" t="s">
        <v>4458</v>
      </c>
      <c r="D431" s="230">
        <v>13.66</v>
      </c>
    </row>
    <row r="432" spans="1:4">
      <c r="A432" s="228">
        <v>90662</v>
      </c>
      <c r="B432" s="228" t="s">
        <v>4519</v>
      </c>
      <c r="C432" s="228" t="s">
        <v>4458</v>
      </c>
      <c r="D432" s="230">
        <v>14.29</v>
      </c>
    </row>
    <row r="433" spans="1:4">
      <c r="A433" s="228">
        <v>90668</v>
      </c>
      <c r="B433" s="228" t="s">
        <v>17939</v>
      </c>
      <c r="C433" s="228" t="s">
        <v>4458</v>
      </c>
      <c r="D433" s="230">
        <v>32.5</v>
      </c>
    </row>
    <row r="434" spans="1:4">
      <c r="A434" s="228">
        <v>90674</v>
      </c>
      <c r="B434" s="228" t="s">
        <v>4520</v>
      </c>
      <c r="C434" s="228" t="s">
        <v>4458</v>
      </c>
      <c r="D434" s="230">
        <v>676.33</v>
      </c>
    </row>
    <row r="435" spans="1:4">
      <c r="A435" s="228">
        <v>90680</v>
      </c>
      <c r="B435" s="228" t="s">
        <v>4521</v>
      </c>
      <c r="C435" s="228" t="s">
        <v>4458</v>
      </c>
      <c r="D435" s="230">
        <v>410.63</v>
      </c>
    </row>
    <row r="436" spans="1:4">
      <c r="A436" s="228">
        <v>90686</v>
      </c>
      <c r="B436" s="228" t="s">
        <v>17940</v>
      </c>
      <c r="C436" s="228" t="s">
        <v>4458</v>
      </c>
      <c r="D436" s="230">
        <v>160.16999999999999</v>
      </c>
    </row>
    <row r="437" spans="1:4">
      <c r="A437" s="228">
        <v>90692</v>
      </c>
      <c r="B437" s="228" t="s">
        <v>4522</v>
      </c>
      <c r="C437" s="228" t="s">
        <v>4458</v>
      </c>
      <c r="D437" s="230">
        <v>133.80000000000001</v>
      </c>
    </row>
    <row r="438" spans="1:4">
      <c r="A438" s="228">
        <v>90964</v>
      </c>
      <c r="B438" s="228" t="s">
        <v>4523</v>
      </c>
      <c r="C438" s="228" t="s">
        <v>4458</v>
      </c>
      <c r="D438" s="230">
        <v>31.98</v>
      </c>
    </row>
    <row r="439" spans="1:4">
      <c r="A439" s="228">
        <v>90972</v>
      </c>
      <c r="B439" s="228" t="s">
        <v>4524</v>
      </c>
      <c r="C439" s="228" t="s">
        <v>4458</v>
      </c>
      <c r="D439" s="230">
        <v>76.97</v>
      </c>
    </row>
    <row r="440" spans="1:4">
      <c r="A440" s="228">
        <v>90979</v>
      </c>
      <c r="B440" s="228" t="s">
        <v>4525</v>
      </c>
      <c r="C440" s="228" t="s">
        <v>4458</v>
      </c>
      <c r="D440" s="230">
        <v>198.77</v>
      </c>
    </row>
    <row r="441" spans="1:4">
      <c r="A441" s="228">
        <v>90991</v>
      </c>
      <c r="B441" s="228" t="s">
        <v>4526</v>
      </c>
      <c r="C441" s="228" t="s">
        <v>4458</v>
      </c>
      <c r="D441" s="230">
        <v>207.45</v>
      </c>
    </row>
    <row r="442" spans="1:4">
      <c r="A442" s="228">
        <v>90999</v>
      </c>
      <c r="B442" s="228" t="s">
        <v>4527</v>
      </c>
      <c r="C442" s="228" t="s">
        <v>4458</v>
      </c>
      <c r="D442" s="230">
        <v>101.57</v>
      </c>
    </row>
    <row r="443" spans="1:4">
      <c r="A443" s="228">
        <v>91031</v>
      </c>
      <c r="B443" s="228" t="s">
        <v>4528</v>
      </c>
      <c r="C443" s="228" t="s">
        <v>4458</v>
      </c>
      <c r="D443" s="230">
        <v>262.16000000000003</v>
      </c>
    </row>
    <row r="444" spans="1:4">
      <c r="A444" s="228">
        <v>91277</v>
      </c>
      <c r="B444" s="228" t="s">
        <v>4529</v>
      </c>
      <c r="C444" s="228" t="s">
        <v>4458</v>
      </c>
      <c r="D444" s="230">
        <v>9.3800000000000008</v>
      </c>
    </row>
    <row r="445" spans="1:4">
      <c r="A445" s="228">
        <v>91283</v>
      </c>
      <c r="B445" s="228" t="s">
        <v>4530</v>
      </c>
      <c r="C445" s="228" t="s">
        <v>4458</v>
      </c>
      <c r="D445" s="230">
        <v>10.46</v>
      </c>
    </row>
    <row r="446" spans="1:4">
      <c r="A446" s="228">
        <v>91386</v>
      </c>
      <c r="B446" s="228" t="s">
        <v>4531</v>
      </c>
      <c r="C446" s="228" t="s">
        <v>4458</v>
      </c>
      <c r="D446" s="230">
        <v>270.95999999999998</v>
      </c>
    </row>
    <row r="447" spans="1:4">
      <c r="A447" s="228">
        <v>91533</v>
      </c>
      <c r="B447" s="228" t="s">
        <v>4532</v>
      </c>
      <c r="C447" s="228" t="s">
        <v>4458</v>
      </c>
      <c r="D447" s="230">
        <v>38.96</v>
      </c>
    </row>
    <row r="448" spans="1:4">
      <c r="A448" s="228">
        <v>91634</v>
      </c>
      <c r="B448" s="228" t="s">
        <v>4533</v>
      </c>
      <c r="C448" s="228" t="s">
        <v>4458</v>
      </c>
      <c r="D448" s="230">
        <v>238.78</v>
      </c>
    </row>
    <row r="449" spans="1:4">
      <c r="A449" s="228">
        <v>91645</v>
      </c>
      <c r="B449" s="228" t="s">
        <v>4534</v>
      </c>
      <c r="C449" s="228" t="s">
        <v>4458</v>
      </c>
      <c r="D449" s="230">
        <v>471.55</v>
      </c>
    </row>
    <row r="450" spans="1:4">
      <c r="A450" s="228">
        <v>91692</v>
      </c>
      <c r="B450" s="228" t="s">
        <v>4535</v>
      </c>
      <c r="C450" s="228" t="s">
        <v>4458</v>
      </c>
      <c r="D450" s="230">
        <v>32.479999999999997</v>
      </c>
    </row>
    <row r="451" spans="1:4">
      <c r="A451" s="228">
        <v>92043</v>
      </c>
      <c r="B451" s="228" t="s">
        <v>4536</v>
      </c>
      <c r="C451" s="228" t="s">
        <v>4458</v>
      </c>
      <c r="D451" s="230">
        <v>13.19</v>
      </c>
    </row>
    <row r="452" spans="1:4">
      <c r="A452" s="228">
        <v>92106</v>
      </c>
      <c r="B452" s="228" t="s">
        <v>17941</v>
      </c>
      <c r="C452" s="228" t="s">
        <v>4458</v>
      </c>
      <c r="D452" s="230">
        <v>340.53</v>
      </c>
    </row>
    <row r="453" spans="1:4">
      <c r="A453" s="228">
        <v>92112</v>
      </c>
      <c r="B453" s="228" t="s">
        <v>17942</v>
      </c>
      <c r="C453" s="228" t="s">
        <v>4458</v>
      </c>
      <c r="D453" s="230">
        <v>3.15</v>
      </c>
    </row>
    <row r="454" spans="1:4">
      <c r="A454" s="228">
        <v>92118</v>
      </c>
      <c r="B454" s="228" t="s">
        <v>17943</v>
      </c>
      <c r="C454" s="228" t="s">
        <v>4458</v>
      </c>
      <c r="D454" s="230">
        <v>0.42</v>
      </c>
    </row>
    <row r="455" spans="1:4">
      <c r="A455" s="228">
        <v>92138</v>
      </c>
      <c r="B455" s="228" t="s">
        <v>4537</v>
      </c>
      <c r="C455" s="228" t="s">
        <v>4458</v>
      </c>
      <c r="D455" s="230">
        <v>98.51</v>
      </c>
    </row>
    <row r="456" spans="1:4">
      <c r="A456" s="228">
        <v>92145</v>
      </c>
      <c r="B456" s="228" t="s">
        <v>4538</v>
      </c>
      <c r="C456" s="228" t="s">
        <v>4458</v>
      </c>
      <c r="D456" s="230">
        <v>79.81</v>
      </c>
    </row>
    <row r="457" spans="1:4">
      <c r="A457" s="228">
        <v>92242</v>
      </c>
      <c r="B457" s="228" t="s">
        <v>4539</v>
      </c>
      <c r="C457" s="228" t="s">
        <v>4458</v>
      </c>
      <c r="D457" s="230">
        <v>410.04</v>
      </c>
    </row>
    <row r="458" spans="1:4">
      <c r="A458" s="228">
        <v>92716</v>
      </c>
      <c r="B458" s="228" t="s">
        <v>17944</v>
      </c>
      <c r="C458" s="228" t="s">
        <v>4458</v>
      </c>
      <c r="D458" s="230">
        <v>93.69</v>
      </c>
    </row>
    <row r="459" spans="1:4">
      <c r="A459" s="228">
        <v>92960</v>
      </c>
      <c r="B459" s="228" t="s">
        <v>4540</v>
      </c>
      <c r="C459" s="228" t="s">
        <v>4458</v>
      </c>
      <c r="D459" s="230">
        <v>18.86</v>
      </c>
    </row>
    <row r="460" spans="1:4">
      <c r="A460" s="228">
        <v>92966</v>
      </c>
      <c r="B460" s="228" t="s">
        <v>4541</v>
      </c>
      <c r="C460" s="228" t="s">
        <v>4458</v>
      </c>
      <c r="D460" s="230">
        <v>31.83</v>
      </c>
    </row>
    <row r="461" spans="1:4">
      <c r="A461" s="228">
        <v>93224</v>
      </c>
      <c r="B461" s="228" t="s">
        <v>4542</v>
      </c>
      <c r="C461" s="228" t="s">
        <v>4458</v>
      </c>
      <c r="D461" s="231">
        <v>1005.01</v>
      </c>
    </row>
    <row r="462" spans="1:4">
      <c r="A462" s="228">
        <v>93233</v>
      </c>
      <c r="B462" s="228" t="s">
        <v>4543</v>
      </c>
      <c r="C462" s="228" t="s">
        <v>4458</v>
      </c>
      <c r="D462" s="230">
        <v>5.31</v>
      </c>
    </row>
    <row r="463" spans="1:4">
      <c r="A463" s="228">
        <v>93272</v>
      </c>
      <c r="B463" s="228" t="s">
        <v>17945</v>
      </c>
      <c r="C463" s="228" t="s">
        <v>4458</v>
      </c>
      <c r="D463" s="230">
        <v>102.92</v>
      </c>
    </row>
    <row r="464" spans="1:4">
      <c r="A464" s="228">
        <v>93281</v>
      </c>
      <c r="B464" s="228" t="s">
        <v>4544</v>
      </c>
      <c r="C464" s="228" t="s">
        <v>4458</v>
      </c>
      <c r="D464" s="230">
        <v>29.29</v>
      </c>
    </row>
    <row r="465" spans="1:4">
      <c r="A465" s="228">
        <v>93287</v>
      </c>
      <c r="B465" s="228" t="s">
        <v>4545</v>
      </c>
      <c r="C465" s="228" t="s">
        <v>4458</v>
      </c>
      <c r="D465" s="230">
        <v>338.57</v>
      </c>
    </row>
    <row r="466" spans="1:4">
      <c r="A466" s="228">
        <v>93402</v>
      </c>
      <c r="B466" s="228" t="s">
        <v>4546</v>
      </c>
      <c r="C466" s="228" t="s">
        <v>4458</v>
      </c>
      <c r="D466" s="230">
        <v>274.36</v>
      </c>
    </row>
    <row r="467" spans="1:4">
      <c r="A467" s="228">
        <v>93408</v>
      </c>
      <c r="B467" s="228" t="s">
        <v>17946</v>
      </c>
      <c r="C467" s="228" t="s">
        <v>4458</v>
      </c>
      <c r="D467" s="230">
        <v>88.71</v>
      </c>
    </row>
    <row r="468" spans="1:4">
      <c r="A468" s="228">
        <v>93415</v>
      </c>
      <c r="B468" s="228" t="s">
        <v>4547</v>
      </c>
      <c r="C468" s="228" t="s">
        <v>4458</v>
      </c>
      <c r="D468" s="230">
        <v>14.8</v>
      </c>
    </row>
    <row r="469" spans="1:4">
      <c r="A469" s="228">
        <v>93421</v>
      </c>
      <c r="B469" s="228" t="s">
        <v>4548</v>
      </c>
      <c r="C469" s="228" t="s">
        <v>4458</v>
      </c>
      <c r="D469" s="230">
        <v>76.099999999999994</v>
      </c>
    </row>
    <row r="470" spans="1:4">
      <c r="A470" s="228">
        <v>93427</v>
      </c>
      <c r="B470" s="228" t="s">
        <v>4549</v>
      </c>
      <c r="C470" s="228" t="s">
        <v>4458</v>
      </c>
      <c r="D470" s="230">
        <v>172.07</v>
      </c>
    </row>
    <row r="471" spans="1:4">
      <c r="A471" s="228">
        <v>93433</v>
      </c>
      <c r="B471" s="228" t="s">
        <v>17947</v>
      </c>
      <c r="C471" s="228" t="s">
        <v>4458</v>
      </c>
      <c r="D471" s="231">
        <v>2698.91</v>
      </c>
    </row>
    <row r="472" spans="1:4">
      <c r="A472" s="228">
        <v>93439</v>
      </c>
      <c r="B472" s="228" t="s">
        <v>17948</v>
      </c>
      <c r="C472" s="228" t="s">
        <v>4458</v>
      </c>
      <c r="D472" s="230">
        <v>285.82</v>
      </c>
    </row>
    <row r="473" spans="1:4">
      <c r="A473" s="228">
        <v>95121</v>
      </c>
      <c r="B473" s="228" t="s">
        <v>4550</v>
      </c>
      <c r="C473" s="228" t="s">
        <v>4458</v>
      </c>
      <c r="D473" s="230">
        <v>389.88</v>
      </c>
    </row>
    <row r="474" spans="1:4">
      <c r="A474" s="228">
        <v>95127</v>
      </c>
      <c r="B474" s="228" t="s">
        <v>4551</v>
      </c>
      <c r="C474" s="228" t="s">
        <v>4458</v>
      </c>
      <c r="D474" s="230">
        <v>219.19</v>
      </c>
    </row>
    <row r="475" spans="1:4">
      <c r="A475" s="228">
        <v>95133</v>
      </c>
      <c r="B475" s="228" t="s">
        <v>4552</v>
      </c>
      <c r="C475" s="228" t="s">
        <v>4458</v>
      </c>
      <c r="D475" s="230">
        <v>182.96</v>
      </c>
    </row>
    <row r="476" spans="1:4">
      <c r="A476" s="228">
        <v>95139</v>
      </c>
      <c r="B476" s="228" t="s">
        <v>4553</v>
      </c>
      <c r="C476" s="228" t="s">
        <v>4458</v>
      </c>
      <c r="D476" s="230">
        <v>0.06</v>
      </c>
    </row>
    <row r="477" spans="1:4">
      <c r="A477" s="228">
        <v>95212</v>
      </c>
      <c r="B477" s="228" t="s">
        <v>17949</v>
      </c>
      <c r="C477" s="228" t="s">
        <v>4458</v>
      </c>
      <c r="D477" s="230">
        <v>112.91</v>
      </c>
    </row>
    <row r="478" spans="1:4">
      <c r="A478" s="228">
        <v>95258</v>
      </c>
      <c r="B478" s="228" t="s">
        <v>4554</v>
      </c>
      <c r="C478" s="228" t="s">
        <v>4458</v>
      </c>
      <c r="D478" s="230">
        <v>31.29</v>
      </c>
    </row>
    <row r="479" spans="1:4">
      <c r="A479" s="228">
        <v>95264</v>
      </c>
      <c r="B479" s="228" t="s">
        <v>4555</v>
      </c>
      <c r="C479" s="228" t="s">
        <v>4458</v>
      </c>
      <c r="D479" s="230">
        <v>5.9</v>
      </c>
    </row>
    <row r="480" spans="1:4">
      <c r="A480" s="228">
        <v>95270</v>
      </c>
      <c r="B480" s="228" t="s">
        <v>4556</v>
      </c>
      <c r="C480" s="228" t="s">
        <v>4458</v>
      </c>
      <c r="D480" s="230">
        <v>9.08</v>
      </c>
    </row>
    <row r="481" spans="1:4">
      <c r="A481" s="228">
        <v>95276</v>
      </c>
      <c r="B481" s="228" t="s">
        <v>17950</v>
      </c>
      <c r="C481" s="228" t="s">
        <v>4458</v>
      </c>
      <c r="D481" s="230">
        <v>2.68</v>
      </c>
    </row>
    <row r="482" spans="1:4">
      <c r="A482" s="228">
        <v>95282</v>
      </c>
      <c r="B482" s="228" t="s">
        <v>17951</v>
      </c>
      <c r="C482" s="228" t="s">
        <v>4458</v>
      </c>
      <c r="D482" s="230">
        <v>9.2100000000000009</v>
      </c>
    </row>
    <row r="483" spans="1:4">
      <c r="A483" s="228">
        <v>95620</v>
      </c>
      <c r="B483" s="228" t="s">
        <v>4557</v>
      </c>
      <c r="C483" s="228" t="s">
        <v>4458</v>
      </c>
      <c r="D483" s="230">
        <v>30.69</v>
      </c>
    </row>
    <row r="484" spans="1:4">
      <c r="A484" s="228">
        <v>95631</v>
      </c>
      <c r="B484" s="228" t="s">
        <v>4558</v>
      </c>
      <c r="C484" s="228" t="s">
        <v>4458</v>
      </c>
      <c r="D484" s="230">
        <v>233.26</v>
      </c>
    </row>
    <row r="485" spans="1:4">
      <c r="A485" s="228">
        <v>95702</v>
      </c>
      <c r="B485" s="228" t="s">
        <v>4559</v>
      </c>
      <c r="C485" s="228" t="s">
        <v>4458</v>
      </c>
      <c r="D485" s="230">
        <v>44.84</v>
      </c>
    </row>
    <row r="486" spans="1:4">
      <c r="A486" s="228">
        <v>95708</v>
      </c>
      <c r="B486" s="228" t="s">
        <v>17952</v>
      </c>
      <c r="C486" s="228" t="s">
        <v>4458</v>
      </c>
      <c r="D486" s="230">
        <v>144.4</v>
      </c>
    </row>
    <row r="487" spans="1:4">
      <c r="A487" s="228">
        <v>95714</v>
      </c>
      <c r="B487" s="228" t="s">
        <v>4560</v>
      </c>
      <c r="C487" s="228" t="s">
        <v>4458</v>
      </c>
      <c r="D487" s="230">
        <v>257.73</v>
      </c>
    </row>
    <row r="488" spans="1:4">
      <c r="A488" s="228">
        <v>95720</v>
      </c>
      <c r="B488" s="228" t="s">
        <v>4561</v>
      </c>
      <c r="C488" s="228" t="s">
        <v>4458</v>
      </c>
      <c r="D488" s="230">
        <v>252.8</v>
      </c>
    </row>
    <row r="489" spans="1:4">
      <c r="A489" s="228">
        <v>95872</v>
      </c>
      <c r="B489" s="228" t="s">
        <v>4562</v>
      </c>
      <c r="C489" s="228" t="s">
        <v>4458</v>
      </c>
      <c r="D489" s="230">
        <v>291.64</v>
      </c>
    </row>
    <row r="490" spans="1:4">
      <c r="A490" s="228">
        <v>96013</v>
      </c>
      <c r="B490" s="228" t="s">
        <v>4563</v>
      </c>
      <c r="C490" s="228" t="s">
        <v>4458</v>
      </c>
      <c r="D490" s="230">
        <v>177.44</v>
      </c>
    </row>
    <row r="491" spans="1:4">
      <c r="A491" s="228">
        <v>96020</v>
      </c>
      <c r="B491" s="228" t="s">
        <v>4564</v>
      </c>
      <c r="C491" s="228" t="s">
        <v>4458</v>
      </c>
      <c r="D491" s="230">
        <v>176.97</v>
      </c>
    </row>
    <row r="492" spans="1:4">
      <c r="A492" s="228">
        <v>96028</v>
      </c>
      <c r="B492" s="228" t="s">
        <v>4565</v>
      </c>
      <c r="C492" s="228" t="s">
        <v>4458</v>
      </c>
      <c r="D492" s="230">
        <v>136.69999999999999</v>
      </c>
    </row>
    <row r="493" spans="1:4">
      <c r="A493" s="228">
        <v>96035</v>
      </c>
      <c r="B493" s="228" t="s">
        <v>4566</v>
      </c>
      <c r="C493" s="228" t="s">
        <v>4458</v>
      </c>
      <c r="D493" s="230">
        <v>281.39999999999998</v>
      </c>
    </row>
    <row r="494" spans="1:4">
      <c r="A494" s="228">
        <v>96157</v>
      </c>
      <c r="B494" s="228" t="s">
        <v>4567</v>
      </c>
      <c r="C494" s="228" t="s">
        <v>4458</v>
      </c>
      <c r="D494" s="230">
        <v>137.16999999999999</v>
      </c>
    </row>
    <row r="495" spans="1:4">
      <c r="A495" s="228">
        <v>96158</v>
      </c>
      <c r="B495" s="228" t="s">
        <v>4568</v>
      </c>
      <c r="C495" s="228" t="s">
        <v>4458</v>
      </c>
      <c r="D495" s="230">
        <v>146.69</v>
      </c>
    </row>
    <row r="496" spans="1:4">
      <c r="A496" s="228">
        <v>96245</v>
      </c>
      <c r="B496" s="228" t="s">
        <v>4569</v>
      </c>
      <c r="C496" s="228" t="s">
        <v>4458</v>
      </c>
      <c r="D496" s="230">
        <v>125.22</v>
      </c>
    </row>
    <row r="497" spans="1:4">
      <c r="A497" s="228">
        <v>96463</v>
      </c>
      <c r="B497" s="228" t="s">
        <v>4570</v>
      </c>
      <c r="C497" s="228" t="s">
        <v>4458</v>
      </c>
      <c r="D497" s="230">
        <v>220.82</v>
      </c>
    </row>
    <row r="498" spans="1:4">
      <c r="A498" s="228">
        <v>98764</v>
      </c>
      <c r="B498" s="228" t="s">
        <v>4571</v>
      </c>
      <c r="C498" s="228" t="s">
        <v>4458</v>
      </c>
      <c r="D498" s="230">
        <v>3.48</v>
      </c>
    </row>
    <row r="499" spans="1:4">
      <c r="A499" s="228">
        <v>99833</v>
      </c>
      <c r="B499" s="228" t="s">
        <v>17953</v>
      </c>
      <c r="C499" s="228" t="s">
        <v>4458</v>
      </c>
      <c r="D499" s="230">
        <v>1.75</v>
      </c>
    </row>
    <row r="500" spans="1:4">
      <c r="A500" s="228">
        <v>100641</v>
      </c>
      <c r="B500" s="228" t="s">
        <v>4572</v>
      </c>
      <c r="C500" s="228" t="s">
        <v>4458</v>
      </c>
      <c r="D500" s="231">
        <v>4828.08</v>
      </c>
    </row>
    <row r="501" spans="1:4">
      <c r="A501" s="228">
        <v>100647</v>
      </c>
      <c r="B501" s="228" t="s">
        <v>4573</v>
      </c>
      <c r="C501" s="228" t="s">
        <v>4458</v>
      </c>
      <c r="D501" s="231">
        <v>6641.04</v>
      </c>
    </row>
    <row r="502" spans="1:4">
      <c r="A502" s="228">
        <v>102275</v>
      </c>
      <c r="B502" s="228" t="s">
        <v>4574</v>
      </c>
      <c r="C502" s="228" t="s">
        <v>4458</v>
      </c>
      <c r="D502" s="230">
        <v>30.82</v>
      </c>
    </row>
    <row r="503" spans="1:4">
      <c r="A503" s="228">
        <v>104091</v>
      </c>
      <c r="B503" s="228" t="s">
        <v>16209</v>
      </c>
      <c r="C503" s="228" t="s">
        <v>4458</v>
      </c>
      <c r="D503" s="230">
        <v>0.65</v>
      </c>
    </row>
    <row r="504" spans="1:4">
      <c r="A504" s="228">
        <v>104097</v>
      </c>
      <c r="B504" s="228" t="s">
        <v>16210</v>
      </c>
      <c r="C504" s="228" t="s">
        <v>4458</v>
      </c>
      <c r="D504" s="230">
        <v>0.92</v>
      </c>
    </row>
    <row r="505" spans="1:4">
      <c r="A505" s="228">
        <v>5632</v>
      </c>
      <c r="B505" s="228" t="s">
        <v>4575</v>
      </c>
      <c r="C505" s="228" t="s">
        <v>4576</v>
      </c>
      <c r="D505" s="230">
        <v>93.79</v>
      </c>
    </row>
    <row r="506" spans="1:4">
      <c r="A506" s="228">
        <v>5679</v>
      </c>
      <c r="B506" s="228" t="s">
        <v>4577</v>
      </c>
      <c r="C506" s="228" t="s">
        <v>4576</v>
      </c>
      <c r="D506" s="230">
        <v>66.86</v>
      </c>
    </row>
    <row r="507" spans="1:4">
      <c r="A507" s="228">
        <v>5681</v>
      </c>
      <c r="B507" s="228" t="s">
        <v>4578</v>
      </c>
      <c r="C507" s="228" t="s">
        <v>4576</v>
      </c>
      <c r="D507" s="230">
        <v>63.57</v>
      </c>
    </row>
    <row r="508" spans="1:4">
      <c r="A508" s="228">
        <v>5685</v>
      </c>
      <c r="B508" s="228" t="s">
        <v>4579</v>
      </c>
      <c r="C508" s="228" t="s">
        <v>4576</v>
      </c>
      <c r="D508" s="230">
        <v>68.8</v>
      </c>
    </row>
    <row r="509" spans="1:4">
      <c r="A509" s="228">
        <v>5690</v>
      </c>
      <c r="B509" s="228" t="s">
        <v>17954</v>
      </c>
      <c r="C509" s="228" t="s">
        <v>4576</v>
      </c>
      <c r="D509" s="230">
        <v>4.09</v>
      </c>
    </row>
    <row r="510" spans="1:4">
      <c r="A510" s="228">
        <v>5806</v>
      </c>
      <c r="B510" s="228" t="s">
        <v>4580</v>
      </c>
      <c r="C510" s="228" t="s">
        <v>4576</v>
      </c>
      <c r="D510" s="230">
        <v>0.41</v>
      </c>
    </row>
    <row r="511" spans="1:4">
      <c r="A511" s="228">
        <v>5826</v>
      </c>
      <c r="B511" s="228" t="s">
        <v>4581</v>
      </c>
      <c r="C511" s="228" t="s">
        <v>4576</v>
      </c>
      <c r="D511" s="230">
        <v>66.72</v>
      </c>
    </row>
    <row r="512" spans="1:4">
      <c r="A512" s="228">
        <v>5829</v>
      </c>
      <c r="B512" s="228" t="s">
        <v>4582</v>
      </c>
      <c r="C512" s="228" t="s">
        <v>4576</v>
      </c>
      <c r="D512" s="230">
        <v>193.38</v>
      </c>
    </row>
    <row r="513" spans="1:4">
      <c r="A513" s="228">
        <v>5837</v>
      </c>
      <c r="B513" s="228" t="s">
        <v>4583</v>
      </c>
      <c r="C513" s="228" t="s">
        <v>4576</v>
      </c>
      <c r="D513" s="230">
        <v>135.27000000000001</v>
      </c>
    </row>
    <row r="514" spans="1:4">
      <c r="A514" s="228">
        <v>5841</v>
      </c>
      <c r="B514" s="228" t="s">
        <v>4584</v>
      </c>
      <c r="C514" s="228" t="s">
        <v>4576</v>
      </c>
      <c r="D514" s="230">
        <v>4.68</v>
      </c>
    </row>
    <row r="515" spans="1:4">
      <c r="A515" s="228">
        <v>5845</v>
      </c>
      <c r="B515" s="228" t="s">
        <v>4585</v>
      </c>
      <c r="C515" s="228" t="s">
        <v>4576</v>
      </c>
      <c r="D515" s="230">
        <v>54.22</v>
      </c>
    </row>
    <row r="516" spans="1:4">
      <c r="A516" s="228">
        <v>5849</v>
      </c>
      <c r="B516" s="228" t="s">
        <v>4586</v>
      </c>
      <c r="C516" s="228" t="s">
        <v>4576</v>
      </c>
      <c r="D516" s="230">
        <v>90.51</v>
      </c>
    </row>
    <row r="517" spans="1:4">
      <c r="A517" s="228">
        <v>5853</v>
      </c>
      <c r="B517" s="228" t="s">
        <v>4587</v>
      </c>
      <c r="C517" s="228" t="s">
        <v>4576</v>
      </c>
      <c r="D517" s="230">
        <v>90.88</v>
      </c>
    </row>
    <row r="518" spans="1:4">
      <c r="A518" s="228">
        <v>5857</v>
      </c>
      <c r="B518" s="228" t="s">
        <v>4588</v>
      </c>
      <c r="C518" s="228" t="s">
        <v>4576</v>
      </c>
      <c r="D518" s="230">
        <v>226.46</v>
      </c>
    </row>
    <row r="519" spans="1:4">
      <c r="A519" s="228">
        <v>5865</v>
      </c>
      <c r="B519" s="228" t="s">
        <v>4589</v>
      </c>
      <c r="C519" s="228" t="s">
        <v>4576</v>
      </c>
      <c r="D519" s="230">
        <v>11.72</v>
      </c>
    </row>
    <row r="520" spans="1:4">
      <c r="A520" s="228">
        <v>5869</v>
      </c>
      <c r="B520" s="228" t="s">
        <v>4590</v>
      </c>
      <c r="C520" s="228" t="s">
        <v>4576</v>
      </c>
      <c r="D520" s="230">
        <v>77.650000000000006</v>
      </c>
    </row>
    <row r="521" spans="1:4">
      <c r="A521" s="228">
        <v>5877</v>
      </c>
      <c r="B521" s="228" t="s">
        <v>4591</v>
      </c>
      <c r="C521" s="228" t="s">
        <v>4576</v>
      </c>
      <c r="D521" s="230">
        <v>65.819999999999993</v>
      </c>
    </row>
    <row r="522" spans="1:4">
      <c r="A522" s="228">
        <v>5881</v>
      </c>
      <c r="B522" s="228" t="s">
        <v>4592</v>
      </c>
      <c r="C522" s="228" t="s">
        <v>4576</v>
      </c>
      <c r="D522" s="230">
        <v>83.03</v>
      </c>
    </row>
    <row r="523" spans="1:4">
      <c r="A523" s="228">
        <v>5884</v>
      </c>
      <c r="B523" s="228" t="s">
        <v>4593</v>
      </c>
      <c r="C523" s="228" t="s">
        <v>4576</v>
      </c>
      <c r="D523" s="230">
        <v>60.37</v>
      </c>
    </row>
    <row r="524" spans="1:4">
      <c r="A524" s="228">
        <v>5892</v>
      </c>
      <c r="B524" s="228" t="s">
        <v>4594</v>
      </c>
      <c r="C524" s="228" t="s">
        <v>4576</v>
      </c>
      <c r="D524" s="230">
        <v>61.79</v>
      </c>
    </row>
    <row r="525" spans="1:4">
      <c r="A525" s="228">
        <v>5896</v>
      </c>
      <c r="B525" s="228" t="s">
        <v>4595</v>
      </c>
      <c r="C525" s="228" t="s">
        <v>4576</v>
      </c>
      <c r="D525" s="230">
        <v>64.52</v>
      </c>
    </row>
    <row r="526" spans="1:4">
      <c r="A526" s="228">
        <v>5903</v>
      </c>
      <c r="B526" s="228" t="s">
        <v>4596</v>
      </c>
      <c r="C526" s="228" t="s">
        <v>4576</v>
      </c>
      <c r="D526" s="230">
        <v>78.709999999999994</v>
      </c>
    </row>
    <row r="527" spans="1:4">
      <c r="A527" s="228">
        <v>5911</v>
      </c>
      <c r="B527" s="228" t="s">
        <v>4597</v>
      </c>
      <c r="C527" s="228" t="s">
        <v>4576</v>
      </c>
      <c r="D527" s="230">
        <v>33.409999999999997</v>
      </c>
    </row>
    <row r="528" spans="1:4">
      <c r="A528" s="228">
        <v>5923</v>
      </c>
      <c r="B528" s="228" t="s">
        <v>4598</v>
      </c>
      <c r="C528" s="228" t="s">
        <v>4576</v>
      </c>
      <c r="D528" s="230">
        <v>3.2</v>
      </c>
    </row>
    <row r="529" spans="1:4">
      <c r="A529" s="228">
        <v>5930</v>
      </c>
      <c r="B529" s="228" t="s">
        <v>4599</v>
      </c>
      <c r="C529" s="228" t="s">
        <v>4576</v>
      </c>
      <c r="D529" s="230">
        <v>78.650000000000006</v>
      </c>
    </row>
    <row r="530" spans="1:4">
      <c r="A530" s="228">
        <v>5934</v>
      </c>
      <c r="B530" s="228" t="s">
        <v>4600</v>
      </c>
      <c r="C530" s="228" t="s">
        <v>4576</v>
      </c>
      <c r="D530" s="230">
        <v>97.62</v>
      </c>
    </row>
    <row r="531" spans="1:4">
      <c r="A531" s="228">
        <v>5942</v>
      </c>
      <c r="B531" s="228" t="s">
        <v>4601</v>
      </c>
      <c r="C531" s="228" t="s">
        <v>4576</v>
      </c>
      <c r="D531" s="230">
        <v>72.94</v>
      </c>
    </row>
    <row r="532" spans="1:4">
      <c r="A532" s="228">
        <v>5946</v>
      </c>
      <c r="B532" s="228" t="s">
        <v>4602</v>
      </c>
      <c r="C532" s="228" t="s">
        <v>4576</v>
      </c>
      <c r="D532" s="230">
        <v>89.71</v>
      </c>
    </row>
    <row r="533" spans="1:4">
      <c r="A533" s="228">
        <v>5952</v>
      </c>
      <c r="B533" s="228" t="s">
        <v>4603</v>
      </c>
      <c r="C533" s="228" t="s">
        <v>4576</v>
      </c>
      <c r="D533" s="230">
        <v>29.8</v>
      </c>
    </row>
    <row r="534" spans="1:4">
      <c r="A534" s="228">
        <v>5954</v>
      </c>
      <c r="B534" s="228" t="s">
        <v>4604</v>
      </c>
      <c r="C534" s="228" t="s">
        <v>4576</v>
      </c>
      <c r="D534" s="230">
        <v>6.5</v>
      </c>
    </row>
    <row r="535" spans="1:4">
      <c r="A535" s="228">
        <v>5961</v>
      </c>
      <c r="B535" s="228" t="s">
        <v>4605</v>
      </c>
      <c r="C535" s="228" t="s">
        <v>4576</v>
      </c>
      <c r="D535" s="230">
        <v>68.790000000000006</v>
      </c>
    </row>
    <row r="536" spans="1:4">
      <c r="A536" s="228">
        <v>6260</v>
      </c>
      <c r="B536" s="228" t="s">
        <v>4606</v>
      </c>
      <c r="C536" s="228" t="s">
        <v>4576</v>
      </c>
      <c r="D536" s="230">
        <v>66.09</v>
      </c>
    </row>
    <row r="537" spans="1:4">
      <c r="A537" s="228">
        <v>6880</v>
      </c>
      <c r="B537" s="228" t="s">
        <v>4607</v>
      </c>
      <c r="C537" s="228" t="s">
        <v>4576</v>
      </c>
      <c r="D537" s="230">
        <v>90.67</v>
      </c>
    </row>
    <row r="538" spans="1:4">
      <c r="A538" s="228">
        <v>7031</v>
      </c>
      <c r="B538" s="228" t="s">
        <v>17955</v>
      </c>
      <c r="C538" s="228" t="s">
        <v>4576</v>
      </c>
      <c r="D538" s="230">
        <v>5.82</v>
      </c>
    </row>
    <row r="539" spans="1:4">
      <c r="A539" s="228">
        <v>7043</v>
      </c>
      <c r="B539" s="228" t="s">
        <v>4608</v>
      </c>
      <c r="C539" s="228" t="s">
        <v>4576</v>
      </c>
      <c r="D539" s="230">
        <v>0.51</v>
      </c>
    </row>
    <row r="540" spans="1:4">
      <c r="A540" s="228">
        <v>7050</v>
      </c>
      <c r="B540" s="228" t="s">
        <v>4609</v>
      </c>
      <c r="C540" s="228" t="s">
        <v>4576</v>
      </c>
      <c r="D540" s="230">
        <v>83.88</v>
      </c>
    </row>
    <row r="541" spans="1:4">
      <c r="A541" s="228">
        <v>67827</v>
      </c>
      <c r="B541" s="228" t="s">
        <v>4610</v>
      </c>
      <c r="C541" s="228" t="s">
        <v>4576</v>
      </c>
      <c r="D541" s="230">
        <v>70</v>
      </c>
    </row>
    <row r="542" spans="1:4">
      <c r="A542" s="228">
        <v>73395</v>
      </c>
      <c r="B542" s="228" t="s">
        <v>4611</v>
      </c>
      <c r="C542" s="228" t="s">
        <v>4576</v>
      </c>
      <c r="D542" s="230">
        <v>9.67</v>
      </c>
    </row>
    <row r="543" spans="1:4">
      <c r="A543" s="228">
        <v>83766</v>
      </c>
      <c r="B543" s="228" t="s">
        <v>4612</v>
      </c>
      <c r="C543" s="228" t="s">
        <v>4576</v>
      </c>
      <c r="D543" s="230">
        <v>49.7</v>
      </c>
    </row>
    <row r="544" spans="1:4">
      <c r="A544" s="228">
        <v>84013</v>
      </c>
      <c r="B544" s="228" t="s">
        <v>4613</v>
      </c>
      <c r="C544" s="228" t="s">
        <v>4576</v>
      </c>
      <c r="D544" s="230">
        <v>91.18</v>
      </c>
    </row>
    <row r="545" spans="1:4">
      <c r="A545" s="228">
        <v>87446</v>
      </c>
      <c r="B545" s="228" t="s">
        <v>17956</v>
      </c>
      <c r="C545" s="228" t="s">
        <v>4576</v>
      </c>
      <c r="D545" s="230">
        <v>0.49</v>
      </c>
    </row>
    <row r="546" spans="1:4">
      <c r="A546" s="228">
        <v>88392</v>
      </c>
      <c r="B546" s="228" t="s">
        <v>17957</v>
      </c>
      <c r="C546" s="228" t="s">
        <v>4576</v>
      </c>
      <c r="D546" s="230">
        <v>0.97</v>
      </c>
    </row>
    <row r="547" spans="1:4">
      <c r="A547" s="228">
        <v>88398</v>
      </c>
      <c r="B547" s="228" t="s">
        <v>17958</v>
      </c>
      <c r="C547" s="228" t="s">
        <v>4576</v>
      </c>
      <c r="D547" s="230">
        <v>1.1599999999999999</v>
      </c>
    </row>
    <row r="548" spans="1:4">
      <c r="A548" s="228">
        <v>88404</v>
      </c>
      <c r="B548" s="228" t="s">
        <v>17959</v>
      </c>
      <c r="C548" s="228" t="s">
        <v>4576</v>
      </c>
      <c r="D548" s="230">
        <v>0.92</v>
      </c>
    </row>
    <row r="549" spans="1:4">
      <c r="A549" s="228">
        <v>88430</v>
      </c>
      <c r="B549" s="228" t="s">
        <v>4614</v>
      </c>
      <c r="C549" s="228" t="s">
        <v>4576</v>
      </c>
      <c r="D549" s="230">
        <v>6.35</v>
      </c>
    </row>
    <row r="550" spans="1:4">
      <c r="A550" s="228">
        <v>88438</v>
      </c>
      <c r="B550" s="228" t="s">
        <v>4615</v>
      </c>
      <c r="C550" s="228" t="s">
        <v>4576</v>
      </c>
      <c r="D550" s="230">
        <v>8.42</v>
      </c>
    </row>
    <row r="551" spans="1:4">
      <c r="A551" s="228">
        <v>88831</v>
      </c>
      <c r="B551" s="228" t="s">
        <v>17960</v>
      </c>
      <c r="C551" s="228" t="s">
        <v>4576</v>
      </c>
      <c r="D551" s="230">
        <v>0.36</v>
      </c>
    </row>
    <row r="552" spans="1:4">
      <c r="A552" s="228">
        <v>88844</v>
      </c>
      <c r="B552" s="228" t="s">
        <v>4616</v>
      </c>
      <c r="C552" s="228" t="s">
        <v>4576</v>
      </c>
      <c r="D552" s="230">
        <v>79.400000000000006</v>
      </c>
    </row>
    <row r="553" spans="1:4">
      <c r="A553" s="228">
        <v>88908</v>
      </c>
      <c r="B553" s="228" t="s">
        <v>4617</v>
      </c>
      <c r="C553" s="228" t="s">
        <v>4576</v>
      </c>
      <c r="D553" s="230">
        <v>100.16</v>
      </c>
    </row>
    <row r="554" spans="1:4">
      <c r="A554" s="228">
        <v>89022</v>
      </c>
      <c r="B554" s="228" t="s">
        <v>17961</v>
      </c>
      <c r="C554" s="228" t="s">
        <v>4576</v>
      </c>
      <c r="D554" s="230">
        <v>0.38</v>
      </c>
    </row>
    <row r="555" spans="1:4">
      <c r="A555" s="228">
        <v>89027</v>
      </c>
      <c r="B555" s="228" t="s">
        <v>17962</v>
      </c>
      <c r="C555" s="228" t="s">
        <v>4576</v>
      </c>
      <c r="D555" s="230">
        <v>4.74</v>
      </c>
    </row>
    <row r="556" spans="1:4">
      <c r="A556" s="228">
        <v>89031</v>
      </c>
      <c r="B556" s="228" t="s">
        <v>4618</v>
      </c>
      <c r="C556" s="228" t="s">
        <v>4576</v>
      </c>
      <c r="D556" s="230">
        <v>77.25</v>
      </c>
    </row>
    <row r="557" spans="1:4">
      <c r="A557" s="228">
        <v>89036</v>
      </c>
      <c r="B557" s="228" t="s">
        <v>4619</v>
      </c>
      <c r="C557" s="228" t="s">
        <v>4576</v>
      </c>
      <c r="D557" s="230">
        <v>48.06</v>
      </c>
    </row>
    <row r="558" spans="1:4">
      <c r="A558" s="228">
        <v>89218</v>
      </c>
      <c r="B558" s="228" t="s">
        <v>4620</v>
      </c>
      <c r="C558" s="228" t="s">
        <v>4576</v>
      </c>
      <c r="D558" s="230">
        <v>100.81</v>
      </c>
    </row>
    <row r="559" spans="1:4">
      <c r="A559" s="228">
        <v>89226</v>
      </c>
      <c r="B559" s="228" t="s">
        <v>17963</v>
      </c>
      <c r="C559" s="228" t="s">
        <v>4576</v>
      </c>
      <c r="D559" s="230">
        <v>1.49</v>
      </c>
    </row>
    <row r="560" spans="1:4">
      <c r="A560" s="228">
        <v>89235</v>
      </c>
      <c r="B560" s="228" t="s">
        <v>4621</v>
      </c>
      <c r="C560" s="228" t="s">
        <v>4576</v>
      </c>
      <c r="D560" s="230">
        <v>171.97</v>
      </c>
    </row>
    <row r="561" spans="1:4">
      <c r="A561" s="228">
        <v>89243</v>
      </c>
      <c r="B561" s="228" t="s">
        <v>4622</v>
      </c>
      <c r="C561" s="228" t="s">
        <v>4576</v>
      </c>
      <c r="D561" s="230">
        <v>362.22</v>
      </c>
    </row>
    <row r="562" spans="1:4">
      <c r="A562" s="228">
        <v>89251</v>
      </c>
      <c r="B562" s="228" t="s">
        <v>4623</v>
      </c>
      <c r="C562" s="228" t="s">
        <v>4576</v>
      </c>
      <c r="D562" s="230">
        <v>318.63</v>
      </c>
    </row>
    <row r="563" spans="1:4">
      <c r="A563" s="228">
        <v>89258</v>
      </c>
      <c r="B563" s="228" t="s">
        <v>4624</v>
      </c>
      <c r="C563" s="228" t="s">
        <v>4576</v>
      </c>
      <c r="D563" s="230">
        <v>116.19</v>
      </c>
    </row>
    <row r="564" spans="1:4">
      <c r="A564" s="228">
        <v>89273</v>
      </c>
      <c r="B564" s="228" t="s">
        <v>4625</v>
      </c>
      <c r="C564" s="228" t="s">
        <v>4576</v>
      </c>
      <c r="D564" s="230">
        <v>104.06</v>
      </c>
    </row>
    <row r="565" spans="1:4">
      <c r="A565" s="228">
        <v>89279</v>
      </c>
      <c r="B565" s="228" t="s">
        <v>17964</v>
      </c>
      <c r="C565" s="228" t="s">
        <v>4576</v>
      </c>
      <c r="D565" s="230">
        <v>1.82</v>
      </c>
    </row>
    <row r="566" spans="1:4">
      <c r="A566" s="228">
        <v>89877</v>
      </c>
      <c r="B566" s="228" t="s">
        <v>4626</v>
      </c>
      <c r="C566" s="228" t="s">
        <v>4576</v>
      </c>
      <c r="D566" s="230">
        <v>92</v>
      </c>
    </row>
    <row r="567" spans="1:4">
      <c r="A567" s="228">
        <v>89884</v>
      </c>
      <c r="B567" s="228" t="s">
        <v>4627</v>
      </c>
      <c r="C567" s="228" t="s">
        <v>4576</v>
      </c>
      <c r="D567" s="230">
        <v>95.57</v>
      </c>
    </row>
    <row r="568" spans="1:4">
      <c r="A568" s="228">
        <v>90587</v>
      </c>
      <c r="B568" s="228" t="s">
        <v>4628</v>
      </c>
      <c r="C568" s="228" t="s">
        <v>4576</v>
      </c>
      <c r="D568" s="230">
        <v>0.49</v>
      </c>
    </row>
    <row r="569" spans="1:4">
      <c r="A569" s="228">
        <v>90626</v>
      </c>
      <c r="B569" s="228" t="s">
        <v>4629</v>
      </c>
      <c r="C569" s="228" t="s">
        <v>4576</v>
      </c>
      <c r="D569" s="230">
        <v>2.5099999999999998</v>
      </c>
    </row>
    <row r="570" spans="1:4">
      <c r="A570" s="228">
        <v>90632</v>
      </c>
      <c r="B570" s="228" t="s">
        <v>4630</v>
      </c>
      <c r="C570" s="228" t="s">
        <v>4576</v>
      </c>
      <c r="D570" s="230">
        <v>89.13</v>
      </c>
    </row>
    <row r="571" spans="1:4">
      <c r="A571" s="228">
        <v>90638</v>
      </c>
      <c r="B571" s="228" t="s">
        <v>4631</v>
      </c>
      <c r="C571" s="228" t="s">
        <v>4576</v>
      </c>
      <c r="D571" s="230">
        <v>4.88</v>
      </c>
    </row>
    <row r="572" spans="1:4">
      <c r="A572" s="228">
        <v>90644</v>
      </c>
      <c r="B572" s="228" t="s">
        <v>4632</v>
      </c>
      <c r="C572" s="228" t="s">
        <v>4576</v>
      </c>
      <c r="D572" s="230">
        <v>7.3</v>
      </c>
    </row>
    <row r="573" spans="1:4">
      <c r="A573" s="228">
        <v>90651</v>
      </c>
      <c r="B573" s="228" t="s">
        <v>4633</v>
      </c>
      <c r="C573" s="228" t="s">
        <v>4576</v>
      </c>
      <c r="D573" s="230">
        <v>1.47</v>
      </c>
    </row>
    <row r="574" spans="1:4">
      <c r="A574" s="228">
        <v>90657</v>
      </c>
      <c r="B574" s="228" t="s">
        <v>4634</v>
      </c>
      <c r="C574" s="228" t="s">
        <v>4576</v>
      </c>
      <c r="D574" s="230">
        <v>4.75</v>
      </c>
    </row>
    <row r="575" spans="1:4">
      <c r="A575" s="228">
        <v>90663</v>
      </c>
      <c r="B575" s="228" t="s">
        <v>4635</v>
      </c>
      <c r="C575" s="228" t="s">
        <v>4576</v>
      </c>
      <c r="D575" s="230">
        <v>5.08</v>
      </c>
    </row>
    <row r="576" spans="1:4">
      <c r="A576" s="228">
        <v>90669</v>
      </c>
      <c r="B576" s="228" t="s">
        <v>17965</v>
      </c>
      <c r="C576" s="228" t="s">
        <v>4576</v>
      </c>
      <c r="D576" s="230">
        <v>8.7200000000000006</v>
      </c>
    </row>
    <row r="577" spans="1:4">
      <c r="A577" s="228">
        <v>90675</v>
      </c>
      <c r="B577" s="228" t="s">
        <v>4636</v>
      </c>
      <c r="C577" s="228" t="s">
        <v>4576</v>
      </c>
      <c r="D577" s="230">
        <v>296.70999999999998</v>
      </c>
    </row>
    <row r="578" spans="1:4">
      <c r="A578" s="228">
        <v>90681</v>
      </c>
      <c r="B578" s="228" t="s">
        <v>4637</v>
      </c>
      <c r="C578" s="228" t="s">
        <v>4576</v>
      </c>
      <c r="D578" s="230">
        <v>177.38</v>
      </c>
    </row>
    <row r="579" spans="1:4">
      <c r="A579" s="228">
        <v>90687</v>
      </c>
      <c r="B579" s="228" t="s">
        <v>17966</v>
      </c>
      <c r="C579" s="228" t="s">
        <v>4576</v>
      </c>
      <c r="D579" s="230">
        <v>68.099999999999994</v>
      </c>
    </row>
    <row r="580" spans="1:4">
      <c r="A580" s="228">
        <v>90693</v>
      </c>
      <c r="B580" s="228" t="s">
        <v>4638</v>
      </c>
      <c r="C580" s="228" t="s">
        <v>4576</v>
      </c>
      <c r="D580" s="230">
        <v>61.38</v>
      </c>
    </row>
    <row r="581" spans="1:4">
      <c r="A581" s="228">
        <v>90965</v>
      </c>
      <c r="B581" s="228" t="s">
        <v>4639</v>
      </c>
      <c r="C581" s="228" t="s">
        <v>4576</v>
      </c>
      <c r="D581" s="230">
        <v>8.68</v>
      </c>
    </row>
    <row r="582" spans="1:4">
      <c r="A582" s="228">
        <v>90973</v>
      </c>
      <c r="B582" s="228" t="s">
        <v>4640</v>
      </c>
      <c r="C582" s="228" t="s">
        <v>4576</v>
      </c>
      <c r="D582" s="230">
        <v>8.7100000000000009</v>
      </c>
    </row>
    <row r="583" spans="1:4">
      <c r="A583" s="228">
        <v>90982</v>
      </c>
      <c r="B583" s="228" t="s">
        <v>4641</v>
      </c>
      <c r="C583" s="228" t="s">
        <v>4576</v>
      </c>
      <c r="D583" s="230">
        <v>22.14</v>
      </c>
    </row>
    <row r="584" spans="1:4">
      <c r="A584" s="228">
        <v>91001</v>
      </c>
      <c r="B584" s="228" t="s">
        <v>4642</v>
      </c>
      <c r="C584" s="228" t="s">
        <v>4576</v>
      </c>
      <c r="D584" s="230">
        <v>10.33</v>
      </c>
    </row>
    <row r="585" spans="1:4">
      <c r="A585" s="228">
        <v>91032</v>
      </c>
      <c r="B585" s="228" t="s">
        <v>4643</v>
      </c>
      <c r="C585" s="228" t="s">
        <v>4576</v>
      </c>
      <c r="D585" s="230">
        <v>72.52</v>
      </c>
    </row>
    <row r="586" spans="1:4">
      <c r="A586" s="228">
        <v>91278</v>
      </c>
      <c r="B586" s="228" t="s">
        <v>4644</v>
      </c>
      <c r="C586" s="228" t="s">
        <v>4576</v>
      </c>
      <c r="D586" s="230">
        <v>0.63</v>
      </c>
    </row>
    <row r="587" spans="1:4">
      <c r="A587" s="228">
        <v>91285</v>
      </c>
      <c r="B587" s="228" t="s">
        <v>4645</v>
      </c>
      <c r="C587" s="228" t="s">
        <v>4576</v>
      </c>
      <c r="D587" s="230">
        <v>1.1299999999999999</v>
      </c>
    </row>
    <row r="588" spans="1:4">
      <c r="A588" s="228">
        <v>91387</v>
      </c>
      <c r="B588" s="228" t="s">
        <v>4646</v>
      </c>
      <c r="C588" s="228" t="s">
        <v>4576</v>
      </c>
      <c r="D588" s="230">
        <v>79.430000000000007</v>
      </c>
    </row>
    <row r="589" spans="1:4">
      <c r="A589" s="228">
        <v>91395</v>
      </c>
      <c r="B589" s="228" t="s">
        <v>4647</v>
      </c>
      <c r="C589" s="228" t="s">
        <v>4576</v>
      </c>
      <c r="D589" s="230">
        <v>63.83</v>
      </c>
    </row>
    <row r="590" spans="1:4">
      <c r="A590" s="228">
        <v>91486</v>
      </c>
      <c r="B590" s="228" t="s">
        <v>17967</v>
      </c>
      <c r="C590" s="228" t="s">
        <v>4576</v>
      </c>
      <c r="D590" s="230">
        <v>74.37</v>
      </c>
    </row>
    <row r="591" spans="1:4">
      <c r="A591" s="228">
        <v>91534</v>
      </c>
      <c r="B591" s="228" t="s">
        <v>4648</v>
      </c>
      <c r="C591" s="228" t="s">
        <v>4576</v>
      </c>
      <c r="D591" s="230">
        <v>32.229999999999997</v>
      </c>
    </row>
    <row r="592" spans="1:4">
      <c r="A592" s="228">
        <v>91635</v>
      </c>
      <c r="B592" s="228" t="s">
        <v>4649</v>
      </c>
      <c r="C592" s="228" t="s">
        <v>4576</v>
      </c>
      <c r="D592" s="230">
        <v>70.27</v>
      </c>
    </row>
    <row r="593" spans="1:4">
      <c r="A593" s="228">
        <v>91646</v>
      </c>
      <c r="B593" s="228" t="s">
        <v>4650</v>
      </c>
      <c r="C593" s="228" t="s">
        <v>4576</v>
      </c>
      <c r="D593" s="230">
        <v>103.07</v>
      </c>
    </row>
    <row r="594" spans="1:4">
      <c r="A594" s="228">
        <v>91693</v>
      </c>
      <c r="B594" s="228" t="s">
        <v>4651</v>
      </c>
      <c r="C594" s="228" t="s">
        <v>4576</v>
      </c>
      <c r="D594" s="230">
        <v>31.42</v>
      </c>
    </row>
    <row r="595" spans="1:4">
      <c r="A595" s="228">
        <v>92044</v>
      </c>
      <c r="B595" s="228" t="s">
        <v>4652</v>
      </c>
      <c r="C595" s="228" t="s">
        <v>4576</v>
      </c>
      <c r="D595" s="230">
        <v>7.8</v>
      </c>
    </row>
    <row r="596" spans="1:4">
      <c r="A596" s="228">
        <v>92107</v>
      </c>
      <c r="B596" s="228" t="s">
        <v>17968</v>
      </c>
      <c r="C596" s="228" t="s">
        <v>4576</v>
      </c>
      <c r="D596" s="230">
        <v>99.16</v>
      </c>
    </row>
    <row r="597" spans="1:4">
      <c r="A597" s="228">
        <v>92113</v>
      </c>
      <c r="B597" s="228" t="s">
        <v>17969</v>
      </c>
      <c r="C597" s="228" t="s">
        <v>4576</v>
      </c>
      <c r="D597" s="230">
        <v>1.08</v>
      </c>
    </row>
    <row r="598" spans="1:4">
      <c r="A598" s="228">
        <v>92119</v>
      </c>
      <c r="B598" s="228" t="s">
        <v>17970</v>
      </c>
      <c r="C598" s="228" t="s">
        <v>4576</v>
      </c>
      <c r="D598" s="230">
        <v>0.26</v>
      </c>
    </row>
    <row r="599" spans="1:4">
      <c r="A599" s="228">
        <v>92139</v>
      </c>
      <c r="B599" s="228" t="s">
        <v>4653</v>
      </c>
      <c r="C599" s="228" t="s">
        <v>4576</v>
      </c>
      <c r="D599" s="230">
        <v>47.84</v>
      </c>
    </row>
    <row r="600" spans="1:4">
      <c r="A600" s="228">
        <v>92146</v>
      </c>
      <c r="B600" s="228" t="s">
        <v>4654</v>
      </c>
      <c r="C600" s="228" t="s">
        <v>4576</v>
      </c>
      <c r="D600" s="230">
        <v>36.229999999999997</v>
      </c>
    </row>
    <row r="601" spans="1:4">
      <c r="A601" s="228">
        <v>92243</v>
      </c>
      <c r="B601" s="228" t="s">
        <v>4655</v>
      </c>
      <c r="C601" s="228" t="s">
        <v>4576</v>
      </c>
      <c r="D601" s="230">
        <v>86.04</v>
      </c>
    </row>
    <row r="602" spans="1:4">
      <c r="A602" s="228">
        <v>92717</v>
      </c>
      <c r="B602" s="228" t="s">
        <v>17971</v>
      </c>
      <c r="C602" s="228" t="s">
        <v>4576</v>
      </c>
      <c r="D602" s="230">
        <v>0.17</v>
      </c>
    </row>
    <row r="603" spans="1:4">
      <c r="A603" s="228">
        <v>92961</v>
      </c>
      <c r="B603" s="228" t="s">
        <v>4656</v>
      </c>
      <c r="C603" s="228" t="s">
        <v>4576</v>
      </c>
      <c r="D603" s="230">
        <v>5.16</v>
      </c>
    </row>
    <row r="604" spans="1:4">
      <c r="A604" s="228">
        <v>92967</v>
      </c>
      <c r="B604" s="228" t="s">
        <v>4657</v>
      </c>
      <c r="C604" s="228" t="s">
        <v>4576</v>
      </c>
      <c r="D604" s="230">
        <v>29.86</v>
      </c>
    </row>
    <row r="605" spans="1:4">
      <c r="A605" s="228">
        <v>93225</v>
      </c>
      <c r="B605" s="228" t="s">
        <v>4658</v>
      </c>
      <c r="C605" s="228" t="s">
        <v>4576</v>
      </c>
      <c r="D605" s="230">
        <v>444.01</v>
      </c>
    </row>
    <row r="606" spans="1:4">
      <c r="A606" s="228">
        <v>93234</v>
      </c>
      <c r="B606" s="228" t="s">
        <v>4659</v>
      </c>
      <c r="C606" s="228" t="s">
        <v>4576</v>
      </c>
      <c r="D606" s="230">
        <v>0.48</v>
      </c>
    </row>
    <row r="607" spans="1:4">
      <c r="A607" s="228">
        <v>93244</v>
      </c>
      <c r="B607" s="228" t="s">
        <v>4660</v>
      </c>
      <c r="C607" s="228" t="s">
        <v>4576</v>
      </c>
      <c r="D607" s="230">
        <v>70.41</v>
      </c>
    </row>
    <row r="608" spans="1:4">
      <c r="A608" s="228">
        <v>93274</v>
      </c>
      <c r="B608" s="228" t="s">
        <v>17972</v>
      </c>
      <c r="C608" s="228" t="s">
        <v>4576</v>
      </c>
      <c r="D608" s="230">
        <v>67.319999999999993</v>
      </c>
    </row>
    <row r="609" spans="1:4">
      <c r="A609" s="228">
        <v>93282</v>
      </c>
      <c r="B609" s="228" t="s">
        <v>4661</v>
      </c>
      <c r="C609" s="228" t="s">
        <v>4576</v>
      </c>
      <c r="D609" s="230">
        <v>28.46</v>
      </c>
    </row>
    <row r="610" spans="1:4">
      <c r="A610" s="228">
        <v>93288</v>
      </c>
      <c r="B610" s="228" t="s">
        <v>4662</v>
      </c>
      <c r="C610" s="228" t="s">
        <v>4576</v>
      </c>
      <c r="D610" s="230">
        <v>173.51</v>
      </c>
    </row>
    <row r="611" spans="1:4">
      <c r="A611" s="228">
        <v>93403</v>
      </c>
      <c r="B611" s="228" t="s">
        <v>4663</v>
      </c>
      <c r="C611" s="228" t="s">
        <v>4576</v>
      </c>
      <c r="D611" s="230">
        <v>75.599999999999994</v>
      </c>
    </row>
    <row r="612" spans="1:4">
      <c r="A612" s="228">
        <v>93409</v>
      </c>
      <c r="B612" s="228" t="s">
        <v>17973</v>
      </c>
      <c r="C612" s="228" t="s">
        <v>4576</v>
      </c>
      <c r="D612" s="230">
        <v>32.89</v>
      </c>
    </row>
    <row r="613" spans="1:4">
      <c r="A613" s="228">
        <v>93416</v>
      </c>
      <c r="B613" s="228" t="s">
        <v>4664</v>
      </c>
      <c r="C613" s="228" t="s">
        <v>4576</v>
      </c>
      <c r="D613" s="230">
        <v>0.46</v>
      </c>
    </row>
    <row r="614" spans="1:4">
      <c r="A614" s="228">
        <v>93422</v>
      </c>
      <c r="B614" s="228" t="s">
        <v>4665</v>
      </c>
      <c r="C614" s="228" t="s">
        <v>4576</v>
      </c>
      <c r="D614" s="230">
        <v>6.07</v>
      </c>
    </row>
    <row r="615" spans="1:4">
      <c r="A615" s="228">
        <v>93428</v>
      </c>
      <c r="B615" s="228" t="s">
        <v>4666</v>
      </c>
      <c r="C615" s="228" t="s">
        <v>4576</v>
      </c>
      <c r="D615" s="230">
        <v>8.6</v>
      </c>
    </row>
    <row r="616" spans="1:4">
      <c r="A616" s="228">
        <v>93434</v>
      </c>
      <c r="B616" s="228" t="s">
        <v>17974</v>
      </c>
      <c r="C616" s="228" t="s">
        <v>4576</v>
      </c>
      <c r="D616" s="230">
        <v>374.51</v>
      </c>
    </row>
    <row r="617" spans="1:4">
      <c r="A617" s="228">
        <v>93440</v>
      </c>
      <c r="B617" s="228" t="s">
        <v>17975</v>
      </c>
      <c r="C617" s="228" t="s">
        <v>4576</v>
      </c>
      <c r="D617" s="230">
        <v>164.54</v>
      </c>
    </row>
    <row r="618" spans="1:4">
      <c r="A618" s="228">
        <v>95122</v>
      </c>
      <c r="B618" s="228" t="s">
        <v>4667</v>
      </c>
      <c r="C618" s="228" t="s">
        <v>4576</v>
      </c>
      <c r="D618" s="230">
        <v>255.66</v>
      </c>
    </row>
    <row r="619" spans="1:4">
      <c r="A619" s="228">
        <v>95128</v>
      </c>
      <c r="B619" s="228" t="s">
        <v>4668</v>
      </c>
      <c r="C619" s="228" t="s">
        <v>4576</v>
      </c>
      <c r="D619" s="230">
        <v>54.68</v>
      </c>
    </row>
    <row r="620" spans="1:4">
      <c r="A620" s="228">
        <v>95140</v>
      </c>
      <c r="B620" s="228" t="s">
        <v>4669</v>
      </c>
      <c r="C620" s="228" t="s">
        <v>4576</v>
      </c>
      <c r="D620" s="230">
        <v>0.04</v>
      </c>
    </row>
    <row r="621" spans="1:4">
      <c r="A621" s="228">
        <v>95213</v>
      </c>
      <c r="B621" s="228" t="s">
        <v>17976</v>
      </c>
      <c r="C621" s="228" t="s">
        <v>4576</v>
      </c>
      <c r="D621" s="230">
        <v>73.489999999999995</v>
      </c>
    </row>
    <row r="622" spans="1:4">
      <c r="A622" s="228">
        <v>95259</v>
      </c>
      <c r="B622" s="228" t="s">
        <v>4670</v>
      </c>
      <c r="C622" s="228" t="s">
        <v>4576</v>
      </c>
      <c r="D622" s="230">
        <v>29.59</v>
      </c>
    </row>
    <row r="623" spans="1:4">
      <c r="A623" s="228">
        <v>95265</v>
      </c>
      <c r="B623" s="228" t="s">
        <v>4671</v>
      </c>
      <c r="C623" s="228" t="s">
        <v>4576</v>
      </c>
      <c r="D623" s="230">
        <v>0.76</v>
      </c>
    </row>
    <row r="624" spans="1:4">
      <c r="A624" s="228">
        <v>95271</v>
      </c>
      <c r="B624" s="228" t="s">
        <v>4672</v>
      </c>
      <c r="C624" s="228" t="s">
        <v>4576</v>
      </c>
      <c r="D624" s="230">
        <v>0.53</v>
      </c>
    </row>
    <row r="625" spans="1:4">
      <c r="A625" s="228">
        <v>95277</v>
      </c>
      <c r="B625" s="228" t="s">
        <v>17977</v>
      </c>
      <c r="C625" s="228" t="s">
        <v>4576</v>
      </c>
      <c r="D625" s="230">
        <v>0.5</v>
      </c>
    </row>
    <row r="626" spans="1:4">
      <c r="A626" s="228">
        <v>95283</v>
      </c>
      <c r="B626" s="228" t="s">
        <v>17978</v>
      </c>
      <c r="C626" s="228" t="s">
        <v>4576</v>
      </c>
      <c r="D626" s="230">
        <v>0.61</v>
      </c>
    </row>
    <row r="627" spans="1:4">
      <c r="A627" s="228">
        <v>95621</v>
      </c>
      <c r="B627" s="228" t="s">
        <v>4673</v>
      </c>
      <c r="C627" s="228" t="s">
        <v>4576</v>
      </c>
      <c r="D627" s="230">
        <v>29.29</v>
      </c>
    </row>
    <row r="628" spans="1:4">
      <c r="A628" s="228">
        <v>95632</v>
      </c>
      <c r="B628" s="228" t="s">
        <v>4674</v>
      </c>
      <c r="C628" s="228" t="s">
        <v>4576</v>
      </c>
      <c r="D628" s="230">
        <v>88.07</v>
      </c>
    </row>
    <row r="629" spans="1:4">
      <c r="A629" s="228">
        <v>95703</v>
      </c>
      <c r="B629" s="228" t="s">
        <v>4675</v>
      </c>
      <c r="C629" s="228" t="s">
        <v>4576</v>
      </c>
      <c r="D629" s="230">
        <v>36.89</v>
      </c>
    </row>
    <row r="630" spans="1:4">
      <c r="A630" s="228">
        <v>95709</v>
      </c>
      <c r="B630" s="228" t="s">
        <v>17979</v>
      </c>
      <c r="C630" s="228" t="s">
        <v>4576</v>
      </c>
      <c r="D630" s="230">
        <v>86.72</v>
      </c>
    </row>
    <row r="631" spans="1:4">
      <c r="A631" s="228">
        <v>95715</v>
      </c>
      <c r="B631" s="228" t="s">
        <v>4676</v>
      </c>
      <c r="C631" s="228" t="s">
        <v>4576</v>
      </c>
      <c r="D631" s="230">
        <v>103.55</v>
      </c>
    </row>
    <row r="632" spans="1:4">
      <c r="A632" s="228">
        <v>95721</v>
      </c>
      <c r="B632" s="228" t="s">
        <v>4677</v>
      </c>
      <c r="C632" s="228" t="s">
        <v>4576</v>
      </c>
      <c r="D632" s="230">
        <v>101.07</v>
      </c>
    </row>
    <row r="633" spans="1:4">
      <c r="A633" s="228">
        <v>95873</v>
      </c>
      <c r="B633" s="228" t="s">
        <v>4678</v>
      </c>
      <c r="C633" s="228" t="s">
        <v>4576</v>
      </c>
      <c r="D633" s="230">
        <v>13.75</v>
      </c>
    </row>
    <row r="634" spans="1:4">
      <c r="A634" s="228">
        <v>96014</v>
      </c>
      <c r="B634" s="228" t="s">
        <v>4679</v>
      </c>
      <c r="C634" s="228" t="s">
        <v>4576</v>
      </c>
      <c r="D634" s="230">
        <v>58.66</v>
      </c>
    </row>
    <row r="635" spans="1:4">
      <c r="A635" s="228">
        <v>96021</v>
      </c>
      <c r="B635" s="228" t="s">
        <v>4680</v>
      </c>
      <c r="C635" s="228" t="s">
        <v>4576</v>
      </c>
      <c r="D635" s="230">
        <v>58.41</v>
      </c>
    </row>
    <row r="636" spans="1:4">
      <c r="A636" s="228">
        <v>96029</v>
      </c>
      <c r="B636" s="228" t="s">
        <v>4681</v>
      </c>
      <c r="C636" s="228" t="s">
        <v>4576</v>
      </c>
      <c r="D636" s="230">
        <v>52.28</v>
      </c>
    </row>
    <row r="637" spans="1:4">
      <c r="A637" s="228">
        <v>96036</v>
      </c>
      <c r="B637" s="228" t="s">
        <v>4682</v>
      </c>
      <c r="C637" s="228" t="s">
        <v>4576</v>
      </c>
      <c r="D637" s="230">
        <v>85.38</v>
      </c>
    </row>
    <row r="638" spans="1:4">
      <c r="A638" s="228">
        <v>96155</v>
      </c>
      <c r="B638" s="228" t="s">
        <v>4683</v>
      </c>
      <c r="C638" s="228" t="s">
        <v>4576</v>
      </c>
      <c r="D638" s="230">
        <v>52.53</v>
      </c>
    </row>
    <row r="639" spans="1:4">
      <c r="A639" s="228">
        <v>96156</v>
      </c>
      <c r="B639" s="228" t="s">
        <v>4684</v>
      </c>
      <c r="C639" s="228" t="s">
        <v>4576</v>
      </c>
      <c r="D639" s="230">
        <v>67.650000000000006</v>
      </c>
    </row>
    <row r="640" spans="1:4">
      <c r="A640" s="228">
        <v>96159</v>
      </c>
      <c r="B640" s="228" t="s">
        <v>4685</v>
      </c>
      <c r="C640" s="228" t="s">
        <v>4576</v>
      </c>
      <c r="D640" s="230">
        <v>94.84</v>
      </c>
    </row>
    <row r="641" spans="1:4">
      <c r="A641" s="228">
        <v>96246</v>
      </c>
      <c r="B641" s="228" t="s">
        <v>4686</v>
      </c>
      <c r="C641" s="228" t="s">
        <v>4576</v>
      </c>
      <c r="D641" s="230">
        <v>72.819999999999993</v>
      </c>
    </row>
    <row r="642" spans="1:4">
      <c r="A642" s="228">
        <v>96464</v>
      </c>
      <c r="B642" s="228" t="s">
        <v>4687</v>
      </c>
      <c r="C642" s="228" t="s">
        <v>4576</v>
      </c>
      <c r="D642" s="230">
        <v>94.4</v>
      </c>
    </row>
    <row r="643" spans="1:4">
      <c r="A643" s="228">
        <v>98765</v>
      </c>
      <c r="B643" s="228" t="s">
        <v>4688</v>
      </c>
      <c r="C643" s="228" t="s">
        <v>4576</v>
      </c>
      <c r="D643" s="230">
        <v>0.06</v>
      </c>
    </row>
    <row r="644" spans="1:4">
      <c r="A644" s="228">
        <v>99834</v>
      </c>
      <c r="B644" s="228" t="s">
        <v>17980</v>
      </c>
      <c r="C644" s="228" t="s">
        <v>4576</v>
      </c>
      <c r="D644" s="230">
        <v>0.24</v>
      </c>
    </row>
    <row r="645" spans="1:4">
      <c r="A645" s="228">
        <v>100642</v>
      </c>
      <c r="B645" s="228" t="s">
        <v>4689</v>
      </c>
      <c r="C645" s="228" t="s">
        <v>4576</v>
      </c>
      <c r="D645" s="230">
        <v>318.75</v>
      </c>
    </row>
    <row r="646" spans="1:4">
      <c r="A646" s="228">
        <v>100648</v>
      </c>
      <c r="B646" s="228" t="s">
        <v>4690</v>
      </c>
      <c r="C646" s="228" t="s">
        <v>4576</v>
      </c>
      <c r="D646" s="230">
        <v>632.99</v>
      </c>
    </row>
    <row r="647" spans="1:4">
      <c r="A647" s="228">
        <v>102274</v>
      </c>
      <c r="B647" s="228" t="s">
        <v>4691</v>
      </c>
      <c r="C647" s="228" t="s">
        <v>4576</v>
      </c>
      <c r="D647" s="230">
        <v>28.74</v>
      </c>
    </row>
    <row r="648" spans="1:4">
      <c r="A648" s="228">
        <v>104092</v>
      </c>
      <c r="B648" s="228" t="s">
        <v>16211</v>
      </c>
      <c r="C648" s="228" t="s">
        <v>4576</v>
      </c>
      <c r="D648" s="230">
        <v>0.08</v>
      </c>
    </row>
    <row r="649" spans="1:4">
      <c r="A649" s="228">
        <v>104098</v>
      </c>
      <c r="B649" s="228" t="s">
        <v>16212</v>
      </c>
      <c r="C649" s="228" t="s">
        <v>4576</v>
      </c>
      <c r="D649" s="230">
        <v>0.12</v>
      </c>
    </row>
    <row r="650" spans="1:4">
      <c r="A650" s="228">
        <v>5089</v>
      </c>
      <c r="B650" s="228" t="s">
        <v>4692</v>
      </c>
      <c r="C650" s="228" t="s">
        <v>4003</v>
      </c>
      <c r="D650" s="230">
        <v>39.840000000000003</v>
      </c>
    </row>
    <row r="651" spans="1:4">
      <c r="A651" s="228">
        <v>5627</v>
      </c>
      <c r="B651" s="228" t="s">
        <v>4693</v>
      </c>
      <c r="C651" s="228" t="s">
        <v>4003</v>
      </c>
      <c r="D651" s="230">
        <v>44.8</v>
      </c>
    </row>
    <row r="652" spans="1:4">
      <c r="A652" s="228">
        <v>5628</v>
      </c>
      <c r="B652" s="228" t="s">
        <v>4694</v>
      </c>
      <c r="C652" s="228" t="s">
        <v>4003</v>
      </c>
      <c r="D652" s="230">
        <v>11.84</v>
      </c>
    </row>
    <row r="653" spans="1:4">
      <c r="A653" s="228">
        <v>5629</v>
      </c>
      <c r="B653" s="228" t="s">
        <v>4695</v>
      </c>
      <c r="C653" s="228" t="s">
        <v>4003</v>
      </c>
      <c r="D653" s="230">
        <v>56</v>
      </c>
    </row>
    <row r="654" spans="1:4">
      <c r="A654" s="228">
        <v>5630</v>
      </c>
      <c r="B654" s="228" t="s">
        <v>4696</v>
      </c>
      <c r="C654" s="228" t="s">
        <v>4003</v>
      </c>
      <c r="D654" s="230">
        <v>63.43</v>
      </c>
    </row>
    <row r="655" spans="1:4">
      <c r="A655" s="228">
        <v>5658</v>
      </c>
      <c r="B655" s="228" t="s">
        <v>17981</v>
      </c>
      <c r="C655" s="228" t="s">
        <v>4003</v>
      </c>
      <c r="D655" s="230">
        <v>2.23</v>
      </c>
    </row>
    <row r="656" spans="1:4">
      <c r="A656" s="228">
        <v>5664</v>
      </c>
      <c r="B656" s="228" t="s">
        <v>4697</v>
      </c>
      <c r="C656" s="228" t="s">
        <v>4003</v>
      </c>
      <c r="D656" s="230">
        <v>29.38</v>
      </c>
    </row>
    <row r="657" spans="1:4">
      <c r="A657" s="228">
        <v>5667</v>
      </c>
      <c r="B657" s="228" t="s">
        <v>4698</v>
      </c>
      <c r="C657" s="228" t="s">
        <v>4003</v>
      </c>
      <c r="D657" s="230">
        <v>26.13</v>
      </c>
    </row>
    <row r="658" spans="1:4">
      <c r="A658" s="228">
        <v>5668</v>
      </c>
      <c r="B658" s="228" t="s">
        <v>4699</v>
      </c>
      <c r="C658" s="228" t="s">
        <v>4003</v>
      </c>
      <c r="D658" s="230">
        <v>45.11</v>
      </c>
    </row>
    <row r="659" spans="1:4">
      <c r="A659" s="228">
        <v>5674</v>
      </c>
      <c r="B659" s="228" t="s">
        <v>4700</v>
      </c>
      <c r="C659" s="228" t="s">
        <v>4003</v>
      </c>
      <c r="D659" s="230">
        <v>38.32</v>
      </c>
    </row>
    <row r="660" spans="1:4">
      <c r="A660" s="228">
        <v>5692</v>
      </c>
      <c r="B660" s="228" t="s">
        <v>4701</v>
      </c>
      <c r="C660" s="228" t="s">
        <v>4003</v>
      </c>
      <c r="D660" s="230">
        <v>0.37</v>
      </c>
    </row>
    <row r="661" spans="1:4">
      <c r="A661" s="228">
        <v>5693</v>
      </c>
      <c r="B661" s="228" t="s">
        <v>4702</v>
      </c>
      <c r="C661" s="228" t="s">
        <v>4003</v>
      </c>
      <c r="D661" s="230">
        <v>19.399999999999999</v>
      </c>
    </row>
    <row r="662" spans="1:4">
      <c r="A662" s="228">
        <v>5695</v>
      </c>
      <c r="B662" s="228" t="s">
        <v>4703</v>
      </c>
      <c r="C662" s="228" t="s">
        <v>4003</v>
      </c>
      <c r="D662" s="230">
        <v>39.549999999999997</v>
      </c>
    </row>
    <row r="663" spans="1:4">
      <c r="A663" s="228">
        <v>5703</v>
      </c>
      <c r="B663" s="228" t="s">
        <v>4704</v>
      </c>
      <c r="C663" s="228" t="s">
        <v>4003</v>
      </c>
      <c r="D663" s="230">
        <v>17.37</v>
      </c>
    </row>
    <row r="664" spans="1:4">
      <c r="A664" s="228">
        <v>5705</v>
      </c>
      <c r="B664" s="228" t="s">
        <v>4705</v>
      </c>
      <c r="C664" s="228" t="s">
        <v>4003</v>
      </c>
      <c r="D664" s="230">
        <v>38.28</v>
      </c>
    </row>
    <row r="665" spans="1:4">
      <c r="A665" s="228">
        <v>5707</v>
      </c>
      <c r="B665" s="228" t="s">
        <v>4706</v>
      </c>
      <c r="C665" s="228" t="s">
        <v>4003</v>
      </c>
      <c r="D665" s="230">
        <v>87.69</v>
      </c>
    </row>
    <row r="666" spans="1:4">
      <c r="A666" s="228">
        <v>5710</v>
      </c>
      <c r="B666" s="228" t="s">
        <v>4707</v>
      </c>
      <c r="C666" s="228" t="s">
        <v>4003</v>
      </c>
      <c r="D666" s="230">
        <v>125.63</v>
      </c>
    </row>
    <row r="667" spans="1:4">
      <c r="A667" s="228">
        <v>5711</v>
      </c>
      <c r="B667" s="228" t="s">
        <v>4708</v>
      </c>
      <c r="C667" s="228" t="s">
        <v>4003</v>
      </c>
      <c r="D667" s="230">
        <v>87.64</v>
      </c>
    </row>
    <row r="668" spans="1:4">
      <c r="A668" s="228">
        <v>5714</v>
      </c>
      <c r="B668" s="228" t="s">
        <v>4709</v>
      </c>
      <c r="C668" s="228" t="s">
        <v>4003</v>
      </c>
      <c r="D668" s="230">
        <v>14.46</v>
      </c>
    </row>
    <row r="669" spans="1:4">
      <c r="A669" s="228">
        <v>5715</v>
      </c>
      <c r="B669" s="228" t="s">
        <v>4710</v>
      </c>
      <c r="C669" s="228" t="s">
        <v>4003</v>
      </c>
      <c r="D669" s="230">
        <v>66.319999999999993</v>
      </c>
    </row>
    <row r="670" spans="1:4">
      <c r="A670" s="228">
        <v>5718</v>
      </c>
      <c r="B670" s="228" t="s">
        <v>4711</v>
      </c>
      <c r="C670" s="228" t="s">
        <v>4003</v>
      </c>
      <c r="D670" s="230">
        <v>104.6</v>
      </c>
    </row>
    <row r="671" spans="1:4">
      <c r="A671" s="228">
        <v>5721</v>
      </c>
      <c r="B671" s="228" t="s">
        <v>4712</v>
      </c>
      <c r="C671" s="228" t="s">
        <v>4003</v>
      </c>
      <c r="D671" s="230">
        <v>92.29</v>
      </c>
    </row>
    <row r="672" spans="1:4">
      <c r="A672" s="228">
        <v>5722</v>
      </c>
      <c r="B672" s="228" t="s">
        <v>4713</v>
      </c>
      <c r="C672" s="228" t="s">
        <v>4003</v>
      </c>
      <c r="D672" s="230">
        <v>213.45</v>
      </c>
    </row>
    <row r="673" spans="1:4">
      <c r="A673" s="228">
        <v>5724</v>
      </c>
      <c r="B673" s="228" t="s">
        <v>4714</v>
      </c>
      <c r="C673" s="228" t="s">
        <v>4003</v>
      </c>
      <c r="D673" s="230">
        <v>57.04</v>
      </c>
    </row>
    <row r="674" spans="1:4">
      <c r="A674" s="228">
        <v>5727</v>
      </c>
      <c r="B674" s="228" t="s">
        <v>4715</v>
      </c>
      <c r="C674" s="228" t="s">
        <v>4003</v>
      </c>
      <c r="D674" s="230">
        <v>11.56</v>
      </c>
    </row>
    <row r="675" spans="1:4">
      <c r="A675" s="228">
        <v>5729</v>
      </c>
      <c r="B675" s="228" t="s">
        <v>4716</v>
      </c>
      <c r="C675" s="228" t="s">
        <v>4003</v>
      </c>
      <c r="D675" s="230">
        <v>47.06</v>
      </c>
    </row>
    <row r="676" spans="1:4">
      <c r="A676" s="228">
        <v>5730</v>
      </c>
      <c r="B676" s="228" t="s">
        <v>4717</v>
      </c>
      <c r="C676" s="228" t="s">
        <v>4003</v>
      </c>
      <c r="D676" s="230">
        <v>40.22</v>
      </c>
    </row>
    <row r="677" spans="1:4">
      <c r="A677" s="228">
        <v>5735</v>
      </c>
      <c r="B677" s="228" t="s">
        <v>4718</v>
      </c>
      <c r="C677" s="228" t="s">
        <v>4003</v>
      </c>
      <c r="D677" s="230">
        <v>28.35</v>
      </c>
    </row>
    <row r="678" spans="1:4">
      <c r="A678" s="228">
        <v>5736</v>
      </c>
      <c r="B678" s="228" t="s">
        <v>4719</v>
      </c>
      <c r="C678" s="228" t="s">
        <v>4003</v>
      </c>
      <c r="D678" s="230">
        <v>41.11</v>
      </c>
    </row>
    <row r="679" spans="1:4">
      <c r="A679" s="228">
        <v>5738</v>
      </c>
      <c r="B679" s="228" t="s">
        <v>4720</v>
      </c>
      <c r="C679" s="228" t="s">
        <v>4003</v>
      </c>
      <c r="D679" s="230">
        <v>41.84</v>
      </c>
    </row>
    <row r="680" spans="1:4">
      <c r="A680" s="228">
        <v>5739</v>
      </c>
      <c r="B680" s="228" t="s">
        <v>4721</v>
      </c>
      <c r="C680" s="228" t="s">
        <v>4003</v>
      </c>
      <c r="D680" s="230">
        <v>52.36</v>
      </c>
    </row>
    <row r="681" spans="1:4">
      <c r="A681" s="228">
        <v>5741</v>
      </c>
      <c r="B681" s="228" t="s">
        <v>4722</v>
      </c>
      <c r="C681" s="228" t="s">
        <v>4003</v>
      </c>
      <c r="D681" s="230">
        <v>42.78</v>
      </c>
    </row>
    <row r="682" spans="1:4">
      <c r="A682" s="228">
        <v>5742</v>
      </c>
      <c r="B682" s="228" t="s">
        <v>4723</v>
      </c>
      <c r="C682" s="228" t="s">
        <v>4003</v>
      </c>
      <c r="D682" s="230">
        <v>27.15</v>
      </c>
    </row>
    <row r="683" spans="1:4">
      <c r="A683" s="228">
        <v>5747</v>
      </c>
      <c r="B683" s="228" t="s">
        <v>4724</v>
      </c>
      <c r="C683" s="228" t="s">
        <v>4003</v>
      </c>
      <c r="D683" s="230">
        <v>155.66999999999999</v>
      </c>
    </row>
    <row r="684" spans="1:4">
      <c r="A684" s="228">
        <v>5751</v>
      </c>
      <c r="B684" s="228" t="s">
        <v>4725</v>
      </c>
      <c r="C684" s="228" t="s">
        <v>4003</v>
      </c>
      <c r="D684" s="230">
        <v>33.020000000000003</v>
      </c>
    </row>
    <row r="685" spans="1:4">
      <c r="A685" s="228">
        <v>5754</v>
      </c>
      <c r="B685" s="228" t="s">
        <v>4726</v>
      </c>
      <c r="C685" s="228" t="s">
        <v>4003</v>
      </c>
      <c r="D685" s="230">
        <v>36.26</v>
      </c>
    </row>
    <row r="686" spans="1:4">
      <c r="A686" s="228">
        <v>5763</v>
      </c>
      <c r="B686" s="228" t="s">
        <v>4727</v>
      </c>
      <c r="C686" s="228" t="s">
        <v>4003</v>
      </c>
      <c r="D686" s="230">
        <v>51.41</v>
      </c>
    </row>
    <row r="687" spans="1:4">
      <c r="A687" s="228">
        <v>5765</v>
      </c>
      <c r="B687" s="228" t="s">
        <v>4728</v>
      </c>
      <c r="C687" s="228" t="s">
        <v>4003</v>
      </c>
      <c r="D687" s="230">
        <v>4.6399999999999997</v>
      </c>
    </row>
    <row r="688" spans="1:4">
      <c r="A688" s="228">
        <v>5766</v>
      </c>
      <c r="B688" s="228" t="s">
        <v>4729</v>
      </c>
      <c r="C688" s="228" t="s">
        <v>4003</v>
      </c>
      <c r="D688" s="230">
        <v>2.7</v>
      </c>
    </row>
    <row r="689" spans="1:4">
      <c r="A689" s="228">
        <v>5779</v>
      </c>
      <c r="B689" s="228" t="s">
        <v>4730</v>
      </c>
      <c r="C689" s="228" t="s">
        <v>4003</v>
      </c>
      <c r="D689" s="230">
        <v>70.73</v>
      </c>
    </row>
    <row r="690" spans="1:4">
      <c r="A690" s="228">
        <v>5787</v>
      </c>
      <c r="B690" s="228" t="s">
        <v>4731</v>
      </c>
      <c r="C690" s="228" t="s">
        <v>4003</v>
      </c>
      <c r="D690" s="230">
        <v>69.260000000000005</v>
      </c>
    </row>
    <row r="691" spans="1:4">
      <c r="A691" s="228">
        <v>5797</v>
      </c>
      <c r="B691" s="228" t="s">
        <v>4732</v>
      </c>
      <c r="C691" s="228" t="s">
        <v>4003</v>
      </c>
      <c r="D691" s="230">
        <v>6.42</v>
      </c>
    </row>
    <row r="692" spans="1:4">
      <c r="A692" s="228">
        <v>5800</v>
      </c>
      <c r="B692" s="228" t="s">
        <v>17982</v>
      </c>
      <c r="C692" s="228" t="s">
        <v>4003</v>
      </c>
      <c r="D692" s="230">
        <v>0.34</v>
      </c>
    </row>
    <row r="693" spans="1:4">
      <c r="A693" s="228">
        <v>7032</v>
      </c>
      <c r="B693" s="228" t="s">
        <v>17983</v>
      </c>
      <c r="C693" s="228" t="s">
        <v>4003</v>
      </c>
      <c r="D693" s="230">
        <v>4.25</v>
      </c>
    </row>
    <row r="694" spans="1:4">
      <c r="A694" s="228">
        <v>7033</v>
      </c>
      <c r="B694" s="228" t="s">
        <v>17984</v>
      </c>
      <c r="C694" s="228" t="s">
        <v>4003</v>
      </c>
      <c r="D694" s="230">
        <v>1.57</v>
      </c>
    </row>
    <row r="695" spans="1:4">
      <c r="A695" s="228">
        <v>7034</v>
      </c>
      <c r="B695" s="228" t="s">
        <v>17985</v>
      </c>
      <c r="C695" s="228" t="s">
        <v>4003</v>
      </c>
      <c r="D695" s="230">
        <v>5.67</v>
      </c>
    </row>
    <row r="696" spans="1:4">
      <c r="A696" s="228">
        <v>7035</v>
      </c>
      <c r="B696" s="228" t="s">
        <v>17986</v>
      </c>
      <c r="C696" s="228" t="s">
        <v>4003</v>
      </c>
      <c r="D696" s="230">
        <v>252.45</v>
      </c>
    </row>
    <row r="697" spans="1:4">
      <c r="A697" s="228">
        <v>7038</v>
      </c>
      <c r="B697" s="228" t="s">
        <v>4733</v>
      </c>
      <c r="C697" s="228" t="s">
        <v>4003</v>
      </c>
      <c r="D697" s="230">
        <v>47.86</v>
      </c>
    </row>
    <row r="698" spans="1:4">
      <c r="A698" s="228">
        <v>7039</v>
      </c>
      <c r="B698" s="228" t="s">
        <v>4734</v>
      </c>
      <c r="C698" s="228" t="s">
        <v>4003</v>
      </c>
      <c r="D698" s="230">
        <v>12.84</v>
      </c>
    </row>
    <row r="699" spans="1:4">
      <c r="A699" s="228">
        <v>7040</v>
      </c>
      <c r="B699" s="228" t="s">
        <v>4735</v>
      </c>
      <c r="C699" s="228" t="s">
        <v>4003</v>
      </c>
      <c r="D699" s="230">
        <v>59.89</v>
      </c>
    </row>
    <row r="700" spans="1:4">
      <c r="A700" s="228">
        <v>7044</v>
      </c>
      <c r="B700" s="228" t="s">
        <v>4736</v>
      </c>
      <c r="C700" s="228" t="s">
        <v>4003</v>
      </c>
      <c r="D700" s="230">
        <v>0.42</v>
      </c>
    </row>
    <row r="701" spans="1:4">
      <c r="A701" s="228">
        <v>7045</v>
      </c>
      <c r="B701" s="228" t="s">
        <v>4737</v>
      </c>
      <c r="C701" s="228" t="s">
        <v>4003</v>
      </c>
      <c r="D701" s="230">
        <v>0.09</v>
      </c>
    </row>
    <row r="702" spans="1:4">
      <c r="A702" s="228">
        <v>7046</v>
      </c>
      <c r="B702" s="228" t="s">
        <v>4738</v>
      </c>
      <c r="C702" s="228" t="s">
        <v>4003</v>
      </c>
      <c r="D702" s="230">
        <v>0.46</v>
      </c>
    </row>
    <row r="703" spans="1:4">
      <c r="A703" s="228">
        <v>7047</v>
      </c>
      <c r="B703" s="228" t="s">
        <v>4739</v>
      </c>
      <c r="C703" s="228" t="s">
        <v>4003</v>
      </c>
      <c r="D703" s="230">
        <v>22.89</v>
      </c>
    </row>
    <row r="704" spans="1:4">
      <c r="A704" s="228">
        <v>7051</v>
      </c>
      <c r="B704" s="228" t="s">
        <v>4740</v>
      </c>
      <c r="C704" s="228" t="s">
        <v>4003</v>
      </c>
      <c r="D704" s="230">
        <v>42.45</v>
      </c>
    </row>
    <row r="705" spans="1:4">
      <c r="A705" s="228">
        <v>7052</v>
      </c>
      <c r="B705" s="228" t="s">
        <v>4741</v>
      </c>
      <c r="C705" s="228" t="s">
        <v>4003</v>
      </c>
      <c r="D705" s="230">
        <v>11.46</v>
      </c>
    </row>
    <row r="706" spans="1:4">
      <c r="A706" s="228">
        <v>7053</v>
      </c>
      <c r="B706" s="228" t="s">
        <v>4742</v>
      </c>
      <c r="C706" s="228" t="s">
        <v>4003</v>
      </c>
      <c r="D706" s="230">
        <v>53.12</v>
      </c>
    </row>
    <row r="707" spans="1:4">
      <c r="A707" s="228">
        <v>7054</v>
      </c>
      <c r="B707" s="228" t="s">
        <v>4743</v>
      </c>
      <c r="C707" s="228" t="s">
        <v>4003</v>
      </c>
      <c r="D707" s="230">
        <v>87.87</v>
      </c>
    </row>
    <row r="708" spans="1:4">
      <c r="A708" s="228">
        <v>7058</v>
      </c>
      <c r="B708" s="228" t="s">
        <v>4744</v>
      </c>
      <c r="C708" s="228" t="s">
        <v>4003</v>
      </c>
      <c r="D708" s="230">
        <v>22.64</v>
      </c>
    </row>
    <row r="709" spans="1:4">
      <c r="A709" s="228">
        <v>7059</v>
      </c>
      <c r="B709" s="228" t="s">
        <v>4745</v>
      </c>
      <c r="C709" s="228" t="s">
        <v>4003</v>
      </c>
      <c r="D709" s="230">
        <v>8.76</v>
      </c>
    </row>
    <row r="710" spans="1:4">
      <c r="A710" s="228">
        <v>7060</v>
      </c>
      <c r="B710" s="228" t="s">
        <v>4746</v>
      </c>
      <c r="C710" s="228" t="s">
        <v>4003</v>
      </c>
      <c r="D710" s="230">
        <v>40.93</v>
      </c>
    </row>
    <row r="711" spans="1:4">
      <c r="A711" s="228">
        <v>7061</v>
      </c>
      <c r="B711" s="228" t="s">
        <v>4747</v>
      </c>
      <c r="C711" s="228" t="s">
        <v>4003</v>
      </c>
      <c r="D711" s="230">
        <v>80.22</v>
      </c>
    </row>
    <row r="712" spans="1:4">
      <c r="A712" s="228">
        <v>7063</v>
      </c>
      <c r="B712" s="228" t="s">
        <v>4748</v>
      </c>
      <c r="C712" s="228" t="s">
        <v>4003</v>
      </c>
      <c r="D712" s="230">
        <v>18.05</v>
      </c>
    </row>
    <row r="713" spans="1:4">
      <c r="A713" s="228">
        <v>7064</v>
      </c>
      <c r="B713" s="228" t="s">
        <v>4749</v>
      </c>
      <c r="C713" s="228" t="s">
        <v>4003</v>
      </c>
      <c r="D713" s="230">
        <v>4.87</v>
      </c>
    </row>
    <row r="714" spans="1:4">
      <c r="A714" s="228">
        <v>7065</v>
      </c>
      <c r="B714" s="228" t="s">
        <v>4750</v>
      </c>
      <c r="C714" s="228" t="s">
        <v>4003</v>
      </c>
      <c r="D714" s="230">
        <v>19.739999999999998</v>
      </c>
    </row>
    <row r="715" spans="1:4">
      <c r="A715" s="228">
        <v>7066</v>
      </c>
      <c r="B715" s="228" t="s">
        <v>4751</v>
      </c>
      <c r="C715" s="228" t="s">
        <v>4003</v>
      </c>
      <c r="D715" s="230">
        <v>95.18</v>
      </c>
    </row>
    <row r="716" spans="1:4">
      <c r="A716" s="228">
        <v>53786</v>
      </c>
      <c r="B716" s="228" t="s">
        <v>4752</v>
      </c>
      <c r="C716" s="228" t="s">
        <v>4003</v>
      </c>
      <c r="D716" s="230">
        <v>50.24</v>
      </c>
    </row>
    <row r="717" spans="1:4">
      <c r="A717" s="228">
        <v>53788</v>
      </c>
      <c r="B717" s="228" t="s">
        <v>4753</v>
      </c>
      <c r="C717" s="228" t="s">
        <v>4003</v>
      </c>
      <c r="D717" s="230">
        <v>56.24</v>
      </c>
    </row>
    <row r="718" spans="1:4">
      <c r="A718" s="228">
        <v>53792</v>
      </c>
      <c r="B718" s="228" t="s">
        <v>4754</v>
      </c>
      <c r="C718" s="228" t="s">
        <v>4003</v>
      </c>
      <c r="D718" s="230">
        <v>99.71</v>
      </c>
    </row>
    <row r="719" spans="1:4">
      <c r="A719" s="228">
        <v>53794</v>
      </c>
      <c r="B719" s="228" t="s">
        <v>4755</v>
      </c>
      <c r="C719" s="228" t="s">
        <v>4003</v>
      </c>
      <c r="D719" s="230">
        <v>35.619999999999997</v>
      </c>
    </row>
    <row r="720" spans="1:4">
      <c r="A720" s="228">
        <v>53797</v>
      </c>
      <c r="B720" s="228" t="s">
        <v>4756</v>
      </c>
      <c r="C720" s="228" t="s">
        <v>4003</v>
      </c>
      <c r="D720" s="230">
        <v>114.67</v>
      </c>
    </row>
    <row r="721" spans="1:4">
      <c r="A721" s="228">
        <v>53804</v>
      </c>
      <c r="B721" s="228" t="s">
        <v>4757</v>
      </c>
      <c r="C721" s="228" t="s">
        <v>4003</v>
      </c>
      <c r="D721" s="230">
        <v>4.63</v>
      </c>
    </row>
    <row r="722" spans="1:4">
      <c r="A722" s="228">
        <v>53806</v>
      </c>
      <c r="B722" s="228" t="s">
        <v>4758</v>
      </c>
      <c r="C722" s="228" t="s">
        <v>4003</v>
      </c>
      <c r="D722" s="230">
        <v>73.489999999999995</v>
      </c>
    </row>
    <row r="723" spans="1:4">
      <c r="A723" s="228">
        <v>53810</v>
      </c>
      <c r="B723" s="228" t="s">
        <v>4759</v>
      </c>
      <c r="C723" s="228" t="s">
        <v>4003</v>
      </c>
      <c r="D723" s="230">
        <v>73.94</v>
      </c>
    </row>
    <row r="724" spans="1:4">
      <c r="A724" s="228">
        <v>53814</v>
      </c>
      <c r="B724" s="228" t="s">
        <v>4760</v>
      </c>
      <c r="C724" s="228" t="s">
        <v>4003</v>
      </c>
      <c r="D724" s="230">
        <v>242.22</v>
      </c>
    </row>
    <row r="725" spans="1:4">
      <c r="A725" s="228">
        <v>53817</v>
      </c>
      <c r="B725" s="228" t="s">
        <v>4761</v>
      </c>
      <c r="C725" s="228" t="s">
        <v>4003</v>
      </c>
      <c r="D725" s="230">
        <v>61.49</v>
      </c>
    </row>
    <row r="726" spans="1:4">
      <c r="A726" s="228">
        <v>53818</v>
      </c>
      <c r="B726" s="228" t="s">
        <v>4762</v>
      </c>
      <c r="C726" s="228" t="s">
        <v>4003</v>
      </c>
      <c r="D726" s="230">
        <v>9.24</v>
      </c>
    </row>
    <row r="727" spans="1:4">
      <c r="A727" s="228">
        <v>53827</v>
      </c>
      <c r="B727" s="228" t="s">
        <v>4763</v>
      </c>
      <c r="C727" s="228" t="s">
        <v>4003</v>
      </c>
      <c r="D727" s="230">
        <v>112.26</v>
      </c>
    </row>
    <row r="728" spans="1:4">
      <c r="A728" s="228">
        <v>53829</v>
      </c>
      <c r="B728" s="228" t="s">
        <v>4764</v>
      </c>
      <c r="C728" s="228" t="s">
        <v>4003</v>
      </c>
      <c r="D728" s="230">
        <v>114.67</v>
      </c>
    </row>
    <row r="729" spans="1:4">
      <c r="A729" s="228">
        <v>53831</v>
      </c>
      <c r="B729" s="228" t="s">
        <v>4765</v>
      </c>
      <c r="C729" s="228" t="s">
        <v>4003</v>
      </c>
      <c r="D729" s="230">
        <v>189.42</v>
      </c>
    </row>
    <row r="730" spans="1:4">
      <c r="A730" s="228">
        <v>53840</v>
      </c>
      <c r="B730" s="228" t="s">
        <v>4766</v>
      </c>
      <c r="C730" s="228" t="s">
        <v>4003</v>
      </c>
      <c r="D730" s="230">
        <v>2.5099999999999998</v>
      </c>
    </row>
    <row r="731" spans="1:4">
      <c r="A731" s="228">
        <v>53841</v>
      </c>
      <c r="B731" s="228" t="s">
        <v>4767</v>
      </c>
      <c r="C731" s="228" t="s">
        <v>4003</v>
      </c>
      <c r="D731" s="230">
        <v>1.74</v>
      </c>
    </row>
    <row r="732" spans="1:4">
      <c r="A732" s="228">
        <v>53849</v>
      </c>
      <c r="B732" s="228" t="s">
        <v>4768</v>
      </c>
      <c r="C732" s="228" t="s">
        <v>4003</v>
      </c>
      <c r="D732" s="230">
        <v>82.4</v>
      </c>
    </row>
    <row r="733" spans="1:4">
      <c r="A733" s="228">
        <v>53857</v>
      </c>
      <c r="B733" s="228" t="s">
        <v>4769</v>
      </c>
      <c r="C733" s="228" t="s">
        <v>4003</v>
      </c>
      <c r="D733" s="230">
        <v>61.25</v>
      </c>
    </row>
    <row r="734" spans="1:4">
      <c r="A734" s="228">
        <v>53858</v>
      </c>
      <c r="B734" s="228" t="s">
        <v>4770</v>
      </c>
      <c r="C734" s="228" t="s">
        <v>4003</v>
      </c>
      <c r="D734" s="230">
        <v>44.99</v>
      </c>
    </row>
    <row r="735" spans="1:4">
      <c r="A735" s="228">
        <v>53861</v>
      </c>
      <c r="B735" s="228" t="s">
        <v>4771</v>
      </c>
      <c r="C735" s="228" t="s">
        <v>4003</v>
      </c>
      <c r="D735" s="230">
        <v>59.45</v>
      </c>
    </row>
    <row r="736" spans="1:4">
      <c r="A736" s="228">
        <v>53863</v>
      </c>
      <c r="B736" s="228" t="s">
        <v>4772</v>
      </c>
      <c r="C736" s="228" t="s">
        <v>4003</v>
      </c>
      <c r="D736" s="230">
        <v>1.92</v>
      </c>
    </row>
    <row r="737" spans="1:4">
      <c r="A737" s="228">
        <v>53865</v>
      </c>
      <c r="B737" s="228" t="s">
        <v>4773</v>
      </c>
      <c r="C737" s="228" t="s">
        <v>4003</v>
      </c>
      <c r="D737" s="230">
        <v>46.41</v>
      </c>
    </row>
    <row r="738" spans="1:4">
      <c r="A738" s="228">
        <v>53866</v>
      </c>
      <c r="B738" s="228" t="s">
        <v>17987</v>
      </c>
      <c r="C738" s="228" t="s">
        <v>4003</v>
      </c>
      <c r="D738" s="230">
        <v>1.41</v>
      </c>
    </row>
    <row r="739" spans="1:4">
      <c r="A739" s="228">
        <v>53882</v>
      </c>
      <c r="B739" s="228" t="s">
        <v>4774</v>
      </c>
      <c r="C739" s="228" t="s">
        <v>4003</v>
      </c>
      <c r="D739" s="230">
        <v>36.700000000000003</v>
      </c>
    </row>
    <row r="740" spans="1:4">
      <c r="A740" s="228">
        <v>55263</v>
      </c>
      <c r="B740" s="228" t="s">
        <v>4775</v>
      </c>
      <c r="C740" s="228" t="s">
        <v>4003</v>
      </c>
      <c r="D740" s="230">
        <v>63.43</v>
      </c>
    </row>
    <row r="741" spans="1:4">
      <c r="A741" s="228">
        <v>73303</v>
      </c>
      <c r="B741" s="228" t="s">
        <v>4776</v>
      </c>
      <c r="C741" s="228" t="s">
        <v>4003</v>
      </c>
      <c r="D741" s="230">
        <v>7.15</v>
      </c>
    </row>
    <row r="742" spans="1:4">
      <c r="A742" s="228">
        <v>73307</v>
      </c>
      <c r="B742" s="228" t="s">
        <v>4777</v>
      </c>
      <c r="C742" s="228" t="s">
        <v>4003</v>
      </c>
      <c r="D742" s="230">
        <v>6.38</v>
      </c>
    </row>
    <row r="743" spans="1:4">
      <c r="A743" s="228">
        <v>73309</v>
      </c>
      <c r="B743" s="228" t="s">
        <v>4778</v>
      </c>
      <c r="C743" s="228" t="s">
        <v>4003</v>
      </c>
      <c r="D743" s="230">
        <v>31.84</v>
      </c>
    </row>
    <row r="744" spans="1:4">
      <c r="A744" s="228">
        <v>73311</v>
      </c>
      <c r="B744" s="228" t="s">
        <v>4779</v>
      </c>
      <c r="C744" s="228" t="s">
        <v>4003</v>
      </c>
      <c r="D744" s="230">
        <v>175.34</v>
      </c>
    </row>
    <row r="745" spans="1:4">
      <c r="A745" s="228">
        <v>73313</v>
      </c>
      <c r="B745" s="228" t="s">
        <v>4780</v>
      </c>
      <c r="C745" s="228" t="s">
        <v>4003</v>
      </c>
      <c r="D745" s="230">
        <v>8.6</v>
      </c>
    </row>
    <row r="746" spans="1:4">
      <c r="A746" s="228">
        <v>73315</v>
      </c>
      <c r="B746" s="228" t="s">
        <v>4781</v>
      </c>
      <c r="C746" s="228" t="s">
        <v>4003</v>
      </c>
      <c r="D746" s="230">
        <v>56.24</v>
      </c>
    </row>
    <row r="747" spans="1:4">
      <c r="A747" s="228">
        <v>73335</v>
      </c>
      <c r="B747" s="228" t="s">
        <v>4782</v>
      </c>
      <c r="C747" s="228" t="s">
        <v>4003</v>
      </c>
      <c r="D747" s="230">
        <v>34.9</v>
      </c>
    </row>
    <row r="748" spans="1:4">
      <c r="A748" s="228">
        <v>73340</v>
      </c>
      <c r="B748" s="228" t="s">
        <v>4783</v>
      </c>
      <c r="C748" s="228" t="s">
        <v>4003</v>
      </c>
      <c r="D748" s="230">
        <v>152.37</v>
      </c>
    </row>
    <row r="749" spans="1:4">
      <c r="A749" s="228">
        <v>83361</v>
      </c>
      <c r="B749" s="228" t="s">
        <v>4784</v>
      </c>
      <c r="C749" s="228" t="s">
        <v>4003</v>
      </c>
      <c r="D749" s="230">
        <v>42.81</v>
      </c>
    </row>
    <row r="750" spans="1:4">
      <c r="A750" s="228">
        <v>83761</v>
      </c>
      <c r="B750" s="228" t="s">
        <v>4785</v>
      </c>
      <c r="C750" s="228" t="s">
        <v>4003</v>
      </c>
      <c r="D750" s="230">
        <v>9.52</v>
      </c>
    </row>
    <row r="751" spans="1:4">
      <c r="A751" s="228">
        <v>83762</v>
      </c>
      <c r="B751" s="228" t="s">
        <v>4786</v>
      </c>
      <c r="C751" s="228" t="s">
        <v>4003</v>
      </c>
      <c r="D751" s="230">
        <v>8.5</v>
      </c>
    </row>
    <row r="752" spans="1:4">
      <c r="A752" s="228">
        <v>83763</v>
      </c>
      <c r="B752" s="228" t="s">
        <v>4787</v>
      </c>
      <c r="C752" s="228" t="s">
        <v>4003</v>
      </c>
      <c r="D752" s="230">
        <v>49.41</v>
      </c>
    </row>
    <row r="753" spans="1:4">
      <c r="A753" s="228">
        <v>83764</v>
      </c>
      <c r="B753" s="228" t="s">
        <v>4788</v>
      </c>
      <c r="C753" s="228" t="s">
        <v>4003</v>
      </c>
      <c r="D753" s="230">
        <v>3.35</v>
      </c>
    </row>
    <row r="754" spans="1:4">
      <c r="A754" s="228">
        <v>87026</v>
      </c>
      <c r="B754" s="228" t="s">
        <v>4789</v>
      </c>
      <c r="C754" s="228" t="s">
        <v>4003</v>
      </c>
      <c r="D754" s="230">
        <v>0.69</v>
      </c>
    </row>
    <row r="755" spans="1:4">
      <c r="A755" s="228">
        <v>87441</v>
      </c>
      <c r="B755" s="228" t="s">
        <v>17988</v>
      </c>
      <c r="C755" s="228" t="s">
        <v>4003</v>
      </c>
      <c r="D755" s="230">
        <v>0.4</v>
      </c>
    </row>
    <row r="756" spans="1:4">
      <c r="A756" s="228">
        <v>87442</v>
      </c>
      <c r="B756" s="228" t="s">
        <v>17989</v>
      </c>
      <c r="C756" s="228" t="s">
        <v>4003</v>
      </c>
      <c r="D756" s="230">
        <v>0.09</v>
      </c>
    </row>
    <row r="757" spans="1:4">
      <c r="A757" s="228">
        <v>87443</v>
      </c>
      <c r="B757" s="228" t="s">
        <v>17990</v>
      </c>
      <c r="C757" s="228" t="s">
        <v>4003</v>
      </c>
      <c r="D757" s="230">
        <v>0.54</v>
      </c>
    </row>
    <row r="758" spans="1:4">
      <c r="A758" s="228">
        <v>87444</v>
      </c>
      <c r="B758" s="228" t="s">
        <v>17991</v>
      </c>
      <c r="C758" s="228" t="s">
        <v>4003</v>
      </c>
      <c r="D758" s="230">
        <v>4.17</v>
      </c>
    </row>
    <row r="759" spans="1:4">
      <c r="A759" s="228">
        <v>88387</v>
      </c>
      <c r="B759" s="228" t="s">
        <v>17992</v>
      </c>
      <c r="C759" s="228" t="s">
        <v>4003</v>
      </c>
      <c r="D759" s="230">
        <v>0.78</v>
      </c>
    </row>
    <row r="760" spans="1:4">
      <c r="A760" s="228">
        <v>88389</v>
      </c>
      <c r="B760" s="228" t="s">
        <v>17993</v>
      </c>
      <c r="C760" s="228" t="s">
        <v>4003</v>
      </c>
      <c r="D760" s="230">
        <v>0.19</v>
      </c>
    </row>
    <row r="761" spans="1:4">
      <c r="A761" s="228">
        <v>88390</v>
      </c>
      <c r="B761" s="228" t="s">
        <v>17994</v>
      </c>
      <c r="C761" s="228" t="s">
        <v>4003</v>
      </c>
      <c r="D761" s="230">
        <v>0.91</v>
      </c>
    </row>
    <row r="762" spans="1:4">
      <c r="A762" s="228">
        <v>88391</v>
      </c>
      <c r="B762" s="228" t="s">
        <v>17995</v>
      </c>
      <c r="C762" s="228" t="s">
        <v>4003</v>
      </c>
      <c r="D762" s="230">
        <v>2.2799999999999998</v>
      </c>
    </row>
    <row r="763" spans="1:4">
      <c r="A763" s="228">
        <v>88394</v>
      </c>
      <c r="B763" s="228" t="s">
        <v>17996</v>
      </c>
      <c r="C763" s="228" t="s">
        <v>4003</v>
      </c>
      <c r="D763" s="230">
        <v>0.93</v>
      </c>
    </row>
    <row r="764" spans="1:4">
      <c r="A764" s="228">
        <v>88395</v>
      </c>
      <c r="B764" s="228" t="s">
        <v>17997</v>
      </c>
      <c r="C764" s="228" t="s">
        <v>4003</v>
      </c>
      <c r="D764" s="230">
        <v>0.23</v>
      </c>
    </row>
    <row r="765" spans="1:4">
      <c r="A765" s="228">
        <v>88396</v>
      </c>
      <c r="B765" s="228" t="s">
        <v>17998</v>
      </c>
      <c r="C765" s="228" t="s">
        <v>4003</v>
      </c>
      <c r="D765" s="230">
        <v>1.0900000000000001</v>
      </c>
    </row>
    <row r="766" spans="1:4">
      <c r="A766" s="228">
        <v>88397</v>
      </c>
      <c r="B766" s="228" t="s">
        <v>17999</v>
      </c>
      <c r="C766" s="228" t="s">
        <v>4003</v>
      </c>
      <c r="D766" s="230">
        <v>3.42</v>
      </c>
    </row>
    <row r="767" spans="1:4">
      <c r="A767" s="228">
        <v>88400</v>
      </c>
      <c r="B767" s="228" t="s">
        <v>18000</v>
      </c>
      <c r="C767" s="228" t="s">
        <v>4003</v>
      </c>
      <c r="D767" s="230">
        <v>0.74</v>
      </c>
    </row>
    <row r="768" spans="1:4">
      <c r="A768" s="228">
        <v>88401</v>
      </c>
      <c r="B768" s="228" t="s">
        <v>18001</v>
      </c>
      <c r="C768" s="228" t="s">
        <v>4003</v>
      </c>
      <c r="D768" s="230">
        <v>0.18</v>
      </c>
    </row>
    <row r="769" spans="1:4">
      <c r="A769" s="228">
        <v>88402</v>
      </c>
      <c r="B769" s="228" t="s">
        <v>18002</v>
      </c>
      <c r="C769" s="228" t="s">
        <v>4003</v>
      </c>
      <c r="D769" s="230">
        <v>0.86</v>
      </c>
    </row>
    <row r="770" spans="1:4">
      <c r="A770" s="228">
        <v>88403</v>
      </c>
      <c r="B770" s="228" t="s">
        <v>18003</v>
      </c>
      <c r="C770" s="228" t="s">
        <v>4003</v>
      </c>
      <c r="D770" s="230">
        <v>1.37</v>
      </c>
    </row>
    <row r="771" spans="1:4">
      <c r="A771" s="228">
        <v>88419</v>
      </c>
      <c r="B771" s="228" t="s">
        <v>4790</v>
      </c>
      <c r="C771" s="228" t="s">
        <v>4003</v>
      </c>
      <c r="D771" s="230">
        <v>5.16</v>
      </c>
    </row>
    <row r="772" spans="1:4">
      <c r="A772" s="228">
        <v>88422</v>
      </c>
      <c r="B772" s="228" t="s">
        <v>4791</v>
      </c>
      <c r="C772" s="228" t="s">
        <v>4003</v>
      </c>
      <c r="D772" s="230">
        <v>1.19</v>
      </c>
    </row>
    <row r="773" spans="1:4">
      <c r="A773" s="228">
        <v>88425</v>
      </c>
      <c r="B773" s="228" t="s">
        <v>4792</v>
      </c>
      <c r="C773" s="228" t="s">
        <v>4003</v>
      </c>
      <c r="D773" s="230">
        <v>6.45</v>
      </c>
    </row>
    <row r="774" spans="1:4">
      <c r="A774" s="228">
        <v>88427</v>
      </c>
      <c r="B774" s="228" t="s">
        <v>4793</v>
      </c>
      <c r="C774" s="228" t="s">
        <v>4003</v>
      </c>
      <c r="D774" s="230">
        <v>0.77</v>
      </c>
    </row>
    <row r="775" spans="1:4">
      <c r="A775" s="228">
        <v>88434</v>
      </c>
      <c r="B775" s="228" t="s">
        <v>4794</v>
      </c>
      <c r="C775" s="228" t="s">
        <v>4003</v>
      </c>
      <c r="D775" s="230">
        <v>6.84</v>
      </c>
    </row>
    <row r="776" spans="1:4">
      <c r="A776" s="228">
        <v>88435</v>
      </c>
      <c r="B776" s="228" t="s">
        <v>4795</v>
      </c>
      <c r="C776" s="228" t="s">
        <v>4003</v>
      </c>
      <c r="D776" s="230">
        <v>1.58</v>
      </c>
    </row>
    <row r="777" spans="1:4">
      <c r="A777" s="228">
        <v>88436</v>
      </c>
      <c r="B777" s="228" t="s">
        <v>4796</v>
      </c>
      <c r="C777" s="228" t="s">
        <v>4003</v>
      </c>
      <c r="D777" s="230">
        <v>8.5500000000000007</v>
      </c>
    </row>
    <row r="778" spans="1:4">
      <c r="A778" s="228">
        <v>88437</v>
      </c>
      <c r="B778" s="228" t="s">
        <v>4797</v>
      </c>
      <c r="C778" s="228" t="s">
        <v>4003</v>
      </c>
      <c r="D778" s="230">
        <v>0.77</v>
      </c>
    </row>
    <row r="779" spans="1:4">
      <c r="A779" s="228">
        <v>88569</v>
      </c>
      <c r="B779" s="228" t="s">
        <v>4798</v>
      </c>
      <c r="C779" s="228" t="s">
        <v>4003</v>
      </c>
      <c r="D779" s="230">
        <v>3.96</v>
      </c>
    </row>
    <row r="780" spans="1:4">
      <c r="A780" s="228">
        <v>88570</v>
      </c>
      <c r="B780" s="228" t="s">
        <v>4799</v>
      </c>
      <c r="C780" s="228" t="s">
        <v>4003</v>
      </c>
      <c r="D780" s="230">
        <v>1.28</v>
      </c>
    </row>
    <row r="781" spans="1:4">
      <c r="A781" s="228">
        <v>88826</v>
      </c>
      <c r="B781" s="228" t="s">
        <v>18004</v>
      </c>
      <c r="C781" s="228" t="s">
        <v>4003</v>
      </c>
      <c r="D781" s="230">
        <v>0.28999999999999998</v>
      </c>
    </row>
    <row r="782" spans="1:4">
      <c r="A782" s="228">
        <v>88827</v>
      </c>
      <c r="B782" s="228" t="s">
        <v>18005</v>
      </c>
      <c r="C782" s="228" t="s">
        <v>4003</v>
      </c>
      <c r="D782" s="230">
        <v>7.0000000000000007E-2</v>
      </c>
    </row>
    <row r="783" spans="1:4">
      <c r="A783" s="228">
        <v>88828</v>
      </c>
      <c r="B783" s="228" t="s">
        <v>18006</v>
      </c>
      <c r="C783" s="228" t="s">
        <v>4003</v>
      </c>
      <c r="D783" s="230">
        <v>0.34</v>
      </c>
    </row>
    <row r="784" spans="1:4">
      <c r="A784" s="228">
        <v>88829</v>
      </c>
      <c r="B784" s="228" t="s">
        <v>18007</v>
      </c>
      <c r="C784" s="228" t="s">
        <v>4003</v>
      </c>
      <c r="D784" s="230">
        <v>0.91</v>
      </c>
    </row>
    <row r="785" spans="1:4">
      <c r="A785" s="228">
        <v>88832</v>
      </c>
      <c r="B785" s="228" t="s">
        <v>4800</v>
      </c>
      <c r="C785" s="228" t="s">
        <v>4003</v>
      </c>
      <c r="D785" s="230">
        <v>42.74</v>
      </c>
    </row>
    <row r="786" spans="1:4">
      <c r="A786" s="228">
        <v>88834</v>
      </c>
      <c r="B786" s="228" t="s">
        <v>4801</v>
      </c>
      <c r="C786" s="228" t="s">
        <v>4003</v>
      </c>
      <c r="D786" s="230">
        <v>11.29</v>
      </c>
    </row>
    <row r="787" spans="1:4">
      <c r="A787" s="228">
        <v>88835</v>
      </c>
      <c r="B787" s="228" t="s">
        <v>4802</v>
      </c>
      <c r="C787" s="228" t="s">
        <v>4003</v>
      </c>
      <c r="D787" s="230">
        <v>53.43</v>
      </c>
    </row>
    <row r="788" spans="1:4">
      <c r="A788" s="228">
        <v>88836</v>
      </c>
      <c r="B788" s="228" t="s">
        <v>4803</v>
      </c>
      <c r="C788" s="228" t="s">
        <v>4003</v>
      </c>
      <c r="D788" s="230">
        <v>62.84</v>
      </c>
    </row>
    <row r="789" spans="1:4">
      <c r="A789" s="228">
        <v>88839</v>
      </c>
      <c r="B789" s="228" t="s">
        <v>4804</v>
      </c>
      <c r="C789" s="228" t="s">
        <v>4003</v>
      </c>
      <c r="D789" s="230">
        <v>33.39</v>
      </c>
    </row>
    <row r="790" spans="1:4">
      <c r="A790" s="228">
        <v>88840</v>
      </c>
      <c r="B790" s="228" t="s">
        <v>4805</v>
      </c>
      <c r="C790" s="228" t="s">
        <v>4003</v>
      </c>
      <c r="D790" s="230">
        <v>14.71</v>
      </c>
    </row>
    <row r="791" spans="1:4">
      <c r="A791" s="228">
        <v>88841</v>
      </c>
      <c r="B791" s="228" t="s">
        <v>4806</v>
      </c>
      <c r="C791" s="228" t="s">
        <v>4003</v>
      </c>
      <c r="D791" s="230">
        <v>59.7</v>
      </c>
    </row>
    <row r="792" spans="1:4">
      <c r="A792" s="228">
        <v>88842</v>
      </c>
      <c r="B792" s="228" t="s">
        <v>4807</v>
      </c>
      <c r="C792" s="228" t="s">
        <v>4003</v>
      </c>
      <c r="D792" s="230">
        <v>76.92</v>
      </c>
    </row>
    <row r="793" spans="1:4">
      <c r="A793" s="228">
        <v>88847</v>
      </c>
      <c r="B793" s="228" t="s">
        <v>4808</v>
      </c>
      <c r="C793" s="228" t="s">
        <v>4003</v>
      </c>
      <c r="D793" s="230">
        <v>22.82</v>
      </c>
    </row>
    <row r="794" spans="1:4">
      <c r="A794" s="228">
        <v>88848</v>
      </c>
      <c r="B794" s="228" t="s">
        <v>4809</v>
      </c>
      <c r="C794" s="228" t="s">
        <v>4003</v>
      </c>
      <c r="D794" s="230">
        <v>9.3800000000000008</v>
      </c>
    </row>
    <row r="795" spans="1:4">
      <c r="A795" s="228">
        <v>88853</v>
      </c>
      <c r="B795" s="228" t="s">
        <v>4810</v>
      </c>
      <c r="C795" s="228" t="s">
        <v>4003</v>
      </c>
      <c r="D795" s="230">
        <v>0.34</v>
      </c>
    </row>
    <row r="796" spans="1:4">
      <c r="A796" s="228">
        <v>88854</v>
      </c>
      <c r="B796" s="228" t="s">
        <v>4811</v>
      </c>
      <c r="C796" s="228" t="s">
        <v>4003</v>
      </c>
      <c r="D796" s="230">
        <v>7.0000000000000007E-2</v>
      </c>
    </row>
    <row r="797" spans="1:4">
      <c r="A797" s="228">
        <v>88855</v>
      </c>
      <c r="B797" s="228" t="s">
        <v>18008</v>
      </c>
      <c r="C797" s="228" t="s">
        <v>4003</v>
      </c>
      <c r="D797" s="230">
        <v>3.21</v>
      </c>
    </row>
    <row r="798" spans="1:4">
      <c r="A798" s="228">
        <v>88856</v>
      </c>
      <c r="B798" s="228" t="s">
        <v>18009</v>
      </c>
      <c r="C798" s="228" t="s">
        <v>4003</v>
      </c>
      <c r="D798" s="230">
        <v>0.88</v>
      </c>
    </row>
    <row r="799" spans="1:4">
      <c r="A799" s="228">
        <v>88857</v>
      </c>
      <c r="B799" s="228" t="s">
        <v>4812</v>
      </c>
      <c r="C799" s="228" t="s">
        <v>4003</v>
      </c>
      <c r="D799" s="230">
        <v>23.5</v>
      </c>
    </row>
    <row r="800" spans="1:4">
      <c r="A800" s="228">
        <v>88858</v>
      </c>
      <c r="B800" s="228" t="s">
        <v>4813</v>
      </c>
      <c r="C800" s="228" t="s">
        <v>4003</v>
      </c>
      <c r="D800" s="230">
        <v>6.21</v>
      </c>
    </row>
    <row r="801" spans="1:4">
      <c r="A801" s="228">
        <v>88859</v>
      </c>
      <c r="B801" s="228" t="s">
        <v>4814</v>
      </c>
      <c r="C801" s="228" t="s">
        <v>4003</v>
      </c>
      <c r="D801" s="230">
        <v>20.9</v>
      </c>
    </row>
    <row r="802" spans="1:4">
      <c r="A802" s="228">
        <v>88860</v>
      </c>
      <c r="B802" s="228" t="s">
        <v>4815</v>
      </c>
      <c r="C802" s="228" t="s">
        <v>4003</v>
      </c>
      <c r="D802" s="230">
        <v>5.52</v>
      </c>
    </row>
    <row r="803" spans="1:4">
      <c r="A803" s="228">
        <v>88900</v>
      </c>
      <c r="B803" s="228" t="s">
        <v>4816</v>
      </c>
      <c r="C803" s="228" t="s">
        <v>4003</v>
      </c>
      <c r="D803" s="230">
        <v>49.84</v>
      </c>
    </row>
    <row r="804" spans="1:4">
      <c r="A804" s="228">
        <v>88902</v>
      </c>
      <c r="B804" s="228" t="s">
        <v>4817</v>
      </c>
      <c r="C804" s="228" t="s">
        <v>4003</v>
      </c>
      <c r="D804" s="230">
        <v>13.17</v>
      </c>
    </row>
    <row r="805" spans="1:4">
      <c r="A805" s="228">
        <v>88903</v>
      </c>
      <c r="B805" s="228" t="s">
        <v>4818</v>
      </c>
      <c r="C805" s="228" t="s">
        <v>4003</v>
      </c>
      <c r="D805" s="230">
        <v>62.3</v>
      </c>
    </row>
    <row r="806" spans="1:4">
      <c r="A806" s="228">
        <v>88904</v>
      </c>
      <c r="B806" s="228" t="s">
        <v>4819</v>
      </c>
      <c r="C806" s="228" t="s">
        <v>4003</v>
      </c>
      <c r="D806" s="230">
        <v>88.52</v>
      </c>
    </row>
    <row r="807" spans="1:4">
      <c r="A807" s="228">
        <v>89009</v>
      </c>
      <c r="B807" s="228" t="s">
        <v>4820</v>
      </c>
      <c r="C807" s="228" t="s">
        <v>4003</v>
      </c>
      <c r="D807" s="230">
        <v>41.36</v>
      </c>
    </row>
    <row r="808" spans="1:4">
      <c r="A808" s="228">
        <v>89010</v>
      </c>
      <c r="B808" s="228" t="s">
        <v>4821</v>
      </c>
      <c r="C808" s="228" t="s">
        <v>4003</v>
      </c>
      <c r="D808" s="230">
        <v>18.22</v>
      </c>
    </row>
    <row r="809" spans="1:4">
      <c r="A809" s="228">
        <v>89011</v>
      </c>
      <c r="B809" s="228" t="s">
        <v>4822</v>
      </c>
      <c r="C809" s="228" t="s">
        <v>4003</v>
      </c>
      <c r="D809" s="230">
        <v>22.68</v>
      </c>
    </row>
    <row r="810" spans="1:4">
      <c r="A810" s="228">
        <v>89012</v>
      </c>
      <c r="B810" s="228" t="s">
        <v>4823</v>
      </c>
      <c r="C810" s="228" t="s">
        <v>4003</v>
      </c>
      <c r="D810" s="230">
        <v>5.99</v>
      </c>
    </row>
    <row r="811" spans="1:4">
      <c r="A811" s="228">
        <v>89013</v>
      </c>
      <c r="B811" s="228" t="s">
        <v>4824</v>
      </c>
      <c r="C811" s="228" t="s">
        <v>4003</v>
      </c>
      <c r="D811" s="230">
        <v>135.47999999999999</v>
      </c>
    </row>
    <row r="812" spans="1:4">
      <c r="A812" s="228">
        <v>89014</v>
      </c>
      <c r="B812" s="228" t="s">
        <v>4825</v>
      </c>
      <c r="C812" s="228" t="s">
        <v>4003</v>
      </c>
      <c r="D812" s="230">
        <v>59.68</v>
      </c>
    </row>
    <row r="813" spans="1:4">
      <c r="A813" s="228">
        <v>89015</v>
      </c>
      <c r="B813" s="228" t="s">
        <v>4826</v>
      </c>
      <c r="C813" s="228" t="s">
        <v>4003</v>
      </c>
      <c r="D813" s="230">
        <v>3.7</v>
      </c>
    </row>
    <row r="814" spans="1:4">
      <c r="A814" s="228">
        <v>89016</v>
      </c>
      <c r="B814" s="228" t="s">
        <v>4827</v>
      </c>
      <c r="C814" s="228" t="s">
        <v>4003</v>
      </c>
      <c r="D814" s="230">
        <v>0.98</v>
      </c>
    </row>
    <row r="815" spans="1:4">
      <c r="A815" s="228">
        <v>89017</v>
      </c>
      <c r="B815" s="228" t="s">
        <v>4828</v>
      </c>
      <c r="C815" s="228" t="s">
        <v>4003</v>
      </c>
      <c r="D815" s="230">
        <v>41.11</v>
      </c>
    </row>
    <row r="816" spans="1:4">
      <c r="A816" s="228">
        <v>89018</v>
      </c>
      <c r="B816" s="228" t="s">
        <v>4829</v>
      </c>
      <c r="C816" s="228" t="s">
        <v>4003</v>
      </c>
      <c r="D816" s="230">
        <v>18.100000000000001</v>
      </c>
    </row>
    <row r="817" spans="1:4">
      <c r="A817" s="228">
        <v>89019</v>
      </c>
      <c r="B817" s="228" t="s">
        <v>18010</v>
      </c>
      <c r="C817" s="228" t="s">
        <v>4003</v>
      </c>
      <c r="D817" s="230">
        <v>0.31</v>
      </c>
    </row>
    <row r="818" spans="1:4">
      <c r="A818" s="228">
        <v>89020</v>
      </c>
      <c r="B818" s="228" t="s">
        <v>18011</v>
      </c>
      <c r="C818" s="228" t="s">
        <v>4003</v>
      </c>
      <c r="D818" s="230">
        <v>7.0000000000000007E-2</v>
      </c>
    </row>
    <row r="819" spans="1:4">
      <c r="A819" s="228">
        <v>89023</v>
      </c>
      <c r="B819" s="228" t="s">
        <v>18012</v>
      </c>
      <c r="C819" s="228" t="s">
        <v>4003</v>
      </c>
      <c r="D819" s="230">
        <v>3.46</v>
      </c>
    </row>
    <row r="820" spans="1:4">
      <c r="A820" s="228">
        <v>89024</v>
      </c>
      <c r="B820" s="228" t="s">
        <v>18013</v>
      </c>
      <c r="C820" s="228" t="s">
        <v>4003</v>
      </c>
      <c r="D820" s="230">
        <v>1.28</v>
      </c>
    </row>
    <row r="821" spans="1:4">
      <c r="A821" s="228">
        <v>89025</v>
      </c>
      <c r="B821" s="228" t="s">
        <v>18014</v>
      </c>
      <c r="C821" s="228" t="s">
        <v>4003</v>
      </c>
      <c r="D821" s="230">
        <v>4.6100000000000003</v>
      </c>
    </row>
    <row r="822" spans="1:4">
      <c r="A822" s="228">
        <v>89026</v>
      </c>
      <c r="B822" s="228" t="s">
        <v>18015</v>
      </c>
      <c r="C822" s="228" t="s">
        <v>4003</v>
      </c>
      <c r="D822" s="230">
        <v>168.3</v>
      </c>
    </row>
    <row r="823" spans="1:4">
      <c r="A823" s="228">
        <v>89029</v>
      </c>
      <c r="B823" s="228" t="s">
        <v>4830</v>
      </c>
      <c r="C823" s="228" t="s">
        <v>4003</v>
      </c>
      <c r="D823" s="230">
        <v>31.9</v>
      </c>
    </row>
    <row r="824" spans="1:4">
      <c r="A824" s="228">
        <v>89030</v>
      </c>
      <c r="B824" s="228" t="s">
        <v>4831</v>
      </c>
      <c r="C824" s="228" t="s">
        <v>4003</v>
      </c>
      <c r="D824" s="230">
        <v>14.05</v>
      </c>
    </row>
    <row r="825" spans="1:4">
      <c r="A825" s="228">
        <v>89033</v>
      </c>
      <c r="B825" s="228" t="s">
        <v>4832</v>
      </c>
      <c r="C825" s="228" t="s">
        <v>4003</v>
      </c>
      <c r="D825" s="230">
        <v>13.22</v>
      </c>
    </row>
    <row r="826" spans="1:4">
      <c r="A826" s="228">
        <v>89034</v>
      </c>
      <c r="B826" s="228" t="s">
        <v>4833</v>
      </c>
      <c r="C826" s="228" t="s">
        <v>4003</v>
      </c>
      <c r="D826" s="230">
        <v>3.54</v>
      </c>
    </row>
    <row r="827" spans="1:4">
      <c r="A827" s="228">
        <v>89128</v>
      </c>
      <c r="B827" s="228" t="s">
        <v>4834</v>
      </c>
      <c r="C827" s="228" t="s">
        <v>4003</v>
      </c>
      <c r="D827" s="230">
        <v>34.299999999999997</v>
      </c>
    </row>
    <row r="828" spans="1:4">
      <c r="A828" s="228">
        <v>89129</v>
      </c>
      <c r="B828" s="228" t="s">
        <v>4835</v>
      </c>
      <c r="C828" s="228" t="s">
        <v>4003</v>
      </c>
      <c r="D828" s="230">
        <v>9.06</v>
      </c>
    </row>
    <row r="829" spans="1:4">
      <c r="A829" s="228">
        <v>89130</v>
      </c>
      <c r="B829" s="228" t="s">
        <v>4836</v>
      </c>
      <c r="C829" s="228" t="s">
        <v>4003</v>
      </c>
      <c r="D829" s="230">
        <v>47.56</v>
      </c>
    </row>
    <row r="830" spans="1:4">
      <c r="A830" s="228">
        <v>89131</v>
      </c>
      <c r="B830" s="228" t="s">
        <v>4837</v>
      </c>
      <c r="C830" s="228" t="s">
        <v>4003</v>
      </c>
      <c r="D830" s="230">
        <v>12.57</v>
      </c>
    </row>
    <row r="831" spans="1:4">
      <c r="A831" s="228">
        <v>89210</v>
      </c>
      <c r="B831" s="228" t="s">
        <v>4838</v>
      </c>
      <c r="C831" s="228" t="s">
        <v>4003</v>
      </c>
      <c r="D831" s="230">
        <v>30.62</v>
      </c>
    </row>
    <row r="832" spans="1:4">
      <c r="A832" s="228">
        <v>89211</v>
      </c>
      <c r="B832" s="228" t="s">
        <v>4839</v>
      </c>
      <c r="C832" s="228" t="s">
        <v>4003</v>
      </c>
      <c r="D832" s="230">
        <v>8.2100000000000009</v>
      </c>
    </row>
    <row r="833" spans="1:4">
      <c r="A833" s="228">
        <v>89212</v>
      </c>
      <c r="B833" s="228" t="s">
        <v>4840</v>
      </c>
      <c r="C833" s="228" t="s">
        <v>4003</v>
      </c>
      <c r="D833" s="230">
        <v>28.91</v>
      </c>
    </row>
    <row r="834" spans="1:4">
      <c r="A834" s="228">
        <v>89213</v>
      </c>
      <c r="B834" s="228" t="s">
        <v>4841</v>
      </c>
      <c r="C834" s="228" t="s">
        <v>4003</v>
      </c>
      <c r="D834" s="230">
        <v>8.92</v>
      </c>
    </row>
    <row r="835" spans="1:4">
      <c r="A835" s="228">
        <v>89214</v>
      </c>
      <c r="B835" s="228" t="s">
        <v>4842</v>
      </c>
      <c r="C835" s="228" t="s">
        <v>4003</v>
      </c>
      <c r="D835" s="230">
        <v>27.14</v>
      </c>
    </row>
    <row r="836" spans="1:4">
      <c r="A836" s="228">
        <v>89215</v>
      </c>
      <c r="B836" s="228" t="s">
        <v>4843</v>
      </c>
      <c r="C836" s="228" t="s">
        <v>4003</v>
      </c>
      <c r="D836" s="230">
        <v>91.41</v>
      </c>
    </row>
    <row r="837" spans="1:4">
      <c r="A837" s="228">
        <v>89221</v>
      </c>
      <c r="B837" s="228" t="s">
        <v>18016</v>
      </c>
      <c r="C837" s="228" t="s">
        <v>4003</v>
      </c>
      <c r="D837" s="230">
        <v>1.2</v>
      </c>
    </row>
    <row r="838" spans="1:4">
      <c r="A838" s="228">
        <v>89222</v>
      </c>
      <c r="B838" s="228" t="s">
        <v>18017</v>
      </c>
      <c r="C838" s="228" t="s">
        <v>4003</v>
      </c>
      <c r="D838" s="230">
        <v>0.28999999999999998</v>
      </c>
    </row>
    <row r="839" spans="1:4">
      <c r="A839" s="228">
        <v>89223</v>
      </c>
      <c r="B839" s="228" t="s">
        <v>18018</v>
      </c>
      <c r="C839" s="228" t="s">
        <v>4003</v>
      </c>
      <c r="D839" s="230">
        <v>1.4</v>
      </c>
    </row>
    <row r="840" spans="1:4">
      <c r="A840" s="228">
        <v>89224</v>
      </c>
      <c r="B840" s="228" t="s">
        <v>18019</v>
      </c>
      <c r="C840" s="228" t="s">
        <v>4003</v>
      </c>
      <c r="D840" s="230">
        <v>1.82</v>
      </c>
    </row>
    <row r="841" spans="1:4">
      <c r="A841" s="228">
        <v>89228</v>
      </c>
      <c r="B841" s="228" t="s">
        <v>4844</v>
      </c>
      <c r="C841" s="228" t="s">
        <v>4003</v>
      </c>
      <c r="D841" s="230">
        <v>44</v>
      </c>
    </row>
    <row r="842" spans="1:4">
      <c r="A842" s="228">
        <v>89229</v>
      </c>
      <c r="B842" s="228" t="s">
        <v>4845</v>
      </c>
      <c r="C842" s="228" t="s">
        <v>4003</v>
      </c>
      <c r="D842" s="230">
        <v>15.51</v>
      </c>
    </row>
    <row r="843" spans="1:4">
      <c r="A843" s="228">
        <v>89230</v>
      </c>
      <c r="B843" s="228" t="s">
        <v>4846</v>
      </c>
      <c r="C843" s="228" t="s">
        <v>4003</v>
      </c>
      <c r="D843" s="230">
        <v>109.01</v>
      </c>
    </row>
    <row r="844" spans="1:4">
      <c r="A844" s="228">
        <v>89231</v>
      </c>
      <c r="B844" s="228" t="s">
        <v>4847</v>
      </c>
      <c r="C844" s="228" t="s">
        <v>4003</v>
      </c>
      <c r="D844" s="230">
        <v>33.380000000000003</v>
      </c>
    </row>
    <row r="845" spans="1:4">
      <c r="A845" s="228">
        <v>89232</v>
      </c>
      <c r="B845" s="228" t="s">
        <v>4848</v>
      </c>
      <c r="C845" s="228" t="s">
        <v>4003</v>
      </c>
      <c r="D845" s="230">
        <v>194.46</v>
      </c>
    </row>
    <row r="846" spans="1:4">
      <c r="A846" s="228">
        <v>89233</v>
      </c>
      <c r="B846" s="228" t="s">
        <v>4849</v>
      </c>
      <c r="C846" s="228" t="s">
        <v>4003</v>
      </c>
      <c r="D846" s="230">
        <v>164.5</v>
      </c>
    </row>
    <row r="847" spans="1:4">
      <c r="A847" s="228">
        <v>89236</v>
      </c>
      <c r="B847" s="228" t="s">
        <v>4850</v>
      </c>
      <c r="C847" s="228" t="s">
        <v>4003</v>
      </c>
      <c r="D847" s="230">
        <v>254.66</v>
      </c>
    </row>
    <row r="848" spans="1:4">
      <c r="A848" s="228">
        <v>89237</v>
      </c>
      <c r="B848" s="228" t="s">
        <v>4851</v>
      </c>
      <c r="C848" s="228" t="s">
        <v>4003</v>
      </c>
      <c r="D848" s="230">
        <v>77.98</v>
      </c>
    </row>
    <row r="849" spans="1:4">
      <c r="A849" s="228">
        <v>89238</v>
      </c>
      <c r="B849" s="228" t="s">
        <v>4852</v>
      </c>
      <c r="C849" s="228" t="s">
        <v>4003</v>
      </c>
      <c r="D849" s="230">
        <v>454.25</v>
      </c>
    </row>
    <row r="850" spans="1:4">
      <c r="A850" s="228">
        <v>89239</v>
      </c>
      <c r="B850" s="228" t="s">
        <v>4853</v>
      </c>
      <c r="C850" s="228" t="s">
        <v>4003</v>
      </c>
      <c r="D850" s="230">
        <v>435.03</v>
      </c>
    </row>
    <row r="851" spans="1:4">
      <c r="A851" s="228">
        <v>89240</v>
      </c>
      <c r="B851" s="228" t="s">
        <v>4854</v>
      </c>
      <c r="C851" s="228" t="s">
        <v>4003</v>
      </c>
      <c r="D851" s="230">
        <v>78.150000000000006</v>
      </c>
    </row>
    <row r="852" spans="1:4">
      <c r="A852" s="228">
        <v>89241</v>
      </c>
      <c r="B852" s="228" t="s">
        <v>4855</v>
      </c>
      <c r="C852" s="228" t="s">
        <v>4003</v>
      </c>
      <c r="D852" s="230">
        <v>27.54</v>
      </c>
    </row>
    <row r="853" spans="1:4">
      <c r="A853" s="228">
        <v>89246</v>
      </c>
      <c r="B853" s="228" t="s">
        <v>4856</v>
      </c>
      <c r="C853" s="228" t="s">
        <v>4003</v>
      </c>
      <c r="D853" s="230">
        <v>221.29</v>
      </c>
    </row>
    <row r="854" spans="1:4">
      <c r="A854" s="228">
        <v>89247</v>
      </c>
      <c r="B854" s="228" t="s">
        <v>4857</v>
      </c>
      <c r="C854" s="228" t="s">
        <v>4003</v>
      </c>
      <c r="D854" s="230">
        <v>67.760000000000005</v>
      </c>
    </row>
    <row r="855" spans="1:4">
      <c r="A855" s="228">
        <v>89248</v>
      </c>
      <c r="B855" s="228" t="s">
        <v>4858</v>
      </c>
      <c r="C855" s="228" t="s">
        <v>4003</v>
      </c>
      <c r="D855" s="230">
        <v>394.72</v>
      </c>
    </row>
    <row r="856" spans="1:4">
      <c r="A856" s="228">
        <v>89249</v>
      </c>
      <c r="B856" s="228" t="s">
        <v>4859</v>
      </c>
      <c r="C856" s="228" t="s">
        <v>4003</v>
      </c>
      <c r="D856" s="230">
        <v>370.83</v>
      </c>
    </row>
    <row r="857" spans="1:4">
      <c r="A857" s="228">
        <v>89253</v>
      </c>
      <c r="B857" s="228" t="s">
        <v>4860</v>
      </c>
      <c r="C857" s="228" t="s">
        <v>4003</v>
      </c>
      <c r="D857" s="230">
        <v>64.040000000000006</v>
      </c>
    </row>
    <row r="858" spans="1:4">
      <c r="A858" s="228">
        <v>89254</v>
      </c>
      <c r="B858" s="228" t="s">
        <v>4861</v>
      </c>
      <c r="C858" s="228" t="s">
        <v>4003</v>
      </c>
      <c r="D858" s="230">
        <v>22.57</v>
      </c>
    </row>
    <row r="859" spans="1:4">
      <c r="A859" s="228">
        <v>89255</v>
      </c>
      <c r="B859" s="228" t="s">
        <v>4862</v>
      </c>
      <c r="C859" s="228" t="s">
        <v>4003</v>
      </c>
      <c r="D859" s="230">
        <v>102.95</v>
      </c>
    </row>
    <row r="860" spans="1:4">
      <c r="A860" s="228">
        <v>89256</v>
      </c>
      <c r="B860" s="228" t="s">
        <v>4863</v>
      </c>
      <c r="C860" s="228" t="s">
        <v>4003</v>
      </c>
      <c r="D860" s="230">
        <v>83.46</v>
      </c>
    </row>
    <row r="861" spans="1:4">
      <c r="A861" s="228">
        <v>89259</v>
      </c>
      <c r="B861" s="228" t="s">
        <v>4864</v>
      </c>
      <c r="C861" s="228" t="s">
        <v>4003</v>
      </c>
      <c r="D861" s="230">
        <v>27.03</v>
      </c>
    </row>
    <row r="862" spans="1:4">
      <c r="A862" s="228">
        <v>89260</v>
      </c>
      <c r="B862" s="228" t="s">
        <v>4865</v>
      </c>
      <c r="C862" s="228" t="s">
        <v>4003</v>
      </c>
      <c r="D862" s="230">
        <v>9.9600000000000009</v>
      </c>
    </row>
    <row r="863" spans="1:4">
      <c r="A863" s="228">
        <v>89262</v>
      </c>
      <c r="B863" s="228" t="s">
        <v>4866</v>
      </c>
      <c r="C863" s="228" t="s">
        <v>4003</v>
      </c>
      <c r="D863" s="230">
        <v>45.88</v>
      </c>
    </row>
    <row r="864" spans="1:4">
      <c r="A864" s="228">
        <v>89264</v>
      </c>
      <c r="B864" s="228" t="s">
        <v>4867</v>
      </c>
      <c r="C864" s="228" t="s">
        <v>4003</v>
      </c>
      <c r="D864" s="230">
        <v>20.95</v>
      </c>
    </row>
    <row r="865" spans="1:4">
      <c r="A865" s="228">
        <v>89265</v>
      </c>
      <c r="B865" s="228" t="s">
        <v>4868</v>
      </c>
      <c r="C865" s="228" t="s">
        <v>4003</v>
      </c>
      <c r="D865" s="230">
        <v>8.3699999999999992</v>
      </c>
    </row>
    <row r="866" spans="1:4">
      <c r="A866" s="228">
        <v>89266</v>
      </c>
      <c r="B866" s="228" t="s">
        <v>4869</v>
      </c>
      <c r="C866" s="228" t="s">
        <v>4003</v>
      </c>
      <c r="D866" s="230">
        <v>3.38</v>
      </c>
    </row>
    <row r="867" spans="1:4">
      <c r="A867" s="228">
        <v>89267</v>
      </c>
      <c r="B867" s="228" t="s">
        <v>4870</v>
      </c>
      <c r="C867" s="228" t="s">
        <v>4003</v>
      </c>
      <c r="D867" s="230">
        <v>50.32</v>
      </c>
    </row>
    <row r="868" spans="1:4">
      <c r="A868" s="228">
        <v>89268</v>
      </c>
      <c r="B868" s="228" t="s">
        <v>4871</v>
      </c>
      <c r="C868" s="228" t="s">
        <v>4003</v>
      </c>
      <c r="D868" s="230">
        <v>17.739999999999998</v>
      </c>
    </row>
    <row r="869" spans="1:4">
      <c r="A869" s="228">
        <v>89269</v>
      </c>
      <c r="B869" s="228" t="s">
        <v>4872</v>
      </c>
      <c r="C869" s="228" t="s">
        <v>4003</v>
      </c>
      <c r="D869" s="230">
        <v>7.17</v>
      </c>
    </row>
    <row r="870" spans="1:4">
      <c r="A870" s="228">
        <v>89270</v>
      </c>
      <c r="B870" s="228" t="s">
        <v>4873</v>
      </c>
      <c r="C870" s="228" t="s">
        <v>4003</v>
      </c>
      <c r="D870" s="230">
        <v>80.900000000000006</v>
      </c>
    </row>
    <row r="871" spans="1:4">
      <c r="A871" s="228">
        <v>89271</v>
      </c>
      <c r="B871" s="228" t="s">
        <v>4874</v>
      </c>
      <c r="C871" s="228" t="s">
        <v>4003</v>
      </c>
      <c r="D871" s="230">
        <v>28.56</v>
      </c>
    </row>
    <row r="872" spans="1:4">
      <c r="A872" s="228">
        <v>89274</v>
      </c>
      <c r="B872" s="228" t="s">
        <v>18020</v>
      </c>
      <c r="C872" s="228" t="s">
        <v>4003</v>
      </c>
      <c r="D872" s="230">
        <v>1.46</v>
      </c>
    </row>
    <row r="873" spans="1:4">
      <c r="A873" s="228">
        <v>89275</v>
      </c>
      <c r="B873" s="228" t="s">
        <v>18021</v>
      </c>
      <c r="C873" s="228" t="s">
        <v>4003</v>
      </c>
      <c r="D873" s="230">
        <v>0.36</v>
      </c>
    </row>
    <row r="874" spans="1:4">
      <c r="A874" s="228">
        <v>89276</v>
      </c>
      <c r="B874" s="228" t="s">
        <v>18022</v>
      </c>
      <c r="C874" s="228" t="s">
        <v>4003</v>
      </c>
      <c r="D874" s="230">
        <v>1.95</v>
      </c>
    </row>
    <row r="875" spans="1:4">
      <c r="A875" s="228">
        <v>89277</v>
      </c>
      <c r="B875" s="228" t="s">
        <v>18023</v>
      </c>
      <c r="C875" s="228" t="s">
        <v>4003</v>
      </c>
      <c r="D875" s="230">
        <v>8.34</v>
      </c>
    </row>
    <row r="876" spans="1:4">
      <c r="A876" s="228">
        <v>89280</v>
      </c>
      <c r="B876" s="228" t="s">
        <v>4875</v>
      </c>
      <c r="C876" s="228" t="s">
        <v>4003</v>
      </c>
      <c r="D876" s="230">
        <v>37.6</v>
      </c>
    </row>
    <row r="877" spans="1:4">
      <c r="A877" s="228">
        <v>89281</v>
      </c>
      <c r="B877" s="228" t="s">
        <v>4876</v>
      </c>
      <c r="C877" s="228" t="s">
        <v>4003</v>
      </c>
      <c r="D877" s="230">
        <v>10.08</v>
      </c>
    </row>
    <row r="878" spans="1:4">
      <c r="A878" s="228">
        <v>89870</v>
      </c>
      <c r="B878" s="228" t="s">
        <v>4877</v>
      </c>
      <c r="C878" s="228" t="s">
        <v>4003</v>
      </c>
      <c r="D878" s="230">
        <v>38.04</v>
      </c>
    </row>
    <row r="879" spans="1:4">
      <c r="A879" s="228">
        <v>89871</v>
      </c>
      <c r="B879" s="228" t="s">
        <v>4878</v>
      </c>
      <c r="C879" s="228" t="s">
        <v>4003</v>
      </c>
      <c r="D879" s="230">
        <v>13.46</v>
      </c>
    </row>
    <row r="880" spans="1:4">
      <c r="A880" s="228">
        <v>89872</v>
      </c>
      <c r="B880" s="228" t="s">
        <v>4879</v>
      </c>
      <c r="C880" s="228" t="s">
        <v>4003</v>
      </c>
      <c r="D880" s="230">
        <v>5.43</v>
      </c>
    </row>
    <row r="881" spans="1:4">
      <c r="A881" s="228">
        <v>89873</v>
      </c>
      <c r="B881" s="228" t="s">
        <v>4880</v>
      </c>
      <c r="C881" s="228" t="s">
        <v>4003</v>
      </c>
      <c r="D881" s="230">
        <v>65.3</v>
      </c>
    </row>
    <row r="882" spans="1:4">
      <c r="A882" s="228">
        <v>89874</v>
      </c>
      <c r="B882" s="228" t="s">
        <v>4881</v>
      </c>
      <c r="C882" s="228" t="s">
        <v>4003</v>
      </c>
      <c r="D882" s="230">
        <v>173.57</v>
      </c>
    </row>
    <row r="883" spans="1:4">
      <c r="A883" s="228">
        <v>89878</v>
      </c>
      <c r="B883" s="228" t="s">
        <v>4882</v>
      </c>
      <c r="C883" s="228" t="s">
        <v>4003</v>
      </c>
      <c r="D883" s="230">
        <v>40.65</v>
      </c>
    </row>
    <row r="884" spans="1:4">
      <c r="A884" s="228">
        <v>89879</v>
      </c>
      <c r="B884" s="228" t="s">
        <v>4883</v>
      </c>
      <c r="C884" s="228" t="s">
        <v>4003</v>
      </c>
      <c r="D884" s="230">
        <v>14.14</v>
      </c>
    </row>
    <row r="885" spans="1:4">
      <c r="A885" s="228">
        <v>89880</v>
      </c>
      <c r="B885" s="228" t="s">
        <v>4884</v>
      </c>
      <c r="C885" s="228" t="s">
        <v>4003</v>
      </c>
      <c r="D885" s="230">
        <v>5.71</v>
      </c>
    </row>
    <row r="886" spans="1:4">
      <c r="A886" s="228">
        <v>89881</v>
      </c>
      <c r="B886" s="228" t="s">
        <v>4885</v>
      </c>
      <c r="C886" s="228" t="s">
        <v>4003</v>
      </c>
      <c r="D886" s="230">
        <v>69.099999999999994</v>
      </c>
    </row>
    <row r="887" spans="1:4">
      <c r="A887" s="228">
        <v>89882</v>
      </c>
      <c r="B887" s="228" t="s">
        <v>4886</v>
      </c>
      <c r="C887" s="228" t="s">
        <v>4003</v>
      </c>
      <c r="D887" s="230">
        <v>200.26</v>
      </c>
    </row>
    <row r="888" spans="1:4">
      <c r="A888" s="228">
        <v>90582</v>
      </c>
      <c r="B888" s="228" t="s">
        <v>4887</v>
      </c>
      <c r="C888" s="228" t="s">
        <v>4003</v>
      </c>
      <c r="D888" s="230">
        <v>0.4</v>
      </c>
    </row>
    <row r="889" spans="1:4">
      <c r="A889" s="228">
        <v>90583</v>
      </c>
      <c r="B889" s="228" t="s">
        <v>4888</v>
      </c>
      <c r="C889" s="228" t="s">
        <v>4003</v>
      </c>
      <c r="D889" s="230">
        <v>0.09</v>
      </c>
    </row>
    <row r="890" spans="1:4">
      <c r="A890" s="228">
        <v>90584</v>
      </c>
      <c r="B890" s="228" t="s">
        <v>4889</v>
      </c>
      <c r="C890" s="228" t="s">
        <v>4003</v>
      </c>
      <c r="D890" s="230">
        <v>0.32</v>
      </c>
    </row>
    <row r="891" spans="1:4">
      <c r="A891" s="228">
        <v>90585</v>
      </c>
      <c r="B891" s="228" t="s">
        <v>4890</v>
      </c>
      <c r="C891" s="228" t="s">
        <v>4003</v>
      </c>
      <c r="D891" s="230">
        <v>0.37</v>
      </c>
    </row>
    <row r="892" spans="1:4">
      <c r="A892" s="228">
        <v>90621</v>
      </c>
      <c r="B892" s="228" t="s">
        <v>4891</v>
      </c>
      <c r="C892" s="228" t="s">
        <v>4003</v>
      </c>
      <c r="D892" s="230">
        <v>2.04</v>
      </c>
    </row>
    <row r="893" spans="1:4">
      <c r="A893" s="228">
        <v>90622</v>
      </c>
      <c r="B893" s="228" t="s">
        <v>4892</v>
      </c>
      <c r="C893" s="228" t="s">
        <v>4003</v>
      </c>
      <c r="D893" s="230">
        <v>0.47</v>
      </c>
    </row>
    <row r="894" spans="1:4">
      <c r="A894" s="228">
        <v>90623</v>
      </c>
      <c r="B894" s="228" t="s">
        <v>4893</v>
      </c>
      <c r="C894" s="228" t="s">
        <v>4003</v>
      </c>
      <c r="D894" s="230">
        <v>2.56</v>
      </c>
    </row>
    <row r="895" spans="1:4">
      <c r="A895" s="228">
        <v>90624</v>
      </c>
      <c r="B895" s="228" t="s">
        <v>4894</v>
      </c>
      <c r="C895" s="228" t="s">
        <v>4003</v>
      </c>
      <c r="D895" s="230">
        <v>2.2799999999999998</v>
      </c>
    </row>
    <row r="896" spans="1:4">
      <c r="A896" s="228">
        <v>90627</v>
      </c>
      <c r="B896" s="228" t="s">
        <v>4895</v>
      </c>
      <c r="C896" s="228" t="s">
        <v>4003</v>
      </c>
      <c r="D896" s="230">
        <v>45.6</v>
      </c>
    </row>
    <row r="897" spans="1:4">
      <c r="A897" s="228">
        <v>90628</v>
      </c>
      <c r="B897" s="228" t="s">
        <v>4896</v>
      </c>
      <c r="C897" s="228" t="s">
        <v>4003</v>
      </c>
      <c r="D897" s="230">
        <v>12.23</v>
      </c>
    </row>
    <row r="898" spans="1:4">
      <c r="A898" s="228">
        <v>90629</v>
      </c>
      <c r="B898" s="228" t="s">
        <v>4897</v>
      </c>
      <c r="C898" s="228" t="s">
        <v>4003</v>
      </c>
      <c r="D898" s="230">
        <v>57.06</v>
      </c>
    </row>
    <row r="899" spans="1:4">
      <c r="A899" s="228">
        <v>90630</v>
      </c>
      <c r="B899" s="228" t="s">
        <v>4898</v>
      </c>
      <c r="C899" s="228" t="s">
        <v>4003</v>
      </c>
      <c r="D899" s="230">
        <v>1.08</v>
      </c>
    </row>
    <row r="900" spans="1:4">
      <c r="A900" s="228">
        <v>90633</v>
      </c>
      <c r="B900" s="228" t="s">
        <v>4899</v>
      </c>
      <c r="C900" s="228" t="s">
        <v>4003</v>
      </c>
      <c r="D900" s="230">
        <v>3.97</v>
      </c>
    </row>
    <row r="901" spans="1:4">
      <c r="A901" s="228">
        <v>90634</v>
      </c>
      <c r="B901" s="228" t="s">
        <v>4900</v>
      </c>
      <c r="C901" s="228" t="s">
        <v>4003</v>
      </c>
      <c r="D901" s="230">
        <v>0.91</v>
      </c>
    </row>
    <row r="902" spans="1:4">
      <c r="A902" s="228">
        <v>90635</v>
      </c>
      <c r="B902" s="228" t="s">
        <v>4901</v>
      </c>
      <c r="C902" s="228" t="s">
        <v>4003</v>
      </c>
      <c r="D902" s="230">
        <v>4.34</v>
      </c>
    </row>
    <row r="903" spans="1:4">
      <c r="A903" s="228">
        <v>90636</v>
      </c>
      <c r="B903" s="228" t="s">
        <v>4902</v>
      </c>
      <c r="C903" s="228" t="s">
        <v>4003</v>
      </c>
      <c r="D903" s="230">
        <v>4.5599999999999996</v>
      </c>
    </row>
    <row r="904" spans="1:4">
      <c r="A904" s="228">
        <v>90639</v>
      </c>
      <c r="B904" s="228" t="s">
        <v>4903</v>
      </c>
      <c r="C904" s="228" t="s">
        <v>4003</v>
      </c>
      <c r="D904" s="230">
        <v>5.93</v>
      </c>
    </row>
    <row r="905" spans="1:4">
      <c r="A905" s="228">
        <v>90640</v>
      </c>
      <c r="B905" s="228" t="s">
        <v>4904</v>
      </c>
      <c r="C905" s="228" t="s">
        <v>4003</v>
      </c>
      <c r="D905" s="230">
        <v>1.37</v>
      </c>
    </row>
    <row r="906" spans="1:4">
      <c r="A906" s="228">
        <v>90641</v>
      </c>
      <c r="B906" s="228" t="s">
        <v>4905</v>
      </c>
      <c r="C906" s="228" t="s">
        <v>4003</v>
      </c>
      <c r="D906" s="230">
        <v>6.48</v>
      </c>
    </row>
    <row r="907" spans="1:4">
      <c r="A907" s="228">
        <v>90642</v>
      </c>
      <c r="B907" s="228" t="s">
        <v>4906</v>
      </c>
      <c r="C907" s="228" t="s">
        <v>4003</v>
      </c>
      <c r="D907" s="230">
        <v>12.36</v>
      </c>
    </row>
    <row r="908" spans="1:4">
      <c r="A908" s="228">
        <v>90646</v>
      </c>
      <c r="B908" s="228" t="s">
        <v>4907</v>
      </c>
      <c r="C908" s="228" t="s">
        <v>4003</v>
      </c>
      <c r="D908" s="230">
        <v>1.2</v>
      </c>
    </row>
    <row r="909" spans="1:4">
      <c r="A909" s="228">
        <v>90647</v>
      </c>
      <c r="B909" s="228" t="s">
        <v>4908</v>
      </c>
      <c r="C909" s="228" t="s">
        <v>4003</v>
      </c>
      <c r="D909" s="230">
        <v>0.27</v>
      </c>
    </row>
    <row r="910" spans="1:4">
      <c r="A910" s="228">
        <v>90648</v>
      </c>
      <c r="B910" s="228" t="s">
        <v>4909</v>
      </c>
      <c r="C910" s="228" t="s">
        <v>4003</v>
      </c>
      <c r="D910" s="230">
        <v>1.31</v>
      </c>
    </row>
    <row r="911" spans="1:4">
      <c r="A911" s="228">
        <v>90649</v>
      </c>
      <c r="B911" s="228" t="s">
        <v>4910</v>
      </c>
      <c r="C911" s="228" t="s">
        <v>4003</v>
      </c>
      <c r="D911" s="230">
        <v>7.13</v>
      </c>
    </row>
    <row r="912" spans="1:4">
      <c r="A912" s="228">
        <v>90652</v>
      </c>
      <c r="B912" s="228" t="s">
        <v>4911</v>
      </c>
      <c r="C912" s="228" t="s">
        <v>4003</v>
      </c>
      <c r="D912" s="230">
        <v>3.86</v>
      </c>
    </row>
    <row r="913" spans="1:4">
      <c r="A913" s="228">
        <v>90653</v>
      </c>
      <c r="B913" s="228" t="s">
        <v>4912</v>
      </c>
      <c r="C913" s="228" t="s">
        <v>4003</v>
      </c>
      <c r="D913" s="230">
        <v>0.89</v>
      </c>
    </row>
    <row r="914" spans="1:4">
      <c r="A914" s="228">
        <v>90654</v>
      </c>
      <c r="B914" s="228" t="s">
        <v>4913</v>
      </c>
      <c r="C914" s="228" t="s">
        <v>4003</v>
      </c>
      <c r="D914" s="230">
        <v>4.22</v>
      </c>
    </row>
    <row r="915" spans="1:4">
      <c r="A915" s="228">
        <v>90655</v>
      </c>
      <c r="B915" s="228" t="s">
        <v>4914</v>
      </c>
      <c r="C915" s="228" t="s">
        <v>4003</v>
      </c>
      <c r="D915" s="230">
        <v>4.6900000000000004</v>
      </c>
    </row>
    <row r="916" spans="1:4">
      <c r="A916" s="228">
        <v>90658</v>
      </c>
      <c r="B916" s="228" t="s">
        <v>4915</v>
      </c>
      <c r="C916" s="228" t="s">
        <v>4003</v>
      </c>
      <c r="D916" s="230">
        <v>4.13</v>
      </c>
    </row>
    <row r="917" spans="1:4">
      <c r="A917" s="228">
        <v>90659</v>
      </c>
      <c r="B917" s="228" t="s">
        <v>4916</v>
      </c>
      <c r="C917" s="228" t="s">
        <v>4003</v>
      </c>
      <c r="D917" s="230">
        <v>0.95</v>
      </c>
    </row>
    <row r="918" spans="1:4">
      <c r="A918" s="228">
        <v>90660</v>
      </c>
      <c r="B918" s="228" t="s">
        <v>4917</v>
      </c>
      <c r="C918" s="228" t="s">
        <v>4003</v>
      </c>
      <c r="D918" s="230">
        <v>4.5199999999999996</v>
      </c>
    </row>
    <row r="919" spans="1:4">
      <c r="A919" s="228">
        <v>90661</v>
      </c>
      <c r="B919" s="228" t="s">
        <v>4918</v>
      </c>
      <c r="C919" s="228" t="s">
        <v>4003</v>
      </c>
      <c r="D919" s="230">
        <v>4.6900000000000004</v>
      </c>
    </row>
    <row r="920" spans="1:4">
      <c r="A920" s="228">
        <v>90664</v>
      </c>
      <c r="B920" s="228" t="s">
        <v>18024</v>
      </c>
      <c r="C920" s="228" t="s">
        <v>4003</v>
      </c>
      <c r="D920" s="230">
        <v>6.89</v>
      </c>
    </row>
    <row r="921" spans="1:4">
      <c r="A921" s="228">
        <v>90665</v>
      </c>
      <c r="B921" s="228" t="s">
        <v>18025</v>
      </c>
      <c r="C921" s="228" t="s">
        <v>4003</v>
      </c>
      <c r="D921" s="230">
        <v>1.83</v>
      </c>
    </row>
    <row r="922" spans="1:4">
      <c r="A922" s="228">
        <v>90666</v>
      </c>
      <c r="B922" s="228" t="s">
        <v>18026</v>
      </c>
      <c r="C922" s="228" t="s">
        <v>4003</v>
      </c>
      <c r="D922" s="230">
        <v>9.0500000000000007</v>
      </c>
    </row>
    <row r="923" spans="1:4">
      <c r="A923" s="228">
        <v>90667</v>
      </c>
      <c r="B923" s="228" t="s">
        <v>18027</v>
      </c>
      <c r="C923" s="228" t="s">
        <v>4003</v>
      </c>
      <c r="D923" s="230">
        <v>14.73</v>
      </c>
    </row>
    <row r="924" spans="1:4">
      <c r="A924" s="228">
        <v>90670</v>
      </c>
      <c r="B924" s="228" t="s">
        <v>4919</v>
      </c>
      <c r="C924" s="228" t="s">
        <v>4003</v>
      </c>
      <c r="D924" s="230">
        <v>209.27</v>
      </c>
    </row>
    <row r="925" spans="1:4">
      <c r="A925" s="228">
        <v>90671</v>
      </c>
      <c r="B925" s="228" t="s">
        <v>4920</v>
      </c>
      <c r="C925" s="228" t="s">
        <v>4003</v>
      </c>
      <c r="D925" s="230">
        <v>56.14</v>
      </c>
    </row>
    <row r="926" spans="1:4">
      <c r="A926" s="228">
        <v>90672</v>
      </c>
      <c r="B926" s="228" t="s">
        <v>4921</v>
      </c>
      <c r="C926" s="228" t="s">
        <v>4003</v>
      </c>
      <c r="D926" s="230">
        <v>261.88</v>
      </c>
    </row>
    <row r="927" spans="1:4">
      <c r="A927" s="228">
        <v>90673</v>
      </c>
      <c r="B927" s="228" t="s">
        <v>4922</v>
      </c>
      <c r="C927" s="228" t="s">
        <v>4003</v>
      </c>
      <c r="D927" s="230">
        <v>117.74</v>
      </c>
    </row>
    <row r="928" spans="1:4">
      <c r="A928" s="228">
        <v>90676</v>
      </c>
      <c r="B928" s="228" t="s">
        <v>4923</v>
      </c>
      <c r="C928" s="228" t="s">
        <v>4003</v>
      </c>
      <c r="D928" s="230">
        <v>102.71</v>
      </c>
    </row>
    <row r="929" spans="1:4">
      <c r="A929" s="228">
        <v>90677</v>
      </c>
      <c r="B929" s="228" t="s">
        <v>4924</v>
      </c>
      <c r="C929" s="228" t="s">
        <v>4003</v>
      </c>
      <c r="D929" s="230">
        <v>30.87</v>
      </c>
    </row>
    <row r="930" spans="1:4">
      <c r="A930" s="228">
        <v>90678</v>
      </c>
      <c r="B930" s="228" t="s">
        <v>4925</v>
      </c>
      <c r="C930" s="228" t="s">
        <v>4003</v>
      </c>
      <c r="D930" s="230">
        <v>142.96</v>
      </c>
    </row>
    <row r="931" spans="1:4">
      <c r="A931" s="228">
        <v>90679</v>
      </c>
      <c r="B931" s="228" t="s">
        <v>4926</v>
      </c>
      <c r="C931" s="228" t="s">
        <v>4003</v>
      </c>
      <c r="D931" s="230">
        <v>90.29</v>
      </c>
    </row>
    <row r="932" spans="1:4">
      <c r="A932" s="228">
        <v>90682</v>
      </c>
      <c r="B932" s="228" t="s">
        <v>18028</v>
      </c>
      <c r="C932" s="228" t="s">
        <v>4003</v>
      </c>
      <c r="D932" s="230">
        <v>30.9</v>
      </c>
    </row>
    <row r="933" spans="1:4">
      <c r="A933" s="228">
        <v>90683</v>
      </c>
      <c r="B933" s="228" t="s">
        <v>18029</v>
      </c>
      <c r="C933" s="228" t="s">
        <v>4003</v>
      </c>
      <c r="D933" s="230">
        <v>7.62</v>
      </c>
    </row>
    <row r="934" spans="1:4">
      <c r="A934" s="228">
        <v>90684</v>
      </c>
      <c r="B934" s="228" t="s">
        <v>18030</v>
      </c>
      <c r="C934" s="228" t="s">
        <v>4003</v>
      </c>
      <c r="D934" s="230">
        <v>36.049999999999997</v>
      </c>
    </row>
    <row r="935" spans="1:4">
      <c r="A935" s="228">
        <v>90685</v>
      </c>
      <c r="B935" s="228" t="s">
        <v>18031</v>
      </c>
      <c r="C935" s="228" t="s">
        <v>4003</v>
      </c>
      <c r="D935" s="230">
        <v>56.02</v>
      </c>
    </row>
    <row r="936" spans="1:4">
      <c r="A936" s="228">
        <v>90688</v>
      </c>
      <c r="B936" s="228" t="s">
        <v>4927</v>
      </c>
      <c r="C936" s="228" t="s">
        <v>4003</v>
      </c>
      <c r="D936" s="230">
        <v>26.56</v>
      </c>
    </row>
    <row r="937" spans="1:4">
      <c r="A937" s="228">
        <v>90689</v>
      </c>
      <c r="B937" s="228" t="s">
        <v>4928</v>
      </c>
      <c r="C937" s="228" t="s">
        <v>4003</v>
      </c>
      <c r="D937" s="230">
        <v>5.24</v>
      </c>
    </row>
    <row r="938" spans="1:4">
      <c r="A938" s="228">
        <v>90690</v>
      </c>
      <c r="B938" s="228" t="s">
        <v>4929</v>
      </c>
      <c r="C938" s="228" t="s">
        <v>4003</v>
      </c>
      <c r="D938" s="230">
        <v>33.200000000000003</v>
      </c>
    </row>
    <row r="939" spans="1:4">
      <c r="A939" s="228">
        <v>90691</v>
      </c>
      <c r="B939" s="228" t="s">
        <v>4930</v>
      </c>
      <c r="C939" s="228" t="s">
        <v>4003</v>
      </c>
      <c r="D939" s="230">
        <v>39.22</v>
      </c>
    </row>
    <row r="940" spans="1:4">
      <c r="A940" s="228">
        <v>90957</v>
      </c>
      <c r="B940" s="228" t="s">
        <v>4931</v>
      </c>
      <c r="C940" s="228" t="s">
        <v>4003</v>
      </c>
      <c r="D940" s="230">
        <v>5.13</v>
      </c>
    </row>
    <row r="941" spans="1:4">
      <c r="A941" s="228">
        <v>90958</v>
      </c>
      <c r="B941" s="228" t="s">
        <v>4932</v>
      </c>
      <c r="C941" s="228" t="s">
        <v>4003</v>
      </c>
      <c r="D941" s="230">
        <v>1.37</v>
      </c>
    </row>
    <row r="942" spans="1:4">
      <c r="A942" s="228">
        <v>90960</v>
      </c>
      <c r="B942" s="228" t="s">
        <v>4933</v>
      </c>
      <c r="C942" s="228" t="s">
        <v>4003</v>
      </c>
      <c r="D942" s="230">
        <v>6.85</v>
      </c>
    </row>
    <row r="943" spans="1:4">
      <c r="A943" s="228">
        <v>90961</v>
      </c>
      <c r="B943" s="228" t="s">
        <v>4934</v>
      </c>
      <c r="C943" s="228" t="s">
        <v>4003</v>
      </c>
      <c r="D943" s="230">
        <v>1.83</v>
      </c>
    </row>
    <row r="944" spans="1:4">
      <c r="A944" s="228">
        <v>90962</v>
      </c>
      <c r="B944" s="228" t="s">
        <v>4935</v>
      </c>
      <c r="C944" s="228" t="s">
        <v>4003</v>
      </c>
      <c r="D944" s="230">
        <v>8.58</v>
      </c>
    </row>
    <row r="945" spans="1:4">
      <c r="A945" s="228">
        <v>90963</v>
      </c>
      <c r="B945" s="228" t="s">
        <v>4936</v>
      </c>
      <c r="C945" s="228" t="s">
        <v>4003</v>
      </c>
      <c r="D945" s="230">
        <v>14.72</v>
      </c>
    </row>
    <row r="946" spans="1:4">
      <c r="A946" s="228">
        <v>90968</v>
      </c>
      <c r="B946" s="228" t="s">
        <v>4937</v>
      </c>
      <c r="C946" s="228" t="s">
        <v>4003</v>
      </c>
      <c r="D946" s="230">
        <v>6.87</v>
      </c>
    </row>
    <row r="947" spans="1:4">
      <c r="A947" s="228">
        <v>90969</v>
      </c>
      <c r="B947" s="228" t="s">
        <v>4938</v>
      </c>
      <c r="C947" s="228" t="s">
        <v>4003</v>
      </c>
      <c r="D947" s="230">
        <v>1.84</v>
      </c>
    </row>
    <row r="948" spans="1:4">
      <c r="A948" s="228">
        <v>90970</v>
      </c>
      <c r="B948" s="228" t="s">
        <v>4939</v>
      </c>
      <c r="C948" s="228" t="s">
        <v>4003</v>
      </c>
      <c r="D948" s="230">
        <v>8.6</v>
      </c>
    </row>
    <row r="949" spans="1:4">
      <c r="A949" s="228">
        <v>90971</v>
      </c>
      <c r="B949" s="228" t="s">
        <v>4940</v>
      </c>
      <c r="C949" s="228" t="s">
        <v>4003</v>
      </c>
      <c r="D949" s="230">
        <v>59.66</v>
      </c>
    </row>
    <row r="950" spans="1:4">
      <c r="A950" s="228">
        <v>90975</v>
      </c>
      <c r="B950" s="228" t="s">
        <v>4941</v>
      </c>
      <c r="C950" s="228" t="s">
        <v>4003</v>
      </c>
      <c r="D950" s="230">
        <v>17.46</v>
      </c>
    </row>
    <row r="951" spans="1:4">
      <c r="A951" s="228">
        <v>90976</v>
      </c>
      <c r="B951" s="228" t="s">
        <v>4942</v>
      </c>
      <c r="C951" s="228" t="s">
        <v>4003</v>
      </c>
      <c r="D951" s="230">
        <v>4.68</v>
      </c>
    </row>
    <row r="952" spans="1:4">
      <c r="A952" s="228">
        <v>90977</v>
      </c>
      <c r="B952" s="228" t="s">
        <v>4943</v>
      </c>
      <c r="C952" s="228" t="s">
        <v>4003</v>
      </c>
      <c r="D952" s="230">
        <v>21.85</v>
      </c>
    </row>
    <row r="953" spans="1:4">
      <c r="A953" s="228">
        <v>90978</v>
      </c>
      <c r="B953" s="228" t="s">
        <v>4944</v>
      </c>
      <c r="C953" s="228" t="s">
        <v>4003</v>
      </c>
      <c r="D953" s="230">
        <v>154.78</v>
      </c>
    </row>
    <row r="954" spans="1:4">
      <c r="A954" s="228">
        <v>90992</v>
      </c>
      <c r="B954" s="228" t="s">
        <v>4945</v>
      </c>
      <c r="C954" s="228" t="s">
        <v>4003</v>
      </c>
      <c r="D954" s="230">
        <v>8.15</v>
      </c>
    </row>
    <row r="955" spans="1:4">
      <c r="A955" s="228">
        <v>90993</v>
      </c>
      <c r="B955" s="228" t="s">
        <v>4946</v>
      </c>
      <c r="C955" s="228" t="s">
        <v>4003</v>
      </c>
      <c r="D955" s="230">
        <v>2.1800000000000002</v>
      </c>
    </row>
    <row r="956" spans="1:4">
      <c r="A956" s="228">
        <v>90994</v>
      </c>
      <c r="B956" s="228" t="s">
        <v>4947</v>
      </c>
      <c r="C956" s="228" t="s">
        <v>4003</v>
      </c>
      <c r="D956" s="230">
        <v>10.199999999999999</v>
      </c>
    </row>
    <row r="957" spans="1:4">
      <c r="A957" s="228">
        <v>90995</v>
      </c>
      <c r="B957" s="228" t="s">
        <v>4948</v>
      </c>
      <c r="C957" s="228" t="s">
        <v>4003</v>
      </c>
      <c r="D957" s="230">
        <v>81.040000000000006</v>
      </c>
    </row>
    <row r="958" spans="1:4">
      <c r="A958" s="228">
        <v>91021</v>
      </c>
      <c r="B958" s="228" t="s">
        <v>4949</v>
      </c>
      <c r="C958" s="228" t="s">
        <v>4003</v>
      </c>
      <c r="D958" s="230">
        <v>12.5</v>
      </c>
    </row>
    <row r="959" spans="1:4">
      <c r="A959" s="228">
        <v>91026</v>
      </c>
      <c r="B959" s="228" t="s">
        <v>4950</v>
      </c>
      <c r="C959" s="228" t="s">
        <v>4003</v>
      </c>
      <c r="D959" s="230">
        <v>24.62</v>
      </c>
    </row>
    <row r="960" spans="1:4">
      <c r="A960" s="228">
        <v>91027</v>
      </c>
      <c r="B960" s="228" t="s">
        <v>4951</v>
      </c>
      <c r="C960" s="228" t="s">
        <v>4003</v>
      </c>
      <c r="D960" s="230">
        <v>9.89</v>
      </c>
    </row>
    <row r="961" spans="1:4">
      <c r="A961" s="228">
        <v>91028</v>
      </c>
      <c r="B961" s="228" t="s">
        <v>4952</v>
      </c>
      <c r="C961" s="228" t="s">
        <v>4003</v>
      </c>
      <c r="D961" s="230">
        <v>3.99</v>
      </c>
    </row>
    <row r="962" spans="1:4">
      <c r="A962" s="228">
        <v>91029</v>
      </c>
      <c r="B962" s="228" t="s">
        <v>4953</v>
      </c>
      <c r="C962" s="228" t="s">
        <v>4003</v>
      </c>
      <c r="D962" s="230">
        <v>45.22</v>
      </c>
    </row>
    <row r="963" spans="1:4">
      <c r="A963" s="228">
        <v>91030</v>
      </c>
      <c r="B963" s="228" t="s">
        <v>4954</v>
      </c>
      <c r="C963" s="228" t="s">
        <v>4003</v>
      </c>
      <c r="D963" s="230">
        <v>144.41999999999999</v>
      </c>
    </row>
    <row r="964" spans="1:4">
      <c r="A964" s="228">
        <v>91273</v>
      </c>
      <c r="B964" s="228" t="s">
        <v>4955</v>
      </c>
      <c r="C964" s="228" t="s">
        <v>4003</v>
      </c>
      <c r="D964" s="230">
        <v>0.5</v>
      </c>
    </row>
    <row r="965" spans="1:4">
      <c r="A965" s="228">
        <v>91274</v>
      </c>
      <c r="B965" s="228" t="s">
        <v>4956</v>
      </c>
      <c r="C965" s="228" t="s">
        <v>4003</v>
      </c>
      <c r="D965" s="230">
        <v>0.13</v>
      </c>
    </row>
    <row r="966" spans="1:4">
      <c r="A966" s="228">
        <v>91275</v>
      </c>
      <c r="B966" s="228" t="s">
        <v>4957</v>
      </c>
      <c r="C966" s="228" t="s">
        <v>4003</v>
      </c>
      <c r="D966" s="230">
        <v>0.63</v>
      </c>
    </row>
    <row r="967" spans="1:4">
      <c r="A967" s="228">
        <v>91276</v>
      </c>
      <c r="B967" s="228" t="s">
        <v>4958</v>
      </c>
      <c r="C967" s="228" t="s">
        <v>4003</v>
      </c>
      <c r="D967" s="230">
        <v>8.1199999999999992</v>
      </c>
    </row>
    <row r="968" spans="1:4">
      <c r="A968" s="228">
        <v>91279</v>
      </c>
      <c r="B968" s="228" t="s">
        <v>4959</v>
      </c>
      <c r="C968" s="228" t="s">
        <v>4003</v>
      </c>
      <c r="D968" s="230">
        <v>0.93</v>
      </c>
    </row>
    <row r="969" spans="1:4">
      <c r="A969" s="228">
        <v>91280</v>
      </c>
      <c r="B969" s="228" t="s">
        <v>4960</v>
      </c>
      <c r="C969" s="228" t="s">
        <v>4003</v>
      </c>
      <c r="D969" s="230">
        <v>0.2</v>
      </c>
    </row>
    <row r="970" spans="1:4">
      <c r="A970" s="228">
        <v>91281</v>
      </c>
      <c r="B970" s="228" t="s">
        <v>4961</v>
      </c>
      <c r="C970" s="228" t="s">
        <v>4003</v>
      </c>
      <c r="D970" s="230">
        <v>1.1599999999999999</v>
      </c>
    </row>
    <row r="971" spans="1:4">
      <c r="A971" s="228">
        <v>91282</v>
      </c>
      <c r="B971" s="228" t="s">
        <v>4962</v>
      </c>
      <c r="C971" s="228" t="s">
        <v>4003</v>
      </c>
      <c r="D971" s="230">
        <v>8.17</v>
      </c>
    </row>
    <row r="972" spans="1:4">
      <c r="A972" s="228">
        <v>91354</v>
      </c>
      <c r="B972" s="228" t="s">
        <v>4963</v>
      </c>
      <c r="C972" s="228" t="s">
        <v>4003</v>
      </c>
      <c r="D972" s="230">
        <v>17.61</v>
      </c>
    </row>
    <row r="973" spans="1:4">
      <c r="A973" s="228">
        <v>91355</v>
      </c>
      <c r="B973" s="228" t="s">
        <v>4964</v>
      </c>
      <c r="C973" s="228" t="s">
        <v>4003</v>
      </c>
      <c r="D973" s="230">
        <v>7.24</v>
      </c>
    </row>
    <row r="974" spans="1:4">
      <c r="A974" s="228">
        <v>91356</v>
      </c>
      <c r="B974" s="228" t="s">
        <v>4965</v>
      </c>
      <c r="C974" s="228" t="s">
        <v>4003</v>
      </c>
      <c r="D974" s="230">
        <v>2.92</v>
      </c>
    </row>
    <row r="975" spans="1:4">
      <c r="A975" s="228">
        <v>91359</v>
      </c>
      <c r="B975" s="228" t="s">
        <v>4966</v>
      </c>
      <c r="C975" s="228" t="s">
        <v>4003</v>
      </c>
      <c r="D975" s="230">
        <v>20.85</v>
      </c>
    </row>
    <row r="976" spans="1:4">
      <c r="A976" s="228">
        <v>91360</v>
      </c>
      <c r="B976" s="228" t="s">
        <v>4967</v>
      </c>
      <c r="C976" s="228" t="s">
        <v>4003</v>
      </c>
      <c r="D976" s="230">
        <v>7.99</v>
      </c>
    </row>
    <row r="977" spans="1:4">
      <c r="A977" s="228">
        <v>91361</v>
      </c>
      <c r="B977" s="228" t="s">
        <v>4968</v>
      </c>
      <c r="C977" s="228" t="s">
        <v>4003</v>
      </c>
      <c r="D977" s="230">
        <v>3.23</v>
      </c>
    </row>
    <row r="978" spans="1:4">
      <c r="A978" s="228">
        <v>91367</v>
      </c>
      <c r="B978" s="228" t="s">
        <v>4969</v>
      </c>
      <c r="C978" s="228" t="s">
        <v>4003</v>
      </c>
      <c r="D978" s="230">
        <v>21.88</v>
      </c>
    </row>
    <row r="979" spans="1:4">
      <c r="A979" s="228">
        <v>91368</v>
      </c>
      <c r="B979" s="228" t="s">
        <v>4970</v>
      </c>
      <c r="C979" s="228" t="s">
        <v>4003</v>
      </c>
      <c r="D979" s="230">
        <v>8.44</v>
      </c>
    </row>
    <row r="980" spans="1:4">
      <c r="A980" s="228">
        <v>91369</v>
      </c>
      <c r="B980" s="228" t="s">
        <v>4971</v>
      </c>
      <c r="C980" s="228" t="s">
        <v>4003</v>
      </c>
      <c r="D980" s="230">
        <v>3.4</v>
      </c>
    </row>
    <row r="981" spans="1:4">
      <c r="A981" s="228">
        <v>91375</v>
      </c>
      <c r="B981" s="228" t="s">
        <v>4972</v>
      </c>
      <c r="C981" s="228" t="s">
        <v>4003</v>
      </c>
      <c r="D981" s="230">
        <v>19.34</v>
      </c>
    </row>
    <row r="982" spans="1:4">
      <c r="A982" s="228">
        <v>91376</v>
      </c>
      <c r="B982" s="228" t="s">
        <v>4973</v>
      </c>
      <c r="C982" s="228" t="s">
        <v>4003</v>
      </c>
      <c r="D982" s="230">
        <v>7.95</v>
      </c>
    </row>
    <row r="983" spans="1:4">
      <c r="A983" s="228">
        <v>91377</v>
      </c>
      <c r="B983" s="228" t="s">
        <v>4974</v>
      </c>
      <c r="C983" s="228" t="s">
        <v>4003</v>
      </c>
      <c r="D983" s="230">
        <v>3.21</v>
      </c>
    </row>
    <row r="984" spans="1:4">
      <c r="A984" s="228">
        <v>91380</v>
      </c>
      <c r="B984" s="228" t="s">
        <v>4975</v>
      </c>
      <c r="C984" s="228" t="s">
        <v>4003</v>
      </c>
      <c r="D984" s="230">
        <v>28.78</v>
      </c>
    </row>
    <row r="985" spans="1:4">
      <c r="A985" s="228">
        <v>91381</v>
      </c>
      <c r="B985" s="228" t="s">
        <v>4976</v>
      </c>
      <c r="C985" s="228" t="s">
        <v>4003</v>
      </c>
      <c r="D985" s="230">
        <v>11.1</v>
      </c>
    </row>
    <row r="986" spans="1:4">
      <c r="A986" s="228">
        <v>91382</v>
      </c>
      <c r="B986" s="228" t="s">
        <v>4977</v>
      </c>
      <c r="C986" s="228" t="s">
        <v>4003</v>
      </c>
      <c r="D986" s="230">
        <v>4.4800000000000004</v>
      </c>
    </row>
    <row r="987" spans="1:4">
      <c r="A987" s="228">
        <v>91383</v>
      </c>
      <c r="B987" s="228" t="s">
        <v>4978</v>
      </c>
      <c r="C987" s="228" t="s">
        <v>4003</v>
      </c>
      <c r="D987" s="230">
        <v>51.94</v>
      </c>
    </row>
    <row r="988" spans="1:4">
      <c r="A988" s="228">
        <v>91384</v>
      </c>
      <c r="B988" s="228" t="s">
        <v>4979</v>
      </c>
      <c r="C988" s="228" t="s">
        <v>4003</v>
      </c>
      <c r="D988" s="230">
        <v>139.59</v>
      </c>
    </row>
    <row r="989" spans="1:4">
      <c r="A989" s="228">
        <v>91390</v>
      </c>
      <c r="B989" s="228" t="s">
        <v>4980</v>
      </c>
      <c r="C989" s="228" t="s">
        <v>4003</v>
      </c>
      <c r="D989" s="230">
        <v>19.11</v>
      </c>
    </row>
    <row r="990" spans="1:4">
      <c r="A990" s="228">
        <v>91391</v>
      </c>
      <c r="B990" s="228" t="s">
        <v>4981</v>
      </c>
      <c r="C990" s="228" t="s">
        <v>4003</v>
      </c>
      <c r="D990" s="230">
        <v>7.63</v>
      </c>
    </row>
    <row r="991" spans="1:4">
      <c r="A991" s="228">
        <v>91392</v>
      </c>
      <c r="B991" s="228" t="s">
        <v>4982</v>
      </c>
      <c r="C991" s="228" t="s">
        <v>4003</v>
      </c>
      <c r="D991" s="230">
        <v>3.07</v>
      </c>
    </row>
    <row r="992" spans="1:4">
      <c r="A992" s="228">
        <v>91396</v>
      </c>
      <c r="B992" s="228" t="s">
        <v>4983</v>
      </c>
      <c r="C992" s="228" t="s">
        <v>4003</v>
      </c>
      <c r="D992" s="230">
        <v>28.95</v>
      </c>
    </row>
    <row r="993" spans="1:4">
      <c r="A993" s="228">
        <v>91397</v>
      </c>
      <c r="B993" s="228" t="s">
        <v>4984</v>
      </c>
      <c r="C993" s="228" t="s">
        <v>4003</v>
      </c>
      <c r="D993" s="230">
        <v>11.21</v>
      </c>
    </row>
    <row r="994" spans="1:4">
      <c r="A994" s="228">
        <v>91398</v>
      </c>
      <c r="B994" s="228" t="s">
        <v>4985</v>
      </c>
      <c r="C994" s="228" t="s">
        <v>4003</v>
      </c>
      <c r="D994" s="230">
        <v>4.53</v>
      </c>
    </row>
    <row r="995" spans="1:4">
      <c r="A995" s="228">
        <v>91402</v>
      </c>
      <c r="B995" s="228" t="s">
        <v>4986</v>
      </c>
      <c r="C995" s="228" t="s">
        <v>4003</v>
      </c>
      <c r="D995" s="230">
        <v>3.53</v>
      </c>
    </row>
    <row r="996" spans="1:4">
      <c r="A996" s="228">
        <v>91466</v>
      </c>
      <c r="B996" s="228" t="s">
        <v>4987</v>
      </c>
      <c r="C996" s="228" t="s">
        <v>4003</v>
      </c>
      <c r="D996" s="230">
        <v>4.01</v>
      </c>
    </row>
    <row r="997" spans="1:4">
      <c r="A997" s="228">
        <v>91467</v>
      </c>
      <c r="B997" s="228" t="s">
        <v>4988</v>
      </c>
      <c r="C997" s="228" t="s">
        <v>4003</v>
      </c>
      <c r="D997" s="230">
        <v>155.66999999999999</v>
      </c>
    </row>
    <row r="998" spans="1:4">
      <c r="A998" s="228">
        <v>91468</v>
      </c>
      <c r="B998" s="228" t="s">
        <v>18032</v>
      </c>
      <c r="C998" s="228" t="s">
        <v>4003</v>
      </c>
      <c r="D998" s="230">
        <v>22.79</v>
      </c>
    </row>
    <row r="999" spans="1:4">
      <c r="A999" s="228">
        <v>91469</v>
      </c>
      <c r="B999" s="228" t="s">
        <v>18033</v>
      </c>
      <c r="C999" s="228" t="s">
        <v>4003</v>
      </c>
      <c r="D999" s="230">
        <v>9.9700000000000006</v>
      </c>
    </row>
    <row r="1000" spans="1:4">
      <c r="A1000" s="228">
        <v>91484</v>
      </c>
      <c r="B1000" s="228" t="s">
        <v>18034</v>
      </c>
      <c r="C1000" s="228" t="s">
        <v>4003</v>
      </c>
      <c r="D1000" s="230">
        <v>7.59</v>
      </c>
    </row>
    <row r="1001" spans="1:4">
      <c r="A1001" s="228">
        <v>91485</v>
      </c>
      <c r="B1001" s="228" t="s">
        <v>18035</v>
      </c>
      <c r="C1001" s="228" t="s">
        <v>4003</v>
      </c>
      <c r="D1001" s="230">
        <v>160.62</v>
      </c>
    </row>
    <row r="1002" spans="1:4">
      <c r="A1002" s="228">
        <v>91529</v>
      </c>
      <c r="B1002" s="228" t="s">
        <v>4989</v>
      </c>
      <c r="C1002" s="228" t="s">
        <v>4003</v>
      </c>
      <c r="D1002" s="230">
        <v>0.74</v>
      </c>
    </row>
    <row r="1003" spans="1:4">
      <c r="A1003" s="228">
        <v>91530</v>
      </c>
      <c r="B1003" s="228" t="s">
        <v>4990</v>
      </c>
      <c r="C1003" s="228" t="s">
        <v>4003</v>
      </c>
      <c r="D1003" s="230">
        <v>0.19</v>
      </c>
    </row>
    <row r="1004" spans="1:4">
      <c r="A1004" s="228">
        <v>91531</v>
      </c>
      <c r="B1004" s="228" t="s">
        <v>4991</v>
      </c>
      <c r="C1004" s="228" t="s">
        <v>4003</v>
      </c>
      <c r="D1004" s="230">
        <v>0.93</v>
      </c>
    </row>
    <row r="1005" spans="1:4">
      <c r="A1005" s="228">
        <v>91532</v>
      </c>
      <c r="B1005" s="228" t="s">
        <v>4992</v>
      </c>
      <c r="C1005" s="228" t="s">
        <v>4003</v>
      </c>
      <c r="D1005" s="230">
        <v>5.8</v>
      </c>
    </row>
    <row r="1006" spans="1:4">
      <c r="A1006" s="228">
        <v>91629</v>
      </c>
      <c r="B1006" s="228" t="s">
        <v>4993</v>
      </c>
      <c r="C1006" s="228" t="s">
        <v>4003</v>
      </c>
      <c r="D1006" s="230">
        <v>21.42</v>
      </c>
    </row>
    <row r="1007" spans="1:4">
      <c r="A1007" s="228">
        <v>91630</v>
      </c>
      <c r="B1007" s="228" t="s">
        <v>4994</v>
      </c>
      <c r="C1007" s="228" t="s">
        <v>4003</v>
      </c>
      <c r="D1007" s="230">
        <v>7.98</v>
      </c>
    </row>
    <row r="1008" spans="1:4">
      <c r="A1008" s="228">
        <v>91631</v>
      </c>
      <c r="B1008" s="228" t="s">
        <v>4995</v>
      </c>
      <c r="C1008" s="228" t="s">
        <v>4003</v>
      </c>
      <c r="D1008" s="230">
        <v>3.22</v>
      </c>
    </row>
    <row r="1009" spans="1:4">
      <c r="A1009" s="228">
        <v>91632</v>
      </c>
      <c r="B1009" s="228" t="s">
        <v>4996</v>
      </c>
      <c r="C1009" s="228" t="s">
        <v>4003</v>
      </c>
      <c r="D1009" s="230">
        <v>36.76</v>
      </c>
    </row>
    <row r="1010" spans="1:4">
      <c r="A1010" s="228">
        <v>91633</v>
      </c>
      <c r="B1010" s="228" t="s">
        <v>4997</v>
      </c>
      <c r="C1010" s="228" t="s">
        <v>4003</v>
      </c>
      <c r="D1010" s="230">
        <v>131.75</v>
      </c>
    </row>
    <row r="1011" spans="1:4">
      <c r="A1011" s="228">
        <v>91640</v>
      </c>
      <c r="B1011" s="228" t="s">
        <v>4998</v>
      </c>
      <c r="C1011" s="228" t="s">
        <v>4003</v>
      </c>
      <c r="D1011" s="230">
        <v>39.909999999999997</v>
      </c>
    </row>
    <row r="1012" spans="1:4">
      <c r="A1012" s="228">
        <v>91641</v>
      </c>
      <c r="B1012" s="228" t="s">
        <v>4999</v>
      </c>
      <c r="C1012" s="228" t="s">
        <v>4003</v>
      </c>
      <c r="D1012" s="230">
        <v>16.11</v>
      </c>
    </row>
    <row r="1013" spans="1:4">
      <c r="A1013" s="228">
        <v>91642</v>
      </c>
      <c r="B1013" s="228" t="s">
        <v>5000</v>
      </c>
      <c r="C1013" s="228" t="s">
        <v>4003</v>
      </c>
      <c r="D1013" s="230">
        <v>6.5</v>
      </c>
    </row>
    <row r="1014" spans="1:4">
      <c r="A1014" s="228">
        <v>91643</v>
      </c>
      <c r="B1014" s="228" t="s">
        <v>5001</v>
      </c>
      <c r="C1014" s="228" t="s">
        <v>4003</v>
      </c>
      <c r="D1014" s="230">
        <v>71.98</v>
      </c>
    </row>
    <row r="1015" spans="1:4">
      <c r="A1015" s="228">
        <v>91644</v>
      </c>
      <c r="B1015" s="228" t="s">
        <v>5002</v>
      </c>
      <c r="C1015" s="228" t="s">
        <v>4003</v>
      </c>
      <c r="D1015" s="230">
        <v>296.5</v>
      </c>
    </row>
    <row r="1016" spans="1:4">
      <c r="A1016" s="228">
        <v>91688</v>
      </c>
      <c r="B1016" s="228" t="s">
        <v>5003</v>
      </c>
      <c r="C1016" s="228" t="s">
        <v>4003</v>
      </c>
      <c r="D1016" s="230">
        <v>0.1</v>
      </c>
    </row>
    <row r="1017" spans="1:4">
      <c r="A1017" s="228">
        <v>91689</v>
      </c>
      <c r="B1017" s="228" t="s">
        <v>5004</v>
      </c>
      <c r="C1017" s="228" t="s">
        <v>4003</v>
      </c>
      <c r="D1017" s="230">
        <v>0.02</v>
      </c>
    </row>
    <row r="1018" spans="1:4">
      <c r="A1018" s="228">
        <v>91690</v>
      </c>
      <c r="B1018" s="228" t="s">
        <v>5005</v>
      </c>
      <c r="C1018" s="228" t="s">
        <v>4003</v>
      </c>
      <c r="D1018" s="230">
        <v>7.0000000000000007E-2</v>
      </c>
    </row>
    <row r="1019" spans="1:4">
      <c r="A1019" s="228">
        <v>91691</v>
      </c>
      <c r="B1019" s="228" t="s">
        <v>5006</v>
      </c>
      <c r="C1019" s="228" t="s">
        <v>4003</v>
      </c>
      <c r="D1019" s="230">
        <v>0.99</v>
      </c>
    </row>
    <row r="1020" spans="1:4">
      <c r="A1020" s="228">
        <v>92040</v>
      </c>
      <c r="B1020" s="228" t="s">
        <v>5007</v>
      </c>
      <c r="C1020" s="228" t="s">
        <v>4003</v>
      </c>
      <c r="D1020" s="230">
        <v>6.47</v>
      </c>
    </row>
    <row r="1021" spans="1:4">
      <c r="A1021" s="228">
        <v>92041</v>
      </c>
      <c r="B1021" s="228" t="s">
        <v>5008</v>
      </c>
      <c r="C1021" s="228" t="s">
        <v>4003</v>
      </c>
      <c r="D1021" s="230">
        <v>1.33</v>
      </c>
    </row>
    <row r="1022" spans="1:4">
      <c r="A1022" s="228">
        <v>92042</v>
      </c>
      <c r="B1022" s="228" t="s">
        <v>5009</v>
      </c>
      <c r="C1022" s="228" t="s">
        <v>4003</v>
      </c>
      <c r="D1022" s="230">
        <v>5.39</v>
      </c>
    </row>
    <row r="1023" spans="1:4">
      <c r="A1023" s="228">
        <v>92101</v>
      </c>
      <c r="B1023" s="228" t="s">
        <v>18036</v>
      </c>
      <c r="C1023" s="228" t="s">
        <v>4003</v>
      </c>
      <c r="D1023" s="230">
        <v>41.27</v>
      </c>
    </row>
    <row r="1024" spans="1:4">
      <c r="A1024" s="228">
        <v>92102</v>
      </c>
      <c r="B1024" s="228" t="s">
        <v>18037</v>
      </c>
      <c r="C1024" s="228" t="s">
        <v>4003</v>
      </c>
      <c r="D1024" s="230">
        <v>14.05</v>
      </c>
    </row>
    <row r="1025" spans="1:4">
      <c r="A1025" s="228">
        <v>92103</v>
      </c>
      <c r="B1025" s="228" t="s">
        <v>18038</v>
      </c>
      <c r="C1025" s="228" t="s">
        <v>4003</v>
      </c>
      <c r="D1025" s="230">
        <v>9.82</v>
      </c>
    </row>
    <row r="1026" spans="1:4">
      <c r="A1026" s="228">
        <v>92104</v>
      </c>
      <c r="B1026" s="228" t="s">
        <v>18039</v>
      </c>
      <c r="C1026" s="228" t="s">
        <v>4003</v>
      </c>
      <c r="D1026" s="230">
        <v>67.8</v>
      </c>
    </row>
    <row r="1027" spans="1:4">
      <c r="A1027" s="228">
        <v>92105</v>
      </c>
      <c r="B1027" s="228" t="s">
        <v>18040</v>
      </c>
      <c r="C1027" s="228" t="s">
        <v>4003</v>
      </c>
      <c r="D1027" s="230">
        <v>173.57</v>
      </c>
    </row>
    <row r="1028" spans="1:4">
      <c r="A1028" s="228">
        <v>92108</v>
      </c>
      <c r="B1028" s="228" t="s">
        <v>18041</v>
      </c>
      <c r="C1028" s="228" t="s">
        <v>4003</v>
      </c>
      <c r="D1028" s="230">
        <v>0.87</v>
      </c>
    </row>
    <row r="1029" spans="1:4">
      <c r="A1029" s="228">
        <v>92109</v>
      </c>
      <c r="B1029" s="228" t="s">
        <v>18042</v>
      </c>
      <c r="C1029" s="228" t="s">
        <v>4003</v>
      </c>
      <c r="D1029" s="230">
        <v>0.21</v>
      </c>
    </row>
    <row r="1030" spans="1:4">
      <c r="A1030" s="228">
        <v>92110</v>
      </c>
      <c r="B1030" s="228" t="s">
        <v>18043</v>
      </c>
      <c r="C1030" s="228" t="s">
        <v>4003</v>
      </c>
      <c r="D1030" s="230">
        <v>1.1599999999999999</v>
      </c>
    </row>
    <row r="1031" spans="1:4">
      <c r="A1031" s="228">
        <v>92111</v>
      </c>
      <c r="B1031" s="228" t="s">
        <v>18044</v>
      </c>
      <c r="C1031" s="228" t="s">
        <v>4003</v>
      </c>
      <c r="D1031" s="230">
        <v>0.91</v>
      </c>
    </row>
    <row r="1032" spans="1:4">
      <c r="A1032" s="228">
        <v>92114</v>
      </c>
      <c r="B1032" s="228" t="s">
        <v>18045</v>
      </c>
      <c r="C1032" s="228" t="s">
        <v>4003</v>
      </c>
      <c r="D1032" s="230">
        <v>0.22</v>
      </c>
    </row>
    <row r="1033" spans="1:4">
      <c r="A1033" s="228">
        <v>92115</v>
      </c>
      <c r="B1033" s="228" t="s">
        <v>18046</v>
      </c>
      <c r="C1033" s="228" t="s">
        <v>4003</v>
      </c>
      <c r="D1033" s="230">
        <v>0.04</v>
      </c>
    </row>
    <row r="1034" spans="1:4">
      <c r="A1034" s="228">
        <v>92116</v>
      </c>
      <c r="B1034" s="228" t="s">
        <v>18047</v>
      </c>
      <c r="C1034" s="228" t="s">
        <v>4003</v>
      </c>
      <c r="D1034" s="230">
        <v>0.16</v>
      </c>
    </row>
    <row r="1035" spans="1:4">
      <c r="A1035" s="228">
        <v>92133</v>
      </c>
      <c r="B1035" s="228" t="s">
        <v>5010</v>
      </c>
      <c r="C1035" s="228" t="s">
        <v>4003</v>
      </c>
      <c r="D1035" s="230">
        <v>12.78</v>
      </c>
    </row>
    <row r="1036" spans="1:4">
      <c r="A1036" s="228">
        <v>92134</v>
      </c>
      <c r="B1036" s="228" t="s">
        <v>5011</v>
      </c>
      <c r="C1036" s="228" t="s">
        <v>4003</v>
      </c>
      <c r="D1036" s="230">
        <v>3.94</v>
      </c>
    </row>
    <row r="1037" spans="1:4">
      <c r="A1037" s="228">
        <v>92135</v>
      </c>
      <c r="B1037" s="228" t="s">
        <v>5012</v>
      </c>
      <c r="C1037" s="228" t="s">
        <v>4003</v>
      </c>
      <c r="D1037" s="230">
        <v>1.59</v>
      </c>
    </row>
    <row r="1038" spans="1:4">
      <c r="A1038" s="228">
        <v>92136</v>
      </c>
      <c r="B1038" s="228" t="s">
        <v>5013</v>
      </c>
      <c r="C1038" s="228" t="s">
        <v>4003</v>
      </c>
      <c r="D1038" s="230">
        <v>15.98</v>
      </c>
    </row>
    <row r="1039" spans="1:4">
      <c r="A1039" s="228">
        <v>92137</v>
      </c>
      <c r="B1039" s="228" t="s">
        <v>5014</v>
      </c>
      <c r="C1039" s="228" t="s">
        <v>4003</v>
      </c>
      <c r="D1039" s="230">
        <v>34.69</v>
      </c>
    </row>
    <row r="1040" spans="1:4">
      <c r="A1040" s="228">
        <v>92140</v>
      </c>
      <c r="B1040" s="228" t="s">
        <v>5015</v>
      </c>
      <c r="C1040" s="228" t="s">
        <v>4003</v>
      </c>
      <c r="D1040" s="230">
        <v>4.68</v>
      </c>
    </row>
    <row r="1041" spans="1:4">
      <c r="A1041" s="228">
        <v>92141</v>
      </c>
      <c r="B1041" s="228" t="s">
        <v>5016</v>
      </c>
      <c r="C1041" s="228" t="s">
        <v>4003</v>
      </c>
      <c r="D1041" s="230">
        <v>1.44</v>
      </c>
    </row>
    <row r="1042" spans="1:4">
      <c r="A1042" s="228">
        <v>92142</v>
      </c>
      <c r="B1042" s="228" t="s">
        <v>5017</v>
      </c>
      <c r="C1042" s="228" t="s">
        <v>4003</v>
      </c>
      <c r="D1042" s="230">
        <v>0.57999999999999996</v>
      </c>
    </row>
    <row r="1043" spans="1:4">
      <c r="A1043" s="228">
        <v>92143</v>
      </c>
      <c r="B1043" s="228" t="s">
        <v>5018</v>
      </c>
      <c r="C1043" s="228" t="s">
        <v>4003</v>
      </c>
      <c r="D1043" s="230">
        <v>5.85</v>
      </c>
    </row>
    <row r="1044" spans="1:4">
      <c r="A1044" s="228">
        <v>92144</v>
      </c>
      <c r="B1044" s="228" t="s">
        <v>5019</v>
      </c>
      <c r="C1044" s="228" t="s">
        <v>4003</v>
      </c>
      <c r="D1044" s="230">
        <v>37.729999999999997</v>
      </c>
    </row>
    <row r="1045" spans="1:4">
      <c r="A1045" s="228">
        <v>92237</v>
      </c>
      <c r="B1045" s="228" t="s">
        <v>5020</v>
      </c>
      <c r="C1045" s="228" t="s">
        <v>4003</v>
      </c>
      <c r="D1045" s="230">
        <v>29.06</v>
      </c>
    </row>
    <row r="1046" spans="1:4">
      <c r="A1046" s="228">
        <v>92238</v>
      </c>
      <c r="B1046" s="228" t="s">
        <v>5021</v>
      </c>
      <c r="C1046" s="228" t="s">
        <v>4003</v>
      </c>
      <c r="D1046" s="230">
        <v>11.71</v>
      </c>
    </row>
    <row r="1047" spans="1:4">
      <c r="A1047" s="228">
        <v>92239</v>
      </c>
      <c r="B1047" s="228" t="s">
        <v>5022</v>
      </c>
      <c r="C1047" s="228" t="s">
        <v>4003</v>
      </c>
      <c r="D1047" s="230">
        <v>4.72</v>
      </c>
    </row>
    <row r="1048" spans="1:4">
      <c r="A1048" s="228">
        <v>92240</v>
      </c>
      <c r="B1048" s="228" t="s">
        <v>5023</v>
      </c>
      <c r="C1048" s="228" t="s">
        <v>4003</v>
      </c>
      <c r="D1048" s="230">
        <v>52.18</v>
      </c>
    </row>
    <row r="1049" spans="1:4">
      <c r="A1049" s="228">
        <v>92241</v>
      </c>
      <c r="B1049" s="228" t="s">
        <v>5024</v>
      </c>
      <c r="C1049" s="228" t="s">
        <v>4003</v>
      </c>
      <c r="D1049" s="230">
        <v>271.82</v>
      </c>
    </row>
    <row r="1050" spans="1:4">
      <c r="A1050" s="228">
        <v>92712</v>
      </c>
      <c r="B1050" s="228" t="s">
        <v>18048</v>
      </c>
      <c r="C1050" s="228" t="s">
        <v>4003</v>
      </c>
      <c r="D1050" s="230">
        <v>0.14000000000000001</v>
      </c>
    </row>
    <row r="1051" spans="1:4">
      <c r="A1051" s="228">
        <v>92713</v>
      </c>
      <c r="B1051" s="228" t="s">
        <v>18049</v>
      </c>
      <c r="C1051" s="228" t="s">
        <v>4003</v>
      </c>
      <c r="D1051" s="230">
        <v>0.03</v>
      </c>
    </row>
    <row r="1052" spans="1:4">
      <c r="A1052" s="228">
        <v>92714</v>
      </c>
      <c r="B1052" s="228" t="s">
        <v>18050</v>
      </c>
      <c r="C1052" s="228" t="s">
        <v>4003</v>
      </c>
      <c r="D1052" s="230">
        <v>0.18</v>
      </c>
    </row>
    <row r="1053" spans="1:4">
      <c r="A1053" s="228">
        <v>92715</v>
      </c>
      <c r="B1053" s="228" t="s">
        <v>18051</v>
      </c>
      <c r="C1053" s="228" t="s">
        <v>4003</v>
      </c>
      <c r="D1053" s="230">
        <v>93.34</v>
      </c>
    </row>
    <row r="1054" spans="1:4">
      <c r="A1054" s="228">
        <v>92956</v>
      </c>
      <c r="B1054" s="228" t="s">
        <v>5025</v>
      </c>
      <c r="C1054" s="228" t="s">
        <v>4003</v>
      </c>
      <c r="D1054" s="230">
        <v>4.1900000000000004</v>
      </c>
    </row>
    <row r="1055" spans="1:4">
      <c r="A1055" s="228">
        <v>92957</v>
      </c>
      <c r="B1055" s="228" t="s">
        <v>5026</v>
      </c>
      <c r="C1055" s="228" t="s">
        <v>4003</v>
      </c>
      <c r="D1055" s="230">
        <v>0.97</v>
      </c>
    </row>
    <row r="1056" spans="1:4">
      <c r="A1056" s="228">
        <v>92958</v>
      </c>
      <c r="B1056" s="228" t="s">
        <v>5027</v>
      </c>
      <c r="C1056" s="228" t="s">
        <v>4003</v>
      </c>
      <c r="D1056" s="230">
        <v>4.58</v>
      </c>
    </row>
    <row r="1057" spans="1:4">
      <c r="A1057" s="228">
        <v>92959</v>
      </c>
      <c r="B1057" s="228" t="s">
        <v>5028</v>
      </c>
      <c r="C1057" s="228" t="s">
        <v>4003</v>
      </c>
      <c r="D1057" s="230">
        <v>9.1199999999999992</v>
      </c>
    </row>
    <row r="1058" spans="1:4">
      <c r="A1058" s="228">
        <v>92963</v>
      </c>
      <c r="B1058" s="228" t="s">
        <v>5029</v>
      </c>
      <c r="C1058" s="228" t="s">
        <v>4003</v>
      </c>
      <c r="D1058" s="230">
        <v>1.58</v>
      </c>
    </row>
    <row r="1059" spans="1:4">
      <c r="A1059" s="228">
        <v>92964</v>
      </c>
      <c r="B1059" s="228" t="s">
        <v>5030</v>
      </c>
      <c r="C1059" s="228" t="s">
        <v>4003</v>
      </c>
      <c r="D1059" s="230">
        <v>0.36</v>
      </c>
    </row>
    <row r="1060" spans="1:4">
      <c r="A1060" s="228">
        <v>92965</v>
      </c>
      <c r="B1060" s="228" t="s">
        <v>5031</v>
      </c>
      <c r="C1060" s="228" t="s">
        <v>4003</v>
      </c>
      <c r="D1060" s="230">
        <v>1.97</v>
      </c>
    </row>
    <row r="1061" spans="1:4">
      <c r="A1061" s="228">
        <v>93220</v>
      </c>
      <c r="B1061" s="228" t="s">
        <v>5032</v>
      </c>
      <c r="C1061" s="228" t="s">
        <v>4003</v>
      </c>
      <c r="D1061" s="230">
        <v>325.41000000000003</v>
      </c>
    </row>
    <row r="1062" spans="1:4">
      <c r="A1062" s="228">
        <v>93221</v>
      </c>
      <c r="B1062" s="228" t="s">
        <v>5033</v>
      </c>
      <c r="C1062" s="228" t="s">
        <v>4003</v>
      </c>
      <c r="D1062" s="230">
        <v>87.3</v>
      </c>
    </row>
    <row r="1063" spans="1:4">
      <c r="A1063" s="228">
        <v>93222</v>
      </c>
      <c r="B1063" s="228" t="s">
        <v>5034</v>
      </c>
      <c r="C1063" s="228" t="s">
        <v>4003</v>
      </c>
      <c r="D1063" s="230">
        <v>407.22</v>
      </c>
    </row>
    <row r="1064" spans="1:4">
      <c r="A1064" s="228">
        <v>93223</v>
      </c>
      <c r="B1064" s="228" t="s">
        <v>18052</v>
      </c>
      <c r="C1064" s="228" t="s">
        <v>4003</v>
      </c>
      <c r="D1064" s="230">
        <v>153.78</v>
      </c>
    </row>
    <row r="1065" spans="1:4">
      <c r="A1065" s="228">
        <v>93229</v>
      </c>
      <c r="B1065" s="228" t="s">
        <v>5035</v>
      </c>
      <c r="C1065" s="228" t="s">
        <v>4003</v>
      </c>
      <c r="D1065" s="230">
        <v>0.39</v>
      </c>
    </row>
    <row r="1066" spans="1:4">
      <c r="A1066" s="228">
        <v>93230</v>
      </c>
      <c r="B1066" s="228" t="s">
        <v>5036</v>
      </c>
      <c r="C1066" s="228" t="s">
        <v>4003</v>
      </c>
      <c r="D1066" s="230">
        <v>0.09</v>
      </c>
    </row>
    <row r="1067" spans="1:4">
      <c r="A1067" s="228">
        <v>93231</v>
      </c>
      <c r="B1067" s="228" t="s">
        <v>5037</v>
      </c>
      <c r="C1067" s="228" t="s">
        <v>4003</v>
      </c>
      <c r="D1067" s="230">
        <v>0.49</v>
      </c>
    </row>
    <row r="1068" spans="1:4">
      <c r="A1068" s="228">
        <v>93232</v>
      </c>
      <c r="B1068" s="228" t="s">
        <v>5038</v>
      </c>
      <c r="C1068" s="228" t="s">
        <v>4003</v>
      </c>
      <c r="D1068" s="230">
        <v>4.34</v>
      </c>
    </row>
    <row r="1069" spans="1:4">
      <c r="A1069" s="228">
        <v>93235</v>
      </c>
      <c r="B1069" s="228" t="s">
        <v>5039</v>
      </c>
      <c r="C1069" s="228" t="s">
        <v>4003</v>
      </c>
      <c r="D1069" s="230">
        <v>2.52</v>
      </c>
    </row>
    <row r="1070" spans="1:4">
      <c r="A1070" s="228">
        <v>93238</v>
      </c>
      <c r="B1070" s="228" t="s">
        <v>5040</v>
      </c>
      <c r="C1070" s="228" t="s">
        <v>4003</v>
      </c>
      <c r="D1070" s="230">
        <v>2.48</v>
      </c>
    </row>
    <row r="1071" spans="1:4">
      <c r="A1071" s="228">
        <v>93239</v>
      </c>
      <c r="B1071" s="228" t="s">
        <v>5041</v>
      </c>
      <c r="C1071" s="228" t="s">
        <v>4003</v>
      </c>
      <c r="D1071" s="230">
        <v>11.22</v>
      </c>
    </row>
    <row r="1072" spans="1:4">
      <c r="A1072" s="228">
        <v>93240</v>
      </c>
      <c r="B1072" s="228" t="s">
        <v>5042</v>
      </c>
      <c r="C1072" s="228" t="s">
        <v>4003</v>
      </c>
      <c r="D1072" s="230">
        <v>11.78</v>
      </c>
    </row>
    <row r="1073" spans="1:4">
      <c r="A1073" s="228">
        <v>93267</v>
      </c>
      <c r="B1073" s="228" t="s">
        <v>18053</v>
      </c>
      <c r="C1073" s="228" t="s">
        <v>4003</v>
      </c>
      <c r="D1073" s="230">
        <v>28.78</v>
      </c>
    </row>
    <row r="1074" spans="1:4">
      <c r="A1074" s="228">
        <v>93269</v>
      </c>
      <c r="B1074" s="228" t="s">
        <v>18054</v>
      </c>
      <c r="C1074" s="228" t="s">
        <v>4003</v>
      </c>
      <c r="D1074" s="230">
        <v>9.7100000000000009</v>
      </c>
    </row>
    <row r="1075" spans="1:4">
      <c r="A1075" s="228">
        <v>93270</v>
      </c>
      <c r="B1075" s="228" t="s">
        <v>18055</v>
      </c>
      <c r="C1075" s="228" t="s">
        <v>4003</v>
      </c>
      <c r="D1075" s="230">
        <v>28.78</v>
      </c>
    </row>
    <row r="1076" spans="1:4">
      <c r="A1076" s="228">
        <v>93271</v>
      </c>
      <c r="B1076" s="228" t="s">
        <v>18056</v>
      </c>
      <c r="C1076" s="228" t="s">
        <v>4003</v>
      </c>
      <c r="D1076" s="230">
        <v>6.82</v>
      </c>
    </row>
    <row r="1077" spans="1:4">
      <c r="A1077" s="228">
        <v>93277</v>
      </c>
      <c r="B1077" s="228" t="s">
        <v>5043</v>
      </c>
      <c r="C1077" s="228" t="s">
        <v>4003</v>
      </c>
      <c r="D1077" s="230">
        <v>0.28999999999999998</v>
      </c>
    </row>
    <row r="1078" spans="1:4">
      <c r="A1078" s="228">
        <v>93278</v>
      </c>
      <c r="B1078" s="228" t="s">
        <v>5044</v>
      </c>
      <c r="C1078" s="228" t="s">
        <v>4003</v>
      </c>
      <c r="D1078" s="230">
        <v>0.06</v>
      </c>
    </row>
    <row r="1079" spans="1:4">
      <c r="A1079" s="228">
        <v>93279</v>
      </c>
      <c r="B1079" s="228" t="s">
        <v>5045</v>
      </c>
      <c r="C1079" s="228" t="s">
        <v>4003</v>
      </c>
      <c r="D1079" s="230">
        <v>0.27</v>
      </c>
    </row>
    <row r="1080" spans="1:4">
      <c r="A1080" s="228">
        <v>93280</v>
      </c>
      <c r="B1080" s="228" t="s">
        <v>5046</v>
      </c>
      <c r="C1080" s="228" t="s">
        <v>4003</v>
      </c>
      <c r="D1080" s="230">
        <v>0.56000000000000005</v>
      </c>
    </row>
    <row r="1081" spans="1:4">
      <c r="A1081" s="228">
        <v>93283</v>
      </c>
      <c r="B1081" s="228" t="s">
        <v>5047</v>
      </c>
      <c r="C1081" s="228" t="s">
        <v>4003</v>
      </c>
      <c r="D1081" s="230">
        <v>96.78</v>
      </c>
    </row>
    <row r="1082" spans="1:4">
      <c r="A1082" s="228">
        <v>93284</v>
      </c>
      <c r="B1082" s="228" t="s">
        <v>5048</v>
      </c>
      <c r="C1082" s="228" t="s">
        <v>4003</v>
      </c>
      <c r="D1082" s="230">
        <v>34.11</v>
      </c>
    </row>
    <row r="1083" spans="1:4">
      <c r="A1083" s="228">
        <v>93285</v>
      </c>
      <c r="B1083" s="228" t="s">
        <v>5049</v>
      </c>
      <c r="C1083" s="228" t="s">
        <v>4003</v>
      </c>
      <c r="D1083" s="230">
        <v>155.57</v>
      </c>
    </row>
    <row r="1084" spans="1:4">
      <c r="A1084" s="228">
        <v>93286</v>
      </c>
      <c r="B1084" s="228" t="s">
        <v>5050</v>
      </c>
      <c r="C1084" s="228" t="s">
        <v>4003</v>
      </c>
      <c r="D1084" s="230">
        <v>9.49</v>
      </c>
    </row>
    <row r="1085" spans="1:4">
      <c r="A1085" s="228">
        <v>93296</v>
      </c>
      <c r="B1085" s="228" t="s">
        <v>5051</v>
      </c>
      <c r="C1085" s="228" t="s">
        <v>4003</v>
      </c>
      <c r="D1085" s="230">
        <v>13.79</v>
      </c>
    </row>
    <row r="1086" spans="1:4">
      <c r="A1086" s="228">
        <v>93397</v>
      </c>
      <c r="B1086" s="228" t="s">
        <v>5052</v>
      </c>
      <c r="C1086" s="228" t="s">
        <v>4003</v>
      </c>
      <c r="D1086" s="230">
        <v>24.8</v>
      </c>
    </row>
    <row r="1087" spans="1:4">
      <c r="A1087" s="228">
        <v>93398</v>
      </c>
      <c r="B1087" s="228" t="s">
        <v>5053</v>
      </c>
      <c r="C1087" s="228" t="s">
        <v>4003</v>
      </c>
      <c r="D1087" s="230">
        <v>9.3699999999999992</v>
      </c>
    </row>
    <row r="1088" spans="1:4">
      <c r="A1088" s="228">
        <v>93399</v>
      </c>
      <c r="B1088" s="228" t="s">
        <v>18057</v>
      </c>
      <c r="C1088" s="228" t="s">
        <v>4003</v>
      </c>
      <c r="D1088" s="230">
        <v>3.78</v>
      </c>
    </row>
    <row r="1089" spans="1:4">
      <c r="A1089" s="228">
        <v>93400</v>
      </c>
      <c r="B1089" s="228" t="s">
        <v>5054</v>
      </c>
      <c r="C1089" s="228" t="s">
        <v>4003</v>
      </c>
      <c r="D1089" s="230">
        <v>43.09</v>
      </c>
    </row>
    <row r="1090" spans="1:4">
      <c r="A1090" s="228">
        <v>93401</v>
      </c>
      <c r="B1090" s="228" t="s">
        <v>5055</v>
      </c>
      <c r="C1090" s="228" t="s">
        <v>4003</v>
      </c>
      <c r="D1090" s="230">
        <v>155.66999999999999</v>
      </c>
    </row>
    <row r="1091" spans="1:4">
      <c r="A1091" s="228">
        <v>93404</v>
      </c>
      <c r="B1091" s="228" t="s">
        <v>18058</v>
      </c>
      <c r="C1091" s="228" t="s">
        <v>4003</v>
      </c>
      <c r="D1091" s="230">
        <v>7.09</v>
      </c>
    </row>
    <row r="1092" spans="1:4">
      <c r="A1092" s="228">
        <v>93405</v>
      </c>
      <c r="B1092" s="228" t="s">
        <v>18059</v>
      </c>
      <c r="C1092" s="228" t="s">
        <v>4003</v>
      </c>
      <c r="D1092" s="230">
        <v>1.93</v>
      </c>
    </row>
    <row r="1093" spans="1:4">
      <c r="A1093" s="228">
        <v>93406</v>
      </c>
      <c r="B1093" s="228" t="s">
        <v>18060</v>
      </c>
      <c r="C1093" s="228" t="s">
        <v>4003</v>
      </c>
      <c r="D1093" s="230">
        <v>9.4</v>
      </c>
    </row>
    <row r="1094" spans="1:4">
      <c r="A1094" s="228">
        <v>93407</v>
      </c>
      <c r="B1094" s="228" t="s">
        <v>18061</v>
      </c>
      <c r="C1094" s="228" t="s">
        <v>4003</v>
      </c>
      <c r="D1094" s="230">
        <v>46.42</v>
      </c>
    </row>
    <row r="1095" spans="1:4">
      <c r="A1095" s="228">
        <v>93411</v>
      </c>
      <c r="B1095" s="228" t="s">
        <v>5056</v>
      </c>
      <c r="C1095" s="228" t="s">
        <v>4003</v>
      </c>
      <c r="D1095" s="230">
        <v>0.34</v>
      </c>
    </row>
    <row r="1096" spans="1:4">
      <c r="A1096" s="228">
        <v>93412</v>
      </c>
      <c r="B1096" s="228" t="s">
        <v>5057</v>
      </c>
      <c r="C1096" s="228" t="s">
        <v>4003</v>
      </c>
      <c r="D1096" s="230">
        <v>0.12</v>
      </c>
    </row>
    <row r="1097" spans="1:4">
      <c r="A1097" s="228">
        <v>93413</v>
      </c>
      <c r="B1097" s="228" t="s">
        <v>5058</v>
      </c>
      <c r="C1097" s="228" t="s">
        <v>4003</v>
      </c>
      <c r="D1097" s="230">
        <v>0.3</v>
      </c>
    </row>
    <row r="1098" spans="1:4">
      <c r="A1098" s="228">
        <v>93414</v>
      </c>
      <c r="B1098" s="228" t="s">
        <v>5059</v>
      </c>
      <c r="C1098" s="228" t="s">
        <v>4003</v>
      </c>
      <c r="D1098" s="230">
        <v>14.04</v>
      </c>
    </row>
    <row r="1099" spans="1:4">
      <c r="A1099" s="228">
        <v>93417</v>
      </c>
      <c r="B1099" s="228" t="s">
        <v>5060</v>
      </c>
      <c r="C1099" s="228" t="s">
        <v>4003</v>
      </c>
      <c r="D1099" s="230">
        <v>4.49</v>
      </c>
    </row>
    <row r="1100" spans="1:4">
      <c r="A1100" s="228">
        <v>93418</v>
      </c>
      <c r="B1100" s="228" t="s">
        <v>5061</v>
      </c>
      <c r="C1100" s="228" t="s">
        <v>4003</v>
      </c>
      <c r="D1100" s="230">
        <v>1.58</v>
      </c>
    </row>
    <row r="1101" spans="1:4">
      <c r="A1101" s="228">
        <v>93419</v>
      </c>
      <c r="B1101" s="228" t="s">
        <v>5062</v>
      </c>
      <c r="C1101" s="228" t="s">
        <v>4003</v>
      </c>
      <c r="D1101" s="230">
        <v>4.01</v>
      </c>
    </row>
    <row r="1102" spans="1:4">
      <c r="A1102" s="228">
        <v>93420</v>
      </c>
      <c r="B1102" s="228" t="s">
        <v>5063</v>
      </c>
      <c r="C1102" s="228" t="s">
        <v>4003</v>
      </c>
      <c r="D1102" s="230">
        <v>66.02</v>
      </c>
    </row>
    <row r="1103" spans="1:4">
      <c r="A1103" s="228">
        <v>93423</v>
      </c>
      <c r="B1103" s="228" t="s">
        <v>5064</v>
      </c>
      <c r="C1103" s="228" t="s">
        <v>4003</v>
      </c>
      <c r="D1103" s="230">
        <v>6.36</v>
      </c>
    </row>
    <row r="1104" spans="1:4">
      <c r="A1104" s="228">
        <v>93424</v>
      </c>
      <c r="B1104" s="228" t="s">
        <v>5065</v>
      </c>
      <c r="C1104" s="228" t="s">
        <v>4003</v>
      </c>
      <c r="D1104" s="230">
        <v>2.2400000000000002</v>
      </c>
    </row>
    <row r="1105" spans="1:4">
      <c r="A1105" s="228">
        <v>93425</v>
      </c>
      <c r="B1105" s="228" t="s">
        <v>5066</v>
      </c>
      <c r="C1105" s="228" t="s">
        <v>4003</v>
      </c>
      <c r="D1105" s="230">
        <v>5.68</v>
      </c>
    </row>
    <row r="1106" spans="1:4">
      <c r="A1106" s="228">
        <v>93426</v>
      </c>
      <c r="B1106" s="228" t="s">
        <v>5067</v>
      </c>
      <c r="C1106" s="228" t="s">
        <v>4003</v>
      </c>
      <c r="D1106" s="230">
        <v>157.79</v>
      </c>
    </row>
    <row r="1107" spans="1:4">
      <c r="A1107" s="228">
        <v>93429</v>
      </c>
      <c r="B1107" s="228" t="s">
        <v>18062</v>
      </c>
      <c r="C1107" s="228" t="s">
        <v>4003</v>
      </c>
      <c r="D1107" s="230">
        <v>170</v>
      </c>
    </row>
    <row r="1108" spans="1:4">
      <c r="A1108" s="228">
        <v>93430</v>
      </c>
      <c r="B1108" s="228" t="s">
        <v>18063</v>
      </c>
      <c r="C1108" s="228" t="s">
        <v>4003</v>
      </c>
      <c r="D1108" s="230">
        <v>53.72</v>
      </c>
    </row>
    <row r="1109" spans="1:4">
      <c r="A1109" s="228">
        <v>93431</v>
      </c>
      <c r="B1109" s="228" t="s">
        <v>18064</v>
      </c>
      <c r="C1109" s="228" t="s">
        <v>4003</v>
      </c>
      <c r="D1109" s="230">
        <v>204</v>
      </c>
    </row>
    <row r="1110" spans="1:4">
      <c r="A1110" s="228">
        <v>93432</v>
      </c>
      <c r="B1110" s="228" t="s">
        <v>18065</v>
      </c>
      <c r="C1110" s="228" t="s">
        <v>4003</v>
      </c>
      <c r="D1110" s="231">
        <v>2120.4</v>
      </c>
    </row>
    <row r="1111" spans="1:4">
      <c r="A1111" s="228">
        <v>93435</v>
      </c>
      <c r="B1111" s="228" t="s">
        <v>18066</v>
      </c>
      <c r="C1111" s="228" t="s">
        <v>4003</v>
      </c>
      <c r="D1111" s="230">
        <v>10.73</v>
      </c>
    </row>
    <row r="1112" spans="1:4">
      <c r="A1112" s="228">
        <v>93436</v>
      </c>
      <c r="B1112" s="228" t="s">
        <v>18067</v>
      </c>
      <c r="C1112" s="228" t="s">
        <v>4003</v>
      </c>
      <c r="D1112" s="230">
        <v>3.02</v>
      </c>
    </row>
    <row r="1113" spans="1:4">
      <c r="A1113" s="228">
        <v>93437</v>
      </c>
      <c r="B1113" s="228" t="s">
        <v>18068</v>
      </c>
      <c r="C1113" s="228" t="s">
        <v>4003</v>
      </c>
      <c r="D1113" s="230">
        <v>10.73</v>
      </c>
    </row>
    <row r="1114" spans="1:4">
      <c r="A1114" s="228">
        <v>93438</v>
      </c>
      <c r="B1114" s="228" t="s">
        <v>18069</v>
      </c>
      <c r="C1114" s="228" t="s">
        <v>4003</v>
      </c>
      <c r="D1114" s="230">
        <v>110.55</v>
      </c>
    </row>
    <row r="1115" spans="1:4">
      <c r="A1115" s="228">
        <v>95114</v>
      </c>
      <c r="B1115" s="228" t="s">
        <v>5068</v>
      </c>
      <c r="C1115" s="228" t="s">
        <v>4003</v>
      </c>
      <c r="D1115" s="230">
        <v>1.53</v>
      </c>
    </row>
    <row r="1116" spans="1:4">
      <c r="A1116" s="228">
        <v>95115</v>
      </c>
      <c r="B1116" s="228" t="s">
        <v>5069</v>
      </c>
      <c r="C1116" s="228" t="s">
        <v>4003</v>
      </c>
      <c r="D1116" s="230">
        <v>0.35</v>
      </c>
    </row>
    <row r="1117" spans="1:4">
      <c r="A1117" s="228">
        <v>95116</v>
      </c>
      <c r="B1117" s="228" t="s">
        <v>5070</v>
      </c>
      <c r="C1117" s="228" t="s">
        <v>4003</v>
      </c>
      <c r="D1117" s="230">
        <v>32.549999999999997</v>
      </c>
    </row>
    <row r="1118" spans="1:4">
      <c r="A1118" s="228">
        <v>95117</v>
      </c>
      <c r="B1118" s="228" t="s">
        <v>5071</v>
      </c>
      <c r="C1118" s="228" t="s">
        <v>4003</v>
      </c>
      <c r="D1118" s="230">
        <v>10.039999999999999</v>
      </c>
    </row>
    <row r="1119" spans="1:4">
      <c r="A1119" s="228">
        <v>95118</v>
      </c>
      <c r="B1119" s="228" t="s">
        <v>5072</v>
      </c>
      <c r="C1119" s="228" t="s">
        <v>4003</v>
      </c>
      <c r="D1119" s="230">
        <v>80.150000000000006</v>
      </c>
    </row>
    <row r="1120" spans="1:4">
      <c r="A1120" s="228">
        <v>95119</v>
      </c>
      <c r="B1120" s="228" t="s">
        <v>5073</v>
      </c>
      <c r="C1120" s="228" t="s">
        <v>4003</v>
      </c>
      <c r="D1120" s="230">
        <v>24.72</v>
      </c>
    </row>
    <row r="1121" spans="1:4">
      <c r="A1121" s="228">
        <v>95120</v>
      </c>
      <c r="B1121" s="228" t="s">
        <v>5074</v>
      </c>
      <c r="C1121" s="228" t="s">
        <v>4003</v>
      </c>
      <c r="D1121" s="230">
        <v>46.53</v>
      </c>
    </row>
    <row r="1122" spans="1:4">
      <c r="A1122" s="228">
        <v>95123</v>
      </c>
      <c r="B1122" s="228" t="s">
        <v>5075</v>
      </c>
      <c r="C1122" s="228" t="s">
        <v>4003</v>
      </c>
      <c r="D1122" s="230">
        <v>17.87</v>
      </c>
    </row>
    <row r="1123" spans="1:4">
      <c r="A1123" s="228">
        <v>95124</v>
      </c>
      <c r="B1123" s="228" t="s">
        <v>5076</v>
      </c>
      <c r="C1123" s="228" t="s">
        <v>4003</v>
      </c>
      <c r="D1123" s="230">
        <v>5.51</v>
      </c>
    </row>
    <row r="1124" spans="1:4">
      <c r="A1124" s="228">
        <v>95125</v>
      </c>
      <c r="B1124" s="228" t="s">
        <v>5077</v>
      </c>
      <c r="C1124" s="228" t="s">
        <v>4003</v>
      </c>
      <c r="D1124" s="230">
        <v>19.559999999999999</v>
      </c>
    </row>
    <row r="1125" spans="1:4">
      <c r="A1125" s="228">
        <v>95126</v>
      </c>
      <c r="B1125" s="228" t="s">
        <v>18070</v>
      </c>
      <c r="C1125" s="228" t="s">
        <v>4003</v>
      </c>
      <c r="D1125" s="230">
        <v>144.94999999999999</v>
      </c>
    </row>
    <row r="1126" spans="1:4">
      <c r="A1126" s="228">
        <v>95129</v>
      </c>
      <c r="B1126" s="228" t="s">
        <v>5078</v>
      </c>
      <c r="C1126" s="228" t="s">
        <v>4003</v>
      </c>
      <c r="D1126" s="230">
        <v>47.9</v>
      </c>
    </row>
    <row r="1127" spans="1:4">
      <c r="A1127" s="228">
        <v>95130</v>
      </c>
      <c r="B1127" s="228" t="s">
        <v>5079</v>
      </c>
      <c r="C1127" s="228" t="s">
        <v>4003</v>
      </c>
      <c r="D1127" s="230">
        <v>17.36</v>
      </c>
    </row>
    <row r="1128" spans="1:4">
      <c r="A1128" s="228">
        <v>95131</v>
      </c>
      <c r="B1128" s="228" t="s">
        <v>5080</v>
      </c>
      <c r="C1128" s="228" t="s">
        <v>4003</v>
      </c>
      <c r="D1128" s="230">
        <v>56.38</v>
      </c>
    </row>
    <row r="1129" spans="1:4">
      <c r="A1129" s="228">
        <v>95132</v>
      </c>
      <c r="B1129" s="228" t="s">
        <v>5081</v>
      </c>
      <c r="C1129" s="228" t="s">
        <v>4003</v>
      </c>
      <c r="D1129" s="230">
        <v>31.74</v>
      </c>
    </row>
    <row r="1130" spans="1:4">
      <c r="A1130" s="228">
        <v>95136</v>
      </c>
      <c r="B1130" s="228" t="s">
        <v>5082</v>
      </c>
      <c r="C1130" s="228" t="s">
        <v>4003</v>
      </c>
      <c r="D1130" s="230">
        <v>0.03</v>
      </c>
    </row>
    <row r="1131" spans="1:4">
      <c r="A1131" s="228">
        <v>95137</v>
      </c>
      <c r="B1131" s="228" t="s">
        <v>5083</v>
      </c>
      <c r="C1131" s="228" t="s">
        <v>4003</v>
      </c>
      <c r="D1131" s="230">
        <v>0.01</v>
      </c>
    </row>
    <row r="1132" spans="1:4">
      <c r="A1132" s="228">
        <v>95138</v>
      </c>
      <c r="B1132" s="228" t="s">
        <v>5084</v>
      </c>
      <c r="C1132" s="228" t="s">
        <v>4003</v>
      </c>
      <c r="D1132" s="230">
        <v>0.02</v>
      </c>
    </row>
    <row r="1133" spans="1:4">
      <c r="A1133" s="228">
        <v>95208</v>
      </c>
      <c r="B1133" s="228" t="s">
        <v>18071</v>
      </c>
      <c r="C1133" s="228" t="s">
        <v>4003</v>
      </c>
      <c r="D1133" s="230">
        <v>32.6</v>
      </c>
    </row>
    <row r="1134" spans="1:4">
      <c r="A1134" s="228">
        <v>95209</v>
      </c>
      <c r="B1134" s="228" t="s">
        <v>18072</v>
      </c>
      <c r="C1134" s="228" t="s">
        <v>4003</v>
      </c>
      <c r="D1134" s="230">
        <v>12.06</v>
      </c>
    </row>
    <row r="1135" spans="1:4">
      <c r="A1135" s="228">
        <v>95210</v>
      </c>
      <c r="B1135" s="228" t="s">
        <v>18073</v>
      </c>
      <c r="C1135" s="228" t="s">
        <v>4003</v>
      </c>
      <c r="D1135" s="230">
        <v>32.6</v>
      </c>
    </row>
    <row r="1136" spans="1:4">
      <c r="A1136" s="228">
        <v>95211</v>
      </c>
      <c r="B1136" s="228" t="s">
        <v>18074</v>
      </c>
      <c r="C1136" s="228" t="s">
        <v>4003</v>
      </c>
      <c r="D1136" s="230">
        <v>6.82</v>
      </c>
    </row>
    <row r="1137" spans="1:4">
      <c r="A1137" s="228">
        <v>95217</v>
      </c>
      <c r="B1137" s="228" t="s">
        <v>18075</v>
      </c>
      <c r="C1137" s="228" t="s">
        <v>4003</v>
      </c>
      <c r="D1137" s="230">
        <v>0.55000000000000004</v>
      </c>
    </row>
    <row r="1138" spans="1:4">
      <c r="A1138" s="228">
        <v>95255</v>
      </c>
      <c r="B1138" s="228" t="s">
        <v>5085</v>
      </c>
      <c r="C1138" s="228" t="s">
        <v>4003</v>
      </c>
      <c r="D1138" s="230">
        <v>1.36</v>
      </c>
    </row>
    <row r="1139" spans="1:4">
      <c r="A1139" s="228">
        <v>95256</v>
      </c>
      <c r="B1139" s="228" t="s">
        <v>5086</v>
      </c>
      <c r="C1139" s="228" t="s">
        <v>4003</v>
      </c>
      <c r="D1139" s="230">
        <v>0.31</v>
      </c>
    </row>
    <row r="1140" spans="1:4">
      <c r="A1140" s="228">
        <v>95257</v>
      </c>
      <c r="B1140" s="228" t="s">
        <v>5087</v>
      </c>
      <c r="C1140" s="228" t="s">
        <v>4003</v>
      </c>
      <c r="D1140" s="230">
        <v>1.7</v>
      </c>
    </row>
    <row r="1141" spans="1:4">
      <c r="A1141" s="228">
        <v>95260</v>
      </c>
      <c r="B1141" s="228" t="s">
        <v>5088</v>
      </c>
      <c r="C1141" s="228" t="s">
        <v>4003</v>
      </c>
      <c r="D1141" s="230">
        <v>0.6</v>
      </c>
    </row>
    <row r="1142" spans="1:4">
      <c r="A1142" s="228">
        <v>95261</v>
      </c>
      <c r="B1142" s="228" t="s">
        <v>5089</v>
      </c>
      <c r="C1142" s="228" t="s">
        <v>4003</v>
      </c>
      <c r="D1142" s="230">
        <v>0.16</v>
      </c>
    </row>
    <row r="1143" spans="1:4">
      <c r="A1143" s="228">
        <v>95262</v>
      </c>
      <c r="B1143" s="228" t="s">
        <v>5090</v>
      </c>
      <c r="C1143" s="228" t="s">
        <v>4003</v>
      </c>
      <c r="D1143" s="230">
        <v>0.75</v>
      </c>
    </row>
    <row r="1144" spans="1:4">
      <c r="A1144" s="228">
        <v>95263</v>
      </c>
      <c r="B1144" s="228" t="s">
        <v>5091</v>
      </c>
      <c r="C1144" s="228" t="s">
        <v>4003</v>
      </c>
      <c r="D1144" s="230">
        <v>4.3899999999999997</v>
      </c>
    </row>
    <row r="1145" spans="1:4">
      <c r="A1145" s="228">
        <v>95266</v>
      </c>
      <c r="B1145" s="228" t="s">
        <v>5092</v>
      </c>
      <c r="C1145" s="228" t="s">
        <v>4003</v>
      </c>
      <c r="D1145" s="230">
        <v>0.44</v>
      </c>
    </row>
    <row r="1146" spans="1:4">
      <c r="A1146" s="228">
        <v>95267</v>
      </c>
      <c r="B1146" s="228" t="s">
        <v>5093</v>
      </c>
      <c r="C1146" s="228" t="s">
        <v>4003</v>
      </c>
      <c r="D1146" s="230">
        <v>0.09</v>
      </c>
    </row>
    <row r="1147" spans="1:4">
      <c r="A1147" s="228">
        <v>95268</v>
      </c>
      <c r="B1147" s="228" t="s">
        <v>5094</v>
      </c>
      <c r="C1147" s="228" t="s">
        <v>4003</v>
      </c>
      <c r="D1147" s="230">
        <v>0.43</v>
      </c>
    </row>
    <row r="1148" spans="1:4">
      <c r="A1148" s="228">
        <v>95269</v>
      </c>
      <c r="B1148" s="228" t="s">
        <v>18076</v>
      </c>
      <c r="C1148" s="228" t="s">
        <v>4003</v>
      </c>
      <c r="D1148" s="230">
        <v>8.1199999999999992</v>
      </c>
    </row>
    <row r="1149" spans="1:4">
      <c r="A1149" s="228">
        <v>95272</v>
      </c>
      <c r="B1149" s="228" t="s">
        <v>18077</v>
      </c>
      <c r="C1149" s="228" t="s">
        <v>4003</v>
      </c>
      <c r="D1149" s="230">
        <v>0.4</v>
      </c>
    </row>
    <row r="1150" spans="1:4">
      <c r="A1150" s="228">
        <v>95273</v>
      </c>
      <c r="B1150" s="228" t="s">
        <v>18078</v>
      </c>
      <c r="C1150" s="228" t="s">
        <v>4003</v>
      </c>
      <c r="D1150" s="230">
        <v>0.1</v>
      </c>
    </row>
    <row r="1151" spans="1:4">
      <c r="A1151" s="228">
        <v>95274</v>
      </c>
      <c r="B1151" s="228" t="s">
        <v>18079</v>
      </c>
      <c r="C1151" s="228" t="s">
        <v>4003</v>
      </c>
      <c r="D1151" s="230">
        <v>0.33</v>
      </c>
    </row>
    <row r="1152" spans="1:4">
      <c r="A1152" s="228">
        <v>95275</v>
      </c>
      <c r="B1152" s="228" t="s">
        <v>18080</v>
      </c>
      <c r="C1152" s="228" t="s">
        <v>4003</v>
      </c>
      <c r="D1152" s="230">
        <v>1.85</v>
      </c>
    </row>
    <row r="1153" spans="1:4">
      <c r="A1153" s="228">
        <v>95278</v>
      </c>
      <c r="B1153" s="228" t="s">
        <v>18081</v>
      </c>
      <c r="C1153" s="228" t="s">
        <v>4003</v>
      </c>
      <c r="D1153" s="230">
        <v>0.51</v>
      </c>
    </row>
    <row r="1154" spans="1:4">
      <c r="A1154" s="228">
        <v>95279</v>
      </c>
      <c r="B1154" s="228" t="s">
        <v>18082</v>
      </c>
      <c r="C1154" s="228" t="s">
        <v>4003</v>
      </c>
      <c r="D1154" s="230">
        <v>0.1</v>
      </c>
    </row>
    <row r="1155" spans="1:4">
      <c r="A1155" s="228">
        <v>95280</v>
      </c>
      <c r="B1155" s="228" t="s">
        <v>18083</v>
      </c>
      <c r="C1155" s="228" t="s">
        <v>4003</v>
      </c>
      <c r="D1155" s="230">
        <v>0.51</v>
      </c>
    </row>
    <row r="1156" spans="1:4">
      <c r="A1156" s="228">
        <v>95281</v>
      </c>
      <c r="B1156" s="228" t="s">
        <v>18084</v>
      </c>
      <c r="C1156" s="228" t="s">
        <v>4003</v>
      </c>
      <c r="D1156" s="230">
        <v>8.09</v>
      </c>
    </row>
    <row r="1157" spans="1:4">
      <c r="A1157" s="228">
        <v>95617</v>
      </c>
      <c r="B1157" s="228" t="s">
        <v>5095</v>
      </c>
      <c r="C1157" s="228" t="s">
        <v>4003</v>
      </c>
      <c r="D1157" s="230">
        <v>1.1200000000000001</v>
      </c>
    </row>
    <row r="1158" spans="1:4">
      <c r="A1158" s="228">
        <v>95618</v>
      </c>
      <c r="B1158" s="228" t="s">
        <v>5096</v>
      </c>
      <c r="C1158" s="228" t="s">
        <v>4003</v>
      </c>
      <c r="D1158" s="230">
        <v>0.25</v>
      </c>
    </row>
    <row r="1159" spans="1:4">
      <c r="A1159" s="228">
        <v>95619</v>
      </c>
      <c r="B1159" s="228" t="s">
        <v>5097</v>
      </c>
      <c r="C1159" s="228" t="s">
        <v>4003</v>
      </c>
      <c r="D1159" s="230">
        <v>1.4</v>
      </c>
    </row>
    <row r="1160" spans="1:4">
      <c r="A1160" s="228">
        <v>95627</v>
      </c>
      <c r="B1160" s="228" t="s">
        <v>5098</v>
      </c>
      <c r="C1160" s="228" t="s">
        <v>4003</v>
      </c>
      <c r="D1160" s="230">
        <v>45.81</v>
      </c>
    </row>
    <row r="1161" spans="1:4">
      <c r="A1161" s="228">
        <v>95628</v>
      </c>
      <c r="B1161" s="228" t="s">
        <v>5099</v>
      </c>
      <c r="C1161" s="228" t="s">
        <v>4003</v>
      </c>
      <c r="D1161" s="230">
        <v>12.29</v>
      </c>
    </row>
    <row r="1162" spans="1:4">
      <c r="A1162" s="228">
        <v>95629</v>
      </c>
      <c r="B1162" s="228" t="s">
        <v>5100</v>
      </c>
      <c r="C1162" s="228" t="s">
        <v>4003</v>
      </c>
      <c r="D1162" s="230">
        <v>57.32</v>
      </c>
    </row>
    <row r="1163" spans="1:4">
      <c r="A1163" s="228">
        <v>95630</v>
      </c>
      <c r="B1163" s="228" t="s">
        <v>5101</v>
      </c>
      <c r="C1163" s="228" t="s">
        <v>4003</v>
      </c>
      <c r="D1163" s="230">
        <v>87.87</v>
      </c>
    </row>
    <row r="1164" spans="1:4">
      <c r="A1164" s="228">
        <v>95698</v>
      </c>
      <c r="B1164" s="228" t="s">
        <v>5102</v>
      </c>
      <c r="C1164" s="228" t="s">
        <v>4003</v>
      </c>
      <c r="D1164" s="230">
        <v>4.54</v>
      </c>
    </row>
    <row r="1165" spans="1:4">
      <c r="A1165" s="228">
        <v>95699</v>
      </c>
      <c r="B1165" s="228" t="s">
        <v>5103</v>
      </c>
      <c r="C1165" s="228" t="s">
        <v>4003</v>
      </c>
      <c r="D1165" s="230">
        <v>1.05</v>
      </c>
    </row>
    <row r="1166" spans="1:4">
      <c r="A1166" s="228">
        <v>95700</v>
      </c>
      <c r="B1166" s="228" t="s">
        <v>5104</v>
      </c>
      <c r="C1166" s="228" t="s">
        <v>4003</v>
      </c>
      <c r="D1166" s="230">
        <v>5.67</v>
      </c>
    </row>
    <row r="1167" spans="1:4">
      <c r="A1167" s="228">
        <v>95701</v>
      </c>
      <c r="B1167" s="228" t="s">
        <v>5105</v>
      </c>
      <c r="C1167" s="228" t="s">
        <v>4003</v>
      </c>
      <c r="D1167" s="230">
        <v>2.2799999999999998</v>
      </c>
    </row>
    <row r="1168" spans="1:4">
      <c r="A1168" s="228">
        <v>95704</v>
      </c>
      <c r="B1168" s="228" t="s">
        <v>18085</v>
      </c>
      <c r="C1168" s="228" t="s">
        <v>4003</v>
      </c>
      <c r="D1168" s="230">
        <v>43.7</v>
      </c>
    </row>
    <row r="1169" spans="1:4">
      <c r="A1169" s="228">
        <v>95705</v>
      </c>
      <c r="B1169" s="228" t="s">
        <v>18086</v>
      </c>
      <c r="C1169" s="228" t="s">
        <v>4003</v>
      </c>
      <c r="D1169" s="230">
        <v>11.72</v>
      </c>
    </row>
    <row r="1170" spans="1:4">
      <c r="A1170" s="228">
        <v>95706</v>
      </c>
      <c r="B1170" s="228" t="s">
        <v>18087</v>
      </c>
      <c r="C1170" s="228" t="s">
        <v>4003</v>
      </c>
      <c r="D1170" s="230">
        <v>54.69</v>
      </c>
    </row>
    <row r="1171" spans="1:4">
      <c r="A1171" s="228">
        <v>95707</v>
      </c>
      <c r="B1171" s="228" t="s">
        <v>18088</v>
      </c>
      <c r="C1171" s="228" t="s">
        <v>4003</v>
      </c>
      <c r="D1171" s="230">
        <v>2.99</v>
      </c>
    </row>
    <row r="1172" spans="1:4">
      <c r="A1172" s="228">
        <v>95710</v>
      </c>
      <c r="B1172" s="228" t="s">
        <v>5106</v>
      </c>
      <c r="C1172" s="228" t="s">
        <v>4003</v>
      </c>
      <c r="D1172" s="230">
        <v>52.52</v>
      </c>
    </row>
    <row r="1173" spans="1:4">
      <c r="A1173" s="228">
        <v>95711</v>
      </c>
      <c r="B1173" s="228" t="s">
        <v>5107</v>
      </c>
      <c r="C1173" s="228" t="s">
        <v>4003</v>
      </c>
      <c r="D1173" s="230">
        <v>13.88</v>
      </c>
    </row>
    <row r="1174" spans="1:4">
      <c r="A1174" s="228">
        <v>95712</v>
      </c>
      <c r="B1174" s="228" t="s">
        <v>5108</v>
      </c>
      <c r="C1174" s="228" t="s">
        <v>4003</v>
      </c>
      <c r="D1174" s="230">
        <v>65.66</v>
      </c>
    </row>
    <row r="1175" spans="1:4">
      <c r="A1175" s="228">
        <v>95713</v>
      </c>
      <c r="B1175" s="228" t="s">
        <v>5109</v>
      </c>
      <c r="C1175" s="228" t="s">
        <v>4003</v>
      </c>
      <c r="D1175" s="230">
        <v>88.52</v>
      </c>
    </row>
    <row r="1176" spans="1:4">
      <c r="A1176" s="228">
        <v>95716</v>
      </c>
      <c r="B1176" s="228" t="s">
        <v>5110</v>
      </c>
      <c r="C1176" s="228" t="s">
        <v>4003</v>
      </c>
      <c r="D1176" s="230">
        <v>50.56</v>
      </c>
    </row>
    <row r="1177" spans="1:4">
      <c r="A1177" s="228">
        <v>95717</v>
      </c>
      <c r="B1177" s="228" t="s">
        <v>5111</v>
      </c>
      <c r="C1177" s="228" t="s">
        <v>4003</v>
      </c>
      <c r="D1177" s="230">
        <v>13.36</v>
      </c>
    </row>
    <row r="1178" spans="1:4">
      <c r="A1178" s="228">
        <v>95718</v>
      </c>
      <c r="B1178" s="228" t="s">
        <v>5112</v>
      </c>
      <c r="C1178" s="228" t="s">
        <v>4003</v>
      </c>
      <c r="D1178" s="230">
        <v>63.21</v>
      </c>
    </row>
    <row r="1179" spans="1:4">
      <c r="A1179" s="228">
        <v>95719</v>
      </c>
      <c r="B1179" s="228" t="s">
        <v>5113</v>
      </c>
      <c r="C1179" s="228" t="s">
        <v>4003</v>
      </c>
      <c r="D1179" s="230">
        <v>88.52</v>
      </c>
    </row>
    <row r="1180" spans="1:4">
      <c r="A1180" s="228">
        <v>95869</v>
      </c>
      <c r="B1180" s="228" t="s">
        <v>5114</v>
      </c>
      <c r="C1180" s="228" t="s">
        <v>4003</v>
      </c>
      <c r="D1180" s="230">
        <v>3.58</v>
      </c>
    </row>
    <row r="1181" spans="1:4">
      <c r="A1181" s="228">
        <v>95870</v>
      </c>
      <c r="B1181" s="228" t="s">
        <v>5115</v>
      </c>
      <c r="C1181" s="228" t="s">
        <v>4003</v>
      </c>
      <c r="D1181" s="230">
        <v>9.08</v>
      </c>
    </row>
    <row r="1182" spans="1:4">
      <c r="A1182" s="228">
        <v>95871</v>
      </c>
      <c r="B1182" s="228" t="s">
        <v>5116</v>
      </c>
      <c r="C1182" s="228" t="s">
        <v>4003</v>
      </c>
      <c r="D1182" s="230">
        <v>268.81</v>
      </c>
    </row>
    <row r="1183" spans="1:4">
      <c r="A1183" s="228">
        <v>95874</v>
      </c>
      <c r="B1183" s="228" t="s">
        <v>5117</v>
      </c>
      <c r="C1183" s="228" t="s">
        <v>4003</v>
      </c>
      <c r="D1183" s="230">
        <v>10.17</v>
      </c>
    </row>
    <row r="1184" spans="1:4">
      <c r="A1184" s="228">
        <v>96008</v>
      </c>
      <c r="B1184" s="228" t="s">
        <v>5118</v>
      </c>
      <c r="C1184" s="228" t="s">
        <v>4003</v>
      </c>
      <c r="D1184" s="230">
        <v>21.58</v>
      </c>
    </row>
    <row r="1185" spans="1:4">
      <c r="A1185" s="228">
        <v>96009</v>
      </c>
      <c r="B1185" s="228" t="s">
        <v>5119</v>
      </c>
      <c r="C1185" s="228" t="s">
        <v>4003</v>
      </c>
      <c r="D1185" s="230">
        <v>5.78</v>
      </c>
    </row>
    <row r="1186" spans="1:4">
      <c r="A1186" s="228">
        <v>96011</v>
      </c>
      <c r="B1186" s="228" t="s">
        <v>5120</v>
      </c>
      <c r="C1186" s="228" t="s">
        <v>4003</v>
      </c>
      <c r="D1186" s="230">
        <v>23.6</v>
      </c>
    </row>
    <row r="1187" spans="1:4">
      <c r="A1187" s="228">
        <v>96012</v>
      </c>
      <c r="B1187" s="228" t="s">
        <v>5121</v>
      </c>
      <c r="C1187" s="228" t="s">
        <v>4003</v>
      </c>
      <c r="D1187" s="230">
        <v>95.18</v>
      </c>
    </row>
    <row r="1188" spans="1:4">
      <c r="A1188" s="228">
        <v>96015</v>
      </c>
      <c r="B1188" s="228" t="s">
        <v>5122</v>
      </c>
      <c r="C1188" s="228" t="s">
        <v>4003</v>
      </c>
      <c r="D1188" s="230">
        <v>21.38</v>
      </c>
    </row>
    <row r="1189" spans="1:4">
      <c r="A1189" s="228">
        <v>96016</v>
      </c>
      <c r="B1189" s="228" t="s">
        <v>5123</v>
      </c>
      <c r="C1189" s="228" t="s">
        <v>4003</v>
      </c>
      <c r="D1189" s="230">
        <v>5.73</v>
      </c>
    </row>
    <row r="1190" spans="1:4">
      <c r="A1190" s="228">
        <v>96018</v>
      </c>
      <c r="B1190" s="228" t="s">
        <v>5124</v>
      </c>
      <c r="C1190" s="228" t="s">
        <v>4003</v>
      </c>
      <c r="D1190" s="230">
        <v>23.38</v>
      </c>
    </row>
    <row r="1191" spans="1:4">
      <c r="A1191" s="228">
        <v>96019</v>
      </c>
      <c r="B1191" s="228" t="s">
        <v>5125</v>
      </c>
      <c r="C1191" s="228" t="s">
        <v>4003</v>
      </c>
      <c r="D1191" s="230">
        <v>95.18</v>
      </c>
    </row>
    <row r="1192" spans="1:4">
      <c r="A1192" s="228">
        <v>96023</v>
      </c>
      <c r="B1192" s="228" t="s">
        <v>5126</v>
      </c>
      <c r="C1192" s="228" t="s">
        <v>4003</v>
      </c>
      <c r="D1192" s="230">
        <v>16.55</v>
      </c>
    </row>
    <row r="1193" spans="1:4">
      <c r="A1193" s="228">
        <v>96024</v>
      </c>
      <c r="B1193" s="228" t="s">
        <v>5127</v>
      </c>
      <c r="C1193" s="228" t="s">
        <v>4003</v>
      </c>
      <c r="D1193" s="230">
        <v>4.43</v>
      </c>
    </row>
    <row r="1194" spans="1:4">
      <c r="A1194" s="228">
        <v>96026</v>
      </c>
      <c r="B1194" s="228" t="s">
        <v>5128</v>
      </c>
      <c r="C1194" s="228" t="s">
        <v>4003</v>
      </c>
      <c r="D1194" s="230">
        <v>18.100000000000001</v>
      </c>
    </row>
    <row r="1195" spans="1:4">
      <c r="A1195" s="228">
        <v>96027</v>
      </c>
      <c r="B1195" s="228" t="s">
        <v>5129</v>
      </c>
      <c r="C1195" s="228" t="s">
        <v>4003</v>
      </c>
      <c r="D1195" s="230">
        <v>66.319999999999993</v>
      </c>
    </row>
    <row r="1196" spans="1:4">
      <c r="A1196" s="228">
        <v>96030</v>
      </c>
      <c r="B1196" s="228" t="s">
        <v>5130</v>
      </c>
      <c r="C1196" s="228" t="s">
        <v>4003</v>
      </c>
      <c r="D1196" s="230">
        <v>32.89</v>
      </c>
    </row>
    <row r="1197" spans="1:4">
      <c r="A1197" s="228">
        <v>96031</v>
      </c>
      <c r="B1197" s="228" t="s">
        <v>5131</v>
      </c>
      <c r="C1197" s="228" t="s">
        <v>4003</v>
      </c>
      <c r="D1197" s="230">
        <v>12.43</v>
      </c>
    </row>
    <row r="1198" spans="1:4">
      <c r="A1198" s="228">
        <v>96032</v>
      </c>
      <c r="B1198" s="228" t="s">
        <v>5132</v>
      </c>
      <c r="C1198" s="228" t="s">
        <v>4003</v>
      </c>
      <c r="D1198" s="230">
        <v>4.99</v>
      </c>
    </row>
    <row r="1199" spans="1:4">
      <c r="A1199" s="228">
        <v>96033</v>
      </c>
      <c r="B1199" s="228" t="s">
        <v>5133</v>
      </c>
      <c r="C1199" s="228" t="s">
        <v>4003</v>
      </c>
      <c r="D1199" s="230">
        <v>56.43</v>
      </c>
    </row>
    <row r="1200" spans="1:4">
      <c r="A1200" s="228">
        <v>96034</v>
      </c>
      <c r="B1200" s="228" t="s">
        <v>5134</v>
      </c>
      <c r="C1200" s="228" t="s">
        <v>4003</v>
      </c>
      <c r="D1200" s="230">
        <v>139.59</v>
      </c>
    </row>
    <row r="1201" spans="1:4">
      <c r="A1201" s="228">
        <v>96053</v>
      </c>
      <c r="B1201" s="228" t="s">
        <v>5135</v>
      </c>
      <c r="C1201" s="228" t="s">
        <v>4003</v>
      </c>
      <c r="D1201" s="230">
        <v>16.75</v>
      </c>
    </row>
    <row r="1202" spans="1:4">
      <c r="A1202" s="228">
        <v>96054</v>
      </c>
      <c r="B1202" s="228" t="s">
        <v>5136</v>
      </c>
      <c r="C1202" s="228" t="s">
        <v>4003</v>
      </c>
      <c r="D1202" s="230">
        <v>31.85</v>
      </c>
    </row>
    <row r="1203" spans="1:4">
      <c r="A1203" s="228">
        <v>96055</v>
      </c>
      <c r="B1203" s="228" t="s">
        <v>5137</v>
      </c>
      <c r="C1203" s="228" t="s">
        <v>4003</v>
      </c>
      <c r="D1203" s="230">
        <v>4.4800000000000004</v>
      </c>
    </row>
    <row r="1204" spans="1:4">
      <c r="A1204" s="228">
        <v>96056</v>
      </c>
      <c r="B1204" s="228" t="s">
        <v>5138</v>
      </c>
      <c r="C1204" s="228" t="s">
        <v>4003</v>
      </c>
      <c r="D1204" s="230">
        <v>18.32</v>
      </c>
    </row>
    <row r="1205" spans="1:4">
      <c r="A1205" s="228">
        <v>96057</v>
      </c>
      <c r="B1205" s="228" t="s">
        <v>5139</v>
      </c>
      <c r="C1205" s="228" t="s">
        <v>4003</v>
      </c>
      <c r="D1205" s="230">
        <v>66.319999999999993</v>
      </c>
    </row>
    <row r="1206" spans="1:4">
      <c r="A1206" s="228">
        <v>96060</v>
      </c>
      <c r="B1206" s="228" t="s">
        <v>5140</v>
      </c>
      <c r="C1206" s="228" t="s">
        <v>4003</v>
      </c>
      <c r="D1206" s="230">
        <v>6.22</v>
      </c>
    </row>
    <row r="1207" spans="1:4">
      <c r="A1207" s="228">
        <v>96061</v>
      </c>
      <c r="B1207" s="228" t="s">
        <v>5141</v>
      </c>
      <c r="C1207" s="228" t="s">
        <v>4003</v>
      </c>
      <c r="D1207" s="230">
        <v>39.82</v>
      </c>
    </row>
    <row r="1208" spans="1:4">
      <c r="A1208" s="228">
        <v>96062</v>
      </c>
      <c r="B1208" s="228" t="s">
        <v>5142</v>
      </c>
      <c r="C1208" s="228" t="s">
        <v>4003</v>
      </c>
      <c r="D1208" s="230">
        <v>39.22</v>
      </c>
    </row>
    <row r="1209" spans="1:4">
      <c r="A1209" s="228">
        <v>96241</v>
      </c>
      <c r="B1209" s="228" t="s">
        <v>5143</v>
      </c>
      <c r="C1209" s="228" t="s">
        <v>4003</v>
      </c>
      <c r="D1209" s="230">
        <v>28.22</v>
      </c>
    </row>
    <row r="1210" spans="1:4">
      <c r="A1210" s="228">
        <v>96242</v>
      </c>
      <c r="B1210" s="228" t="s">
        <v>5144</v>
      </c>
      <c r="C1210" s="228" t="s">
        <v>4003</v>
      </c>
      <c r="D1210" s="230">
        <v>7.45</v>
      </c>
    </row>
    <row r="1211" spans="1:4">
      <c r="A1211" s="228">
        <v>96243</v>
      </c>
      <c r="B1211" s="228" t="s">
        <v>5145</v>
      </c>
      <c r="C1211" s="228" t="s">
        <v>4003</v>
      </c>
      <c r="D1211" s="230">
        <v>35.270000000000003</v>
      </c>
    </row>
    <row r="1212" spans="1:4">
      <c r="A1212" s="228">
        <v>96244</v>
      </c>
      <c r="B1212" s="228" t="s">
        <v>5146</v>
      </c>
      <c r="C1212" s="228" t="s">
        <v>4003</v>
      </c>
      <c r="D1212" s="230">
        <v>17.13</v>
      </c>
    </row>
    <row r="1213" spans="1:4">
      <c r="A1213" s="228">
        <v>96301</v>
      </c>
      <c r="B1213" s="228" t="s">
        <v>5147</v>
      </c>
      <c r="C1213" s="228" t="s">
        <v>4003</v>
      </c>
      <c r="D1213" s="230">
        <v>48.35</v>
      </c>
    </row>
    <row r="1214" spans="1:4">
      <c r="A1214" s="228">
        <v>96457</v>
      </c>
      <c r="B1214" s="228" t="s">
        <v>5148</v>
      </c>
      <c r="C1214" s="228" t="s">
        <v>4003</v>
      </c>
      <c r="D1214" s="230">
        <v>62.84</v>
      </c>
    </row>
    <row r="1215" spans="1:4">
      <c r="A1215" s="228">
        <v>96458</v>
      </c>
      <c r="B1215" s="228" t="s">
        <v>5149</v>
      </c>
      <c r="C1215" s="228" t="s">
        <v>4003</v>
      </c>
      <c r="D1215" s="230">
        <v>63.58</v>
      </c>
    </row>
    <row r="1216" spans="1:4">
      <c r="A1216" s="228">
        <v>96459</v>
      </c>
      <c r="B1216" s="228" t="s">
        <v>5150</v>
      </c>
      <c r="C1216" s="228" t="s">
        <v>4003</v>
      </c>
      <c r="D1216" s="230">
        <v>13.63</v>
      </c>
    </row>
    <row r="1217" spans="1:4">
      <c r="A1217" s="228">
        <v>96460</v>
      </c>
      <c r="B1217" s="228" t="s">
        <v>5151</v>
      </c>
      <c r="C1217" s="228" t="s">
        <v>4003</v>
      </c>
      <c r="D1217" s="230">
        <v>50.8</v>
      </c>
    </row>
    <row r="1218" spans="1:4">
      <c r="A1218" s="228">
        <v>98760</v>
      </c>
      <c r="B1218" s="228" t="s">
        <v>5152</v>
      </c>
      <c r="C1218" s="228" t="s">
        <v>4003</v>
      </c>
      <c r="D1218" s="230">
        <v>0.05</v>
      </c>
    </row>
    <row r="1219" spans="1:4">
      <c r="A1219" s="228">
        <v>98761</v>
      </c>
      <c r="B1219" s="228" t="s">
        <v>5153</v>
      </c>
      <c r="C1219" s="228" t="s">
        <v>4003</v>
      </c>
      <c r="D1219" s="230">
        <v>0.01</v>
      </c>
    </row>
    <row r="1220" spans="1:4">
      <c r="A1220" s="228">
        <v>98762</v>
      </c>
      <c r="B1220" s="228" t="s">
        <v>5154</v>
      </c>
      <c r="C1220" s="228" t="s">
        <v>4003</v>
      </c>
      <c r="D1220" s="230">
        <v>7.0000000000000007E-2</v>
      </c>
    </row>
    <row r="1221" spans="1:4">
      <c r="A1221" s="228">
        <v>98763</v>
      </c>
      <c r="B1221" s="228" t="s">
        <v>5155</v>
      </c>
      <c r="C1221" s="228" t="s">
        <v>4003</v>
      </c>
      <c r="D1221" s="230">
        <v>3.35</v>
      </c>
    </row>
    <row r="1222" spans="1:4">
      <c r="A1222" s="228">
        <v>99829</v>
      </c>
      <c r="B1222" s="228" t="s">
        <v>18089</v>
      </c>
      <c r="C1222" s="228" t="s">
        <v>4003</v>
      </c>
      <c r="D1222" s="230">
        <v>0.2</v>
      </c>
    </row>
    <row r="1223" spans="1:4">
      <c r="A1223" s="228">
        <v>99830</v>
      </c>
      <c r="B1223" s="228" t="s">
        <v>18090</v>
      </c>
      <c r="C1223" s="228" t="s">
        <v>4003</v>
      </c>
      <c r="D1223" s="230">
        <v>0.04</v>
      </c>
    </row>
    <row r="1224" spans="1:4">
      <c r="A1224" s="228">
        <v>99831</v>
      </c>
      <c r="B1224" s="228" t="s">
        <v>18091</v>
      </c>
      <c r="C1224" s="228" t="s">
        <v>4003</v>
      </c>
      <c r="D1224" s="230">
        <v>0.14000000000000001</v>
      </c>
    </row>
    <row r="1225" spans="1:4">
      <c r="A1225" s="228">
        <v>99832</v>
      </c>
      <c r="B1225" s="228" t="s">
        <v>18092</v>
      </c>
      <c r="C1225" s="228" t="s">
        <v>4003</v>
      </c>
      <c r="D1225" s="230">
        <v>1.37</v>
      </c>
    </row>
    <row r="1226" spans="1:4">
      <c r="A1226" s="228">
        <v>100637</v>
      </c>
      <c r="B1226" s="228" t="s">
        <v>5156</v>
      </c>
      <c r="C1226" s="228" t="s">
        <v>4003</v>
      </c>
      <c r="D1226" s="230">
        <v>214.66</v>
      </c>
    </row>
    <row r="1227" spans="1:4">
      <c r="A1227" s="228">
        <v>100638</v>
      </c>
      <c r="B1227" s="228" t="s">
        <v>5157</v>
      </c>
      <c r="C1227" s="228" t="s">
        <v>4003</v>
      </c>
      <c r="D1227" s="230">
        <v>65.98</v>
      </c>
    </row>
    <row r="1228" spans="1:4">
      <c r="A1228" s="228">
        <v>100639</v>
      </c>
      <c r="B1228" s="228" t="s">
        <v>5158</v>
      </c>
      <c r="C1228" s="228" t="s">
        <v>4003</v>
      </c>
      <c r="D1228" s="230">
        <v>268.52999999999997</v>
      </c>
    </row>
    <row r="1229" spans="1:4">
      <c r="A1229" s="228">
        <v>100640</v>
      </c>
      <c r="B1229" s="228" t="s">
        <v>5159</v>
      </c>
      <c r="C1229" s="228" t="s">
        <v>4003</v>
      </c>
      <c r="D1229" s="231">
        <v>4240.8</v>
      </c>
    </row>
    <row r="1230" spans="1:4">
      <c r="A1230" s="228">
        <v>100643</v>
      </c>
      <c r="B1230" s="228" t="s">
        <v>5160</v>
      </c>
      <c r="C1230" s="228" t="s">
        <v>4003</v>
      </c>
      <c r="D1230" s="230">
        <v>439.84</v>
      </c>
    </row>
    <row r="1231" spans="1:4">
      <c r="A1231" s="228">
        <v>100644</v>
      </c>
      <c r="B1231" s="228" t="s">
        <v>5161</v>
      </c>
      <c r="C1231" s="228" t="s">
        <v>4003</v>
      </c>
      <c r="D1231" s="230">
        <v>155.04</v>
      </c>
    </row>
    <row r="1232" spans="1:4">
      <c r="A1232" s="228">
        <v>100645</v>
      </c>
      <c r="B1232" s="228" t="s">
        <v>5162</v>
      </c>
      <c r="C1232" s="228" t="s">
        <v>4003</v>
      </c>
      <c r="D1232" s="230">
        <v>707.05</v>
      </c>
    </row>
    <row r="1233" spans="1:4">
      <c r="A1233" s="228">
        <v>100646</v>
      </c>
      <c r="B1233" s="228" t="s">
        <v>5163</v>
      </c>
      <c r="C1233" s="228" t="s">
        <v>4003</v>
      </c>
      <c r="D1233" s="231">
        <v>5301</v>
      </c>
    </row>
    <row r="1234" spans="1:4">
      <c r="A1234" s="228">
        <v>102270</v>
      </c>
      <c r="B1234" s="228" t="s">
        <v>5164</v>
      </c>
      <c r="C1234" s="228" t="s">
        <v>4003</v>
      </c>
      <c r="D1234" s="230">
        <v>0.67</v>
      </c>
    </row>
    <row r="1235" spans="1:4">
      <c r="A1235" s="228">
        <v>102271</v>
      </c>
      <c r="B1235" s="228" t="s">
        <v>5165</v>
      </c>
      <c r="C1235" s="228" t="s">
        <v>4003</v>
      </c>
      <c r="D1235" s="230">
        <v>0.15</v>
      </c>
    </row>
    <row r="1236" spans="1:4">
      <c r="A1236" s="228">
        <v>102272</v>
      </c>
      <c r="B1236" s="228" t="s">
        <v>5166</v>
      </c>
      <c r="C1236" s="228" t="s">
        <v>4003</v>
      </c>
      <c r="D1236" s="230">
        <v>0.84</v>
      </c>
    </row>
    <row r="1237" spans="1:4">
      <c r="A1237" s="228">
        <v>102273</v>
      </c>
      <c r="B1237" s="228" t="s">
        <v>5167</v>
      </c>
      <c r="C1237" s="228" t="s">
        <v>4003</v>
      </c>
      <c r="D1237" s="230">
        <v>1.24</v>
      </c>
    </row>
    <row r="1238" spans="1:4">
      <c r="A1238" s="228">
        <v>102809</v>
      </c>
      <c r="B1238" s="228" t="s">
        <v>18093</v>
      </c>
      <c r="C1238" s="228" t="s">
        <v>4003</v>
      </c>
      <c r="D1238" s="230">
        <v>16.53</v>
      </c>
    </row>
    <row r="1239" spans="1:4">
      <c r="A1239" s="228">
        <v>102815</v>
      </c>
      <c r="B1239" s="228" t="s">
        <v>5168</v>
      </c>
      <c r="C1239" s="228" t="s">
        <v>4003</v>
      </c>
      <c r="D1239" s="230">
        <v>2.48</v>
      </c>
    </row>
    <row r="1240" spans="1:4">
      <c r="A1240" s="228">
        <v>102826</v>
      </c>
      <c r="B1240" s="228" t="s">
        <v>18094</v>
      </c>
      <c r="C1240" s="228" t="s">
        <v>4003</v>
      </c>
      <c r="D1240" s="230">
        <v>4.6500000000000004</v>
      </c>
    </row>
    <row r="1241" spans="1:4">
      <c r="A1241" s="228">
        <v>102832</v>
      </c>
      <c r="B1241" s="228" t="s">
        <v>18095</v>
      </c>
      <c r="C1241" s="228" t="s">
        <v>4003</v>
      </c>
      <c r="D1241" s="230">
        <v>6.2</v>
      </c>
    </row>
    <row r="1242" spans="1:4">
      <c r="A1242" s="228">
        <v>102843</v>
      </c>
      <c r="B1242" s="228" t="s">
        <v>5169</v>
      </c>
      <c r="C1242" s="228" t="s">
        <v>4003</v>
      </c>
      <c r="D1242" s="230">
        <v>132.52000000000001</v>
      </c>
    </row>
    <row r="1243" spans="1:4">
      <c r="A1243" s="228">
        <v>102849</v>
      </c>
      <c r="B1243" s="228" t="s">
        <v>5170</v>
      </c>
      <c r="C1243" s="228" t="s">
        <v>4003</v>
      </c>
      <c r="D1243" s="230">
        <v>64.790000000000006</v>
      </c>
    </row>
    <row r="1244" spans="1:4">
      <c r="A1244" s="228">
        <v>102855</v>
      </c>
      <c r="B1244" s="228" t="s">
        <v>5171</v>
      </c>
      <c r="C1244" s="228" t="s">
        <v>4003</v>
      </c>
      <c r="D1244" s="230">
        <v>64.790000000000006</v>
      </c>
    </row>
    <row r="1245" spans="1:4">
      <c r="A1245" s="228">
        <v>102861</v>
      </c>
      <c r="B1245" s="228" t="s">
        <v>18096</v>
      </c>
      <c r="C1245" s="228" t="s">
        <v>4003</v>
      </c>
      <c r="D1245" s="230">
        <v>0.91</v>
      </c>
    </row>
    <row r="1246" spans="1:4">
      <c r="A1246" s="228">
        <v>102867</v>
      </c>
      <c r="B1246" s="228" t="s">
        <v>18097</v>
      </c>
      <c r="C1246" s="228" t="s">
        <v>4003</v>
      </c>
      <c r="D1246" s="230">
        <v>0.49</v>
      </c>
    </row>
    <row r="1247" spans="1:4">
      <c r="A1247" s="228">
        <v>102873</v>
      </c>
      <c r="B1247" s="228" t="s">
        <v>5172</v>
      </c>
      <c r="C1247" s="228" t="s">
        <v>4003</v>
      </c>
      <c r="D1247" s="230">
        <v>117.74</v>
      </c>
    </row>
    <row r="1248" spans="1:4">
      <c r="A1248" s="228">
        <v>102879</v>
      </c>
      <c r="B1248" s="228" t="s">
        <v>5173</v>
      </c>
      <c r="C1248" s="228" t="s">
        <v>4003</v>
      </c>
      <c r="D1248" s="230">
        <v>176.7</v>
      </c>
    </row>
    <row r="1249" spans="1:4">
      <c r="A1249" s="228">
        <v>102885</v>
      </c>
      <c r="B1249" s="228" t="s">
        <v>5174</v>
      </c>
      <c r="C1249" s="228" t="s">
        <v>4003</v>
      </c>
      <c r="D1249" s="230">
        <v>0.93</v>
      </c>
    </row>
    <row r="1250" spans="1:4">
      <c r="A1250" s="228">
        <v>102891</v>
      </c>
      <c r="B1250" s="228" t="s">
        <v>5175</v>
      </c>
      <c r="C1250" s="228" t="s">
        <v>4003</v>
      </c>
      <c r="D1250" s="230">
        <v>0.93</v>
      </c>
    </row>
    <row r="1251" spans="1:4">
      <c r="A1251" s="228">
        <v>102897</v>
      </c>
      <c r="B1251" s="228" t="s">
        <v>5176</v>
      </c>
      <c r="C1251" s="228" t="s">
        <v>4003</v>
      </c>
      <c r="D1251" s="230">
        <v>88.52</v>
      </c>
    </row>
    <row r="1252" spans="1:4">
      <c r="A1252" s="228">
        <v>102903</v>
      </c>
      <c r="B1252" s="228" t="s">
        <v>18098</v>
      </c>
      <c r="C1252" s="228" t="s">
        <v>4003</v>
      </c>
      <c r="D1252" s="230">
        <v>11.48</v>
      </c>
    </row>
    <row r="1253" spans="1:4">
      <c r="A1253" s="228">
        <v>102909</v>
      </c>
      <c r="B1253" s="228" t="s">
        <v>18099</v>
      </c>
      <c r="C1253" s="228" t="s">
        <v>4003</v>
      </c>
      <c r="D1253" s="230">
        <v>2.97</v>
      </c>
    </row>
    <row r="1254" spans="1:4">
      <c r="A1254" s="228">
        <v>102915</v>
      </c>
      <c r="B1254" s="228" t="s">
        <v>18100</v>
      </c>
      <c r="C1254" s="228" t="s">
        <v>4003</v>
      </c>
      <c r="D1254" s="230">
        <v>0.46</v>
      </c>
    </row>
    <row r="1255" spans="1:4">
      <c r="A1255" s="228">
        <v>102927</v>
      </c>
      <c r="B1255" s="228" t="s">
        <v>18101</v>
      </c>
      <c r="C1255" s="228" t="s">
        <v>4003</v>
      </c>
      <c r="D1255" s="230">
        <v>0.68</v>
      </c>
    </row>
    <row r="1256" spans="1:4">
      <c r="A1256" s="228">
        <v>102933</v>
      </c>
      <c r="B1256" s="228" t="s">
        <v>5177</v>
      </c>
      <c r="C1256" s="228" t="s">
        <v>4003</v>
      </c>
      <c r="D1256" s="230">
        <v>0.68</v>
      </c>
    </row>
    <row r="1257" spans="1:4">
      <c r="A1257" s="228">
        <v>102939</v>
      </c>
      <c r="B1257" s="228" t="s">
        <v>18102</v>
      </c>
      <c r="C1257" s="228" t="s">
        <v>4003</v>
      </c>
      <c r="D1257" s="230">
        <v>6.82</v>
      </c>
    </row>
    <row r="1258" spans="1:4">
      <c r="A1258" s="228">
        <v>102945</v>
      </c>
      <c r="B1258" s="228" t="s">
        <v>18103</v>
      </c>
      <c r="C1258" s="228" t="s">
        <v>4003</v>
      </c>
      <c r="D1258" s="230">
        <v>0.02</v>
      </c>
    </row>
    <row r="1259" spans="1:4">
      <c r="A1259" s="228">
        <v>102951</v>
      </c>
      <c r="B1259" s="228" t="s">
        <v>18104</v>
      </c>
      <c r="C1259" s="228" t="s">
        <v>4003</v>
      </c>
      <c r="D1259" s="230">
        <v>0.45</v>
      </c>
    </row>
    <row r="1260" spans="1:4">
      <c r="A1260" s="228">
        <v>102957</v>
      </c>
      <c r="B1260" s="228" t="s">
        <v>5178</v>
      </c>
      <c r="C1260" s="228" t="s">
        <v>4003</v>
      </c>
      <c r="D1260" s="230">
        <v>50.24</v>
      </c>
    </row>
    <row r="1261" spans="1:4">
      <c r="A1261" s="228">
        <v>102963</v>
      </c>
      <c r="B1261" s="228" t="s">
        <v>5179</v>
      </c>
      <c r="C1261" s="228" t="s">
        <v>4003</v>
      </c>
      <c r="D1261" s="230">
        <v>83.46</v>
      </c>
    </row>
    <row r="1262" spans="1:4">
      <c r="A1262" s="228">
        <v>102969</v>
      </c>
      <c r="B1262" s="228" t="s">
        <v>18105</v>
      </c>
      <c r="C1262" s="228" t="s">
        <v>4003</v>
      </c>
      <c r="D1262" s="230">
        <v>0.92</v>
      </c>
    </row>
    <row r="1263" spans="1:4">
      <c r="A1263" s="228">
        <v>102985</v>
      </c>
      <c r="B1263" s="228" t="s">
        <v>5180</v>
      </c>
      <c r="C1263" s="228" t="s">
        <v>4003</v>
      </c>
      <c r="D1263" s="230">
        <v>2.94</v>
      </c>
    </row>
    <row r="1264" spans="1:4">
      <c r="A1264" s="228">
        <v>103156</v>
      </c>
      <c r="B1264" s="228" t="s">
        <v>18106</v>
      </c>
      <c r="C1264" s="228" t="s">
        <v>4003</v>
      </c>
      <c r="D1264" s="230">
        <v>1.78</v>
      </c>
    </row>
    <row r="1265" spans="1:4">
      <c r="A1265" s="228">
        <v>103162</v>
      </c>
      <c r="B1265" s="228" t="s">
        <v>18107</v>
      </c>
      <c r="C1265" s="228" t="s">
        <v>4003</v>
      </c>
      <c r="D1265" s="230">
        <v>2.17</v>
      </c>
    </row>
    <row r="1266" spans="1:4">
      <c r="A1266" s="228">
        <v>103168</v>
      </c>
      <c r="B1266" s="228" t="s">
        <v>18108</v>
      </c>
      <c r="C1266" s="228" t="s">
        <v>4003</v>
      </c>
      <c r="D1266" s="230">
        <v>2.4300000000000002</v>
      </c>
    </row>
    <row r="1267" spans="1:4">
      <c r="A1267" s="228">
        <v>103174</v>
      </c>
      <c r="B1267" s="228" t="s">
        <v>18109</v>
      </c>
      <c r="C1267" s="228" t="s">
        <v>4003</v>
      </c>
      <c r="D1267" s="230">
        <v>6.31</v>
      </c>
    </row>
    <row r="1268" spans="1:4">
      <c r="A1268" s="228">
        <v>103180</v>
      </c>
      <c r="B1268" s="228" t="s">
        <v>18110</v>
      </c>
      <c r="C1268" s="228" t="s">
        <v>4003</v>
      </c>
      <c r="D1268" s="230">
        <v>14.11</v>
      </c>
    </row>
    <row r="1269" spans="1:4">
      <c r="A1269" s="228">
        <v>103223</v>
      </c>
      <c r="B1269" s="228" t="s">
        <v>18111</v>
      </c>
      <c r="C1269" s="228" t="s">
        <v>4003</v>
      </c>
      <c r="D1269" s="230">
        <v>34.53</v>
      </c>
    </row>
    <row r="1270" spans="1:4">
      <c r="A1270" s="228">
        <v>103229</v>
      </c>
      <c r="B1270" s="228" t="s">
        <v>18112</v>
      </c>
      <c r="C1270" s="228" t="s">
        <v>4003</v>
      </c>
      <c r="D1270" s="230">
        <v>95.57</v>
      </c>
    </row>
    <row r="1271" spans="1:4">
      <c r="A1271" s="228">
        <v>103235</v>
      </c>
      <c r="B1271" s="228" t="s">
        <v>18113</v>
      </c>
      <c r="C1271" s="228" t="s">
        <v>4003</v>
      </c>
      <c r="D1271" s="230">
        <v>101.06</v>
      </c>
    </row>
    <row r="1272" spans="1:4">
      <c r="A1272" s="228">
        <v>103241</v>
      </c>
      <c r="B1272" s="228" t="s">
        <v>18114</v>
      </c>
      <c r="C1272" s="228" t="s">
        <v>4003</v>
      </c>
      <c r="D1272" s="230">
        <v>6.61</v>
      </c>
    </row>
    <row r="1273" spans="1:4">
      <c r="A1273" s="228">
        <v>103660</v>
      </c>
      <c r="B1273" s="228" t="s">
        <v>18115</v>
      </c>
      <c r="C1273" s="228" t="s">
        <v>4003</v>
      </c>
      <c r="D1273" s="230">
        <v>10.95</v>
      </c>
    </row>
    <row r="1274" spans="1:4">
      <c r="A1274" s="228">
        <v>103666</v>
      </c>
      <c r="B1274" s="228" t="s">
        <v>18116</v>
      </c>
      <c r="C1274" s="228" t="s">
        <v>4003</v>
      </c>
      <c r="D1274" s="230">
        <v>158.55000000000001</v>
      </c>
    </row>
    <row r="1275" spans="1:4">
      <c r="A1275" s="228">
        <v>103792</v>
      </c>
      <c r="B1275" s="228" t="s">
        <v>18117</v>
      </c>
      <c r="C1275" s="228" t="s">
        <v>4003</v>
      </c>
      <c r="D1275" s="230">
        <v>0.2</v>
      </c>
    </row>
    <row r="1276" spans="1:4">
      <c r="A1276" s="228">
        <v>103937</v>
      </c>
      <c r="B1276" s="228" t="s">
        <v>16213</v>
      </c>
      <c r="C1276" s="228" t="s">
        <v>4003</v>
      </c>
      <c r="D1276" s="230">
        <v>1.1100000000000001</v>
      </c>
    </row>
    <row r="1277" spans="1:4">
      <c r="A1277" s="228">
        <v>103943</v>
      </c>
      <c r="B1277" s="228" t="s">
        <v>16214</v>
      </c>
      <c r="C1277" s="228" t="s">
        <v>4003</v>
      </c>
      <c r="D1277" s="230">
        <v>1.1100000000000001</v>
      </c>
    </row>
    <row r="1278" spans="1:4">
      <c r="A1278" s="228">
        <v>104087</v>
      </c>
      <c r="B1278" s="228" t="s">
        <v>16215</v>
      </c>
      <c r="C1278" s="228" t="s">
        <v>4003</v>
      </c>
      <c r="D1278" s="230">
        <v>7.0000000000000007E-2</v>
      </c>
    </row>
    <row r="1279" spans="1:4">
      <c r="A1279" s="228">
        <v>104088</v>
      </c>
      <c r="B1279" s="228" t="s">
        <v>16216</v>
      </c>
      <c r="C1279" s="228" t="s">
        <v>4003</v>
      </c>
      <c r="D1279" s="230">
        <v>0.01</v>
      </c>
    </row>
    <row r="1280" spans="1:4">
      <c r="A1280" s="228">
        <v>104089</v>
      </c>
      <c r="B1280" s="228" t="s">
        <v>16217</v>
      </c>
      <c r="C1280" s="228" t="s">
        <v>4003</v>
      </c>
      <c r="D1280" s="230">
        <v>0.08</v>
      </c>
    </row>
    <row r="1281" spans="1:4">
      <c r="A1281" s="228">
        <v>104090</v>
      </c>
      <c r="B1281" s="228" t="s">
        <v>16218</v>
      </c>
      <c r="C1281" s="228" t="s">
        <v>4003</v>
      </c>
      <c r="D1281" s="230">
        <v>0.49</v>
      </c>
    </row>
    <row r="1282" spans="1:4">
      <c r="A1282" s="228">
        <v>104093</v>
      </c>
      <c r="B1282" s="228" t="s">
        <v>16219</v>
      </c>
      <c r="C1282" s="228" t="s">
        <v>4003</v>
      </c>
      <c r="D1282" s="230">
        <v>0.1</v>
      </c>
    </row>
    <row r="1283" spans="1:4">
      <c r="A1283" s="228">
        <v>104094</v>
      </c>
      <c r="B1283" s="228" t="s">
        <v>16220</v>
      </c>
      <c r="C1283" s="228" t="s">
        <v>4003</v>
      </c>
      <c r="D1283" s="230">
        <v>0.02</v>
      </c>
    </row>
    <row r="1284" spans="1:4">
      <c r="A1284" s="228">
        <v>104095</v>
      </c>
      <c r="B1284" s="228" t="s">
        <v>16221</v>
      </c>
      <c r="C1284" s="228" t="s">
        <v>4003</v>
      </c>
      <c r="D1284" s="230">
        <v>0.12</v>
      </c>
    </row>
    <row r="1285" spans="1:4">
      <c r="A1285" s="228">
        <v>104096</v>
      </c>
      <c r="B1285" s="228" t="s">
        <v>16222</v>
      </c>
      <c r="C1285" s="228" t="s">
        <v>4003</v>
      </c>
      <c r="D1285" s="230">
        <v>0.68</v>
      </c>
    </row>
    <row r="1286" spans="1:4">
      <c r="A1286" s="228">
        <v>104519</v>
      </c>
      <c r="B1286" s="228" t="s">
        <v>18118</v>
      </c>
      <c r="C1286" s="228" t="s">
        <v>4003</v>
      </c>
      <c r="D1286" s="230">
        <v>0.46</v>
      </c>
    </row>
    <row r="1287" spans="1:4">
      <c r="A1287" s="228">
        <v>104655</v>
      </c>
      <c r="B1287" s="228" t="s">
        <v>18119</v>
      </c>
      <c r="C1287" s="228" t="s">
        <v>4003</v>
      </c>
      <c r="D1287" s="230">
        <v>0.49</v>
      </c>
    </row>
    <row r="1288" spans="1:4">
      <c r="A1288" s="228">
        <v>104687</v>
      </c>
      <c r="B1288" s="228" t="s">
        <v>18120</v>
      </c>
      <c r="C1288" s="228" t="s">
        <v>4003</v>
      </c>
      <c r="D1288" s="230">
        <v>442.45</v>
      </c>
    </row>
    <row r="1289" spans="1:4">
      <c r="A1289" s="228">
        <v>104694</v>
      </c>
      <c r="B1289" s="228" t="s">
        <v>18121</v>
      </c>
      <c r="C1289" s="228" t="s">
        <v>4003</v>
      </c>
      <c r="D1289" s="230">
        <v>1.55</v>
      </c>
    </row>
    <row r="1290" spans="1:4">
      <c r="A1290" s="228">
        <v>104703</v>
      </c>
      <c r="B1290" s="228" t="s">
        <v>18122</v>
      </c>
      <c r="C1290" s="228" t="s">
        <v>4003</v>
      </c>
      <c r="D1290" s="230">
        <v>91.05</v>
      </c>
    </row>
    <row r="1291" spans="1:4">
      <c r="A1291" s="228">
        <v>104709</v>
      </c>
      <c r="B1291" s="228" t="s">
        <v>18123</v>
      </c>
      <c r="C1291" s="228" t="s">
        <v>4003</v>
      </c>
      <c r="D1291" s="231">
        <v>1151.49</v>
      </c>
    </row>
    <row r="1292" spans="1:4">
      <c r="A1292" s="228">
        <v>104715</v>
      </c>
      <c r="B1292" s="228" t="s">
        <v>18124</v>
      </c>
      <c r="C1292" s="228" t="s">
        <v>4003</v>
      </c>
      <c r="D1292" s="230">
        <v>88.52</v>
      </c>
    </row>
    <row r="1293" spans="1:4">
      <c r="A1293" s="228">
        <v>104906</v>
      </c>
      <c r="B1293" s="228" t="s">
        <v>18125</v>
      </c>
      <c r="C1293" s="228" t="s">
        <v>4003</v>
      </c>
      <c r="D1293" s="230">
        <v>97.18</v>
      </c>
    </row>
    <row r="1294" spans="1:4">
      <c r="A1294" s="228">
        <v>104912</v>
      </c>
      <c r="B1294" s="228" t="s">
        <v>18126</v>
      </c>
      <c r="C1294" s="228" t="s">
        <v>4003</v>
      </c>
      <c r="D1294" s="230">
        <v>27.92</v>
      </c>
    </row>
    <row r="1295" spans="1:4">
      <c r="A1295" s="228">
        <v>92259</v>
      </c>
      <c r="B1295" s="228" t="s">
        <v>5181</v>
      </c>
      <c r="C1295" s="228" t="s">
        <v>3997</v>
      </c>
      <c r="D1295" s="230">
        <v>547.64</v>
      </c>
    </row>
    <row r="1296" spans="1:4">
      <c r="A1296" s="228">
        <v>92260</v>
      </c>
      <c r="B1296" s="228" t="s">
        <v>5182</v>
      </c>
      <c r="C1296" s="228" t="s">
        <v>3997</v>
      </c>
      <c r="D1296" s="230">
        <v>625.9</v>
      </c>
    </row>
    <row r="1297" spans="1:4">
      <c r="A1297" s="228">
        <v>92261</v>
      </c>
      <c r="B1297" s="228" t="s">
        <v>5183</v>
      </c>
      <c r="C1297" s="228" t="s">
        <v>3997</v>
      </c>
      <c r="D1297" s="230">
        <v>701.75</v>
      </c>
    </row>
    <row r="1298" spans="1:4">
      <c r="A1298" s="228">
        <v>92262</v>
      </c>
      <c r="B1298" s="228" t="s">
        <v>5184</v>
      </c>
      <c r="C1298" s="228" t="s">
        <v>3997</v>
      </c>
      <c r="D1298" s="230">
        <v>823.91</v>
      </c>
    </row>
    <row r="1299" spans="1:4">
      <c r="A1299" s="228">
        <v>92539</v>
      </c>
      <c r="B1299" s="228" t="s">
        <v>5185</v>
      </c>
      <c r="C1299" s="228" t="s">
        <v>3999</v>
      </c>
      <c r="D1299" s="230">
        <v>93.68</v>
      </c>
    </row>
    <row r="1300" spans="1:4">
      <c r="A1300" s="228">
        <v>92540</v>
      </c>
      <c r="B1300" s="228" t="s">
        <v>5186</v>
      </c>
      <c r="C1300" s="228" t="s">
        <v>3999</v>
      </c>
      <c r="D1300" s="230">
        <v>105.42</v>
      </c>
    </row>
    <row r="1301" spans="1:4">
      <c r="A1301" s="228">
        <v>92541</v>
      </c>
      <c r="B1301" s="228" t="s">
        <v>5187</v>
      </c>
      <c r="C1301" s="228" t="s">
        <v>3999</v>
      </c>
      <c r="D1301" s="230">
        <v>101.04</v>
      </c>
    </row>
    <row r="1302" spans="1:4">
      <c r="A1302" s="228">
        <v>92542</v>
      </c>
      <c r="B1302" s="228" t="s">
        <v>5188</v>
      </c>
      <c r="C1302" s="228" t="s">
        <v>3999</v>
      </c>
      <c r="D1302" s="230">
        <v>122.96</v>
      </c>
    </row>
    <row r="1303" spans="1:4">
      <c r="A1303" s="228">
        <v>92543</v>
      </c>
      <c r="B1303" s="228" t="s">
        <v>5189</v>
      </c>
      <c r="C1303" s="228" t="s">
        <v>3999</v>
      </c>
      <c r="D1303" s="230">
        <v>28.21</v>
      </c>
    </row>
    <row r="1304" spans="1:4">
      <c r="A1304" s="228">
        <v>92544</v>
      </c>
      <c r="B1304" s="228" t="s">
        <v>5190</v>
      </c>
      <c r="C1304" s="228" t="s">
        <v>3999</v>
      </c>
      <c r="D1304" s="230">
        <v>22.48</v>
      </c>
    </row>
    <row r="1305" spans="1:4">
      <c r="A1305" s="228">
        <v>92545</v>
      </c>
      <c r="B1305" s="228" t="s">
        <v>5191</v>
      </c>
      <c r="C1305" s="228" t="s">
        <v>3997</v>
      </c>
      <c r="D1305" s="231">
        <v>1213.9100000000001</v>
      </c>
    </row>
    <row r="1306" spans="1:4">
      <c r="A1306" s="228">
        <v>92546</v>
      </c>
      <c r="B1306" s="228" t="s">
        <v>5192</v>
      </c>
      <c r="C1306" s="228" t="s">
        <v>3997</v>
      </c>
      <c r="D1306" s="231">
        <v>1497.56</v>
      </c>
    </row>
    <row r="1307" spans="1:4">
      <c r="A1307" s="228">
        <v>92547</v>
      </c>
      <c r="B1307" s="228" t="s">
        <v>5193</v>
      </c>
      <c r="C1307" s="228" t="s">
        <v>3997</v>
      </c>
      <c r="D1307" s="231">
        <v>1582.96</v>
      </c>
    </row>
    <row r="1308" spans="1:4">
      <c r="A1308" s="228">
        <v>92548</v>
      </c>
      <c r="B1308" s="228" t="s">
        <v>5194</v>
      </c>
      <c r="C1308" s="228" t="s">
        <v>3997</v>
      </c>
      <c r="D1308" s="231">
        <v>1763.74</v>
      </c>
    </row>
    <row r="1309" spans="1:4">
      <c r="A1309" s="228">
        <v>92549</v>
      </c>
      <c r="B1309" s="228" t="s">
        <v>5195</v>
      </c>
      <c r="C1309" s="228" t="s">
        <v>3997</v>
      </c>
      <c r="D1309" s="231">
        <v>2215.4699999999998</v>
      </c>
    </row>
    <row r="1310" spans="1:4">
      <c r="A1310" s="228">
        <v>92550</v>
      </c>
      <c r="B1310" s="228" t="s">
        <v>5196</v>
      </c>
      <c r="C1310" s="228" t="s">
        <v>3997</v>
      </c>
      <c r="D1310" s="231">
        <v>2664.99</v>
      </c>
    </row>
    <row r="1311" spans="1:4">
      <c r="A1311" s="228">
        <v>92551</v>
      </c>
      <c r="B1311" s="228" t="s">
        <v>5197</v>
      </c>
      <c r="C1311" s="228" t="s">
        <v>3997</v>
      </c>
      <c r="D1311" s="231">
        <v>2775.23</v>
      </c>
    </row>
    <row r="1312" spans="1:4">
      <c r="A1312" s="228">
        <v>92552</v>
      </c>
      <c r="B1312" s="228" t="s">
        <v>5198</v>
      </c>
      <c r="C1312" s="228" t="s">
        <v>3997</v>
      </c>
      <c r="D1312" s="231">
        <v>3024.77</v>
      </c>
    </row>
    <row r="1313" spans="1:4">
      <c r="A1313" s="228">
        <v>92553</v>
      </c>
      <c r="B1313" s="228" t="s">
        <v>5199</v>
      </c>
      <c r="C1313" s="228" t="s">
        <v>3997</v>
      </c>
      <c r="D1313" s="231">
        <v>3485.71</v>
      </c>
    </row>
    <row r="1314" spans="1:4">
      <c r="A1314" s="228">
        <v>92554</v>
      </c>
      <c r="B1314" s="228" t="s">
        <v>5200</v>
      </c>
      <c r="C1314" s="228" t="s">
        <v>3997</v>
      </c>
      <c r="D1314" s="231">
        <v>3612.27</v>
      </c>
    </row>
    <row r="1315" spans="1:4">
      <c r="A1315" s="228">
        <v>92555</v>
      </c>
      <c r="B1315" s="228" t="s">
        <v>5201</v>
      </c>
      <c r="C1315" s="228" t="s">
        <v>3997</v>
      </c>
      <c r="D1315" s="231">
        <v>1196.78</v>
      </c>
    </row>
    <row r="1316" spans="1:4">
      <c r="A1316" s="228">
        <v>92556</v>
      </c>
      <c r="B1316" s="228" t="s">
        <v>5202</v>
      </c>
      <c r="C1316" s="228" t="s">
        <v>3997</v>
      </c>
      <c r="D1316" s="231">
        <v>1467.54</v>
      </c>
    </row>
    <row r="1317" spans="1:4">
      <c r="A1317" s="228">
        <v>92557</v>
      </c>
      <c r="B1317" s="228" t="s">
        <v>5203</v>
      </c>
      <c r="C1317" s="228" t="s">
        <v>3997</v>
      </c>
      <c r="D1317" s="231">
        <v>1552.94</v>
      </c>
    </row>
    <row r="1318" spans="1:4">
      <c r="A1318" s="228">
        <v>92558</v>
      </c>
      <c r="B1318" s="228" t="s">
        <v>5204</v>
      </c>
      <c r="C1318" s="228" t="s">
        <v>3997</v>
      </c>
      <c r="D1318" s="231">
        <v>1746.61</v>
      </c>
    </row>
    <row r="1319" spans="1:4">
      <c r="A1319" s="228">
        <v>92559</v>
      </c>
      <c r="B1319" s="228" t="s">
        <v>5205</v>
      </c>
      <c r="C1319" s="228" t="s">
        <v>3997</v>
      </c>
      <c r="D1319" s="231">
        <v>2183.5700000000002</v>
      </c>
    </row>
    <row r="1320" spans="1:4">
      <c r="A1320" s="228">
        <v>92560</v>
      </c>
      <c r="B1320" s="228" t="s">
        <v>5206</v>
      </c>
      <c r="C1320" s="228" t="s">
        <v>3997</v>
      </c>
      <c r="D1320" s="231">
        <v>2621.55</v>
      </c>
    </row>
    <row r="1321" spans="1:4">
      <c r="A1321" s="228">
        <v>92561</v>
      </c>
      <c r="B1321" s="228" t="s">
        <v>5207</v>
      </c>
      <c r="C1321" s="228" t="s">
        <v>3997</v>
      </c>
      <c r="D1321" s="231">
        <v>2732.97</v>
      </c>
    </row>
    <row r="1322" spans="1:4">
      <c r="A1322" s="228">
        <v>92562</v>
      </c>
      <c r="B1322" s="228" t="s">
        <v>5208</v>
      </c>
      <c r="C1322" s="228" t="s">
        <v>3997</v>
      </c>
      <c r="D1322" s="231">
        <v>2952.49</v>
      </c>
    </row>
    <row r="1323" spans="1:4">
      <c r="A1323" s="228">
        <v>92563</v>
      </c>
      <c r="B1323" s="228" t="s">
        <v>5209</v>
      </c>
      <c r="C1323" s="228" t="s">
        <v>3997</v>
      </c>
      <c r="D1323" s="231">
        <v>3401.19</v>
      </c>
    </row>
    <row r="1324" spans="1:4">
      <c r="A1324" s="228">
        <v>92564</v>
      </c>
      <c r="B1324" s="228" t="s">
        <v>5210</v>
      </c>
      <c r="C1324" s="228" t="s">
        <v>3997</v>
      </c>
      <c r="D1324" s="231">
        <v>3508.74</v>
      </c>
    </row>
    <row r="1325" spans="1:4">
      <c r="A1325" s="228">
        <v>100379</v>
      </c>
      <c r="B1325" s="228" t="s">
        <v>5211</v>
      </c>
      <c r="C1325" s="228" t="s">
        <v>3999</v>
      </c>
      <c r="D1325" s="230">
        <v>44.63</v>
      </c>
    </row>
    <row r="1326" spans="1:4">
      <c r="A1326" s="228">
        <v>100380</v>
      </c>
      <c r="B1326" s="228" t="s">
        <v>5212</v>
      </c>
      <c r="C1326" s="228" t="s">
        <v>3999</v>
      </c>
      <c r="D1326" s="230">
        <v>59.4</v>
      </c>
    </row>
    <row r="1327" spans="1:4">
      <c r="A1327" s="228">
        <v>100381</v>
      </c>
      <c r="B1327" s="228" t="s">
        <v>5213</v>
      </c>
      <c r="C1327" s="228" t="s">
        <v>3999</v>
      </c>
      <c r="D1327" s="230">
        <v>67.150000000000006</v>
      </c>
    </row>
    <row r="1328" spans="1:4">
      <c r="A1328" s="228">
        <v>100383</v>
      </c>
      <c r="B1328" s="228" t="s">
        <v>5214</v>
      </c>
      <c r="C1328" s="228" t="s">
        <v>3999</v>
      </c>
      <c r="D1328" s="230">
        <v>30.06</v>
      </c>
    </row>
    <row r="1329" spans="1:4">
      <c r="A1329" s="228">
        <v>100384</v>
      </c>
      <c r="B1329" s="228" t="s">
        <v>5215</v>
      </c>
      <c r="C1329" s="228" t="s">
        <v>3999</v>
      </c>
      <c r="D1329" s="230">
        <v>31.91</v>
      </c>
    </row>
    <row r="1330" spans="1:4">
      <c r="A1330" s="228">
        <v>100385</v>
      </c>
      <c r="B1330" s="228" t="s">
        <v>5216</v>
      </c>
      <c r="C1330" s="228" t="s">
        <v>3999</v>
      </c>
      <c r="D1330" s="230">
        <v>39.83</v>
      </c>
    </row>
    <row r="1331" spans="1:4">
      <c r="A1331" s="228">
        <v>100386</v>
      </c>
      <c r="B1331" s="228" t="s">
        <v>5217</v>
      </c>
      <c r="C1331" s="228" t="s">
        <v>3999</v>
      </c>
      <c r="D1331" s="230">
        <v>51.4</v>
      </c>
    </row>
    <row r="1332" spans="1:4">
      <c r="A1332" s="228">
        <v>100387</v>
      </c>
      <c r="B1332" s="228" t="s">
        <v>5218</v>
      </c>
      <c r="C1332" s="228" t="s">
        <v>3999</v>
      </c>
      <c r="D1332" s="230">
        <v>63.67</v>
      </c>
    </row>
    <row r="1333" spans="1:4">
      <c r="A1333" s="228">
        <v>100388</v>
      </c>
      <c r="B1333" s="228" t="s">
        <v>5219</v>
      </c>
      <c r="C1333" s="228" t="s">
        <v>3999</v>
      </c>
      <c r="D1333" s="230">
        <v>24.05</v>
      </c>
    </row>
    <row r="1334" spans="1:4">
      <c r="A1334" s="228">
        <v>100389</v>
      </c>
      <c r="B1334" s="228" t="s">
        <v>5220</v>
      </c>
      <c r="C1334" s="228" t="s">
        <v>3999</v>
      </c>
      <c r="D1334" s="230">
        <v>21.13</v>
      </c>
    </row>
    <row r="1335" spans="1:4">
      <c r="A1335" s="228">
        <v>100390</v>
      </c>
      <c r="B1335" s="228" t="s">
        <v>5221</v>
      </c>
      <c r="C1335" s="228" t="s">
        <v>3999</v>
      </c>
      <c r="D1335" s="230">
        <v>28.7</v>
      </c>
    </row>
    <row r="1336" spans="1:4">
      <c r="A1336" s="228">
        <v>100391</v>
      </c>
      <c r="B1336" s="228" t="s">
        <v>5222</v>
      </c>
      <c r="C1336" s="228" t="s">
        <v>3999</v>
      </c>
      <c r="D1336" s="230">
        <v>24.27</v>
      </c>
    </row>
    <row r="1337" spans="1:4">
      <c r="A1337" s="228">
        <v>100392</v>
      </c>
      <c r="B1337" s="228" t="s">
        <v>5223</v>
      </c>
      <c r="C1337" s="228" t="s">
        <v>3999</v>
      </c>
      <c r="D1337" s="230">
        <v>18.88</v>
      </c>
    </row>
    <row r="1338" spans="1:4">
      <c r="A1338" s="228">
        <v>100393</v>
      </c>
      <c r="B1338" s="228" t="s">
        <v>5224</v>
      </c>
      <c r="C1338" s="228" t="s">
        <v>3999</v>
      </c>
      <c r="D1338" s="230">
        <v>24.36</v>
      </c>
    </row>
    <row r="1339" spans="1:4">
      <c r="A1339" s="228">
        <v>100394</v>
      </c>
      <c r="B1339" s="228" t="s">
        <v>5225</v>
      </c>
      <c r="C1339" s="228" t="s">
        <v>3999</v>
      </c>
      <c r="D1339" s="230">
        <v>22.54</v>
      </c>
    </row>
    <row r="1340" spans="1:4">
      <c r="A1340" s="228">
        <v>100395</v>
      </c>
      <c r="B1340" s="228" t="s">
        <v>5226</v>
      </c>
      <c r="C1340" s="228" t="s">
        <v>3999</v>
      </c>
      <c r="D1340" s="230">
        <v>29.01</v>
      </c>
    </row>
    <row r="1341" spans="1:4">
      <c r="A1341" s="228">
        <v>94189</v>
      </c>
      <c r="B1341" s="228" t="s">
        <v>5227</v>
      </c>
      <c r="C1341" s="228" t="s">
        <v>3999</v>
      </c>
      <c r="D1341" s="230">
        <v>42.2</v>
      </c>
    </row>
    <row r="1342" spans="1:4">
      <c r="A1342" s="228">
        <v>94192</v>
      </c>
      <c r="B1342" s="228" t="s">
        <v>5228</v>
      </c>
      <c r="C1342" s="228" t="s">
        <v>3999</v>
      </c>
      <c r="D1342" s="230">
        <v>45.45</v>
      </c>
    </row>
    <row r="1343" spans="1:4">
      <c r="A1343" s="228">
        <v>94195</v>
      </c>
      <c r="B1343" s="228" t="s">
        <v>5229</v>
      </c>
      <c r="C1343" s="228" t="s">
        <v>3999</v>
      </c>
      <c r="D1343" s="230">
        <v>56.11</v>
      </c>
    </row>
    <row r="1344" spans="1:4">
      <c r="A1344" s="228">
        <v>94198</v>
      </c>
      <c r="B1344" s="228" t="s">
        <v>5230</v>
      </c>
      <c r="C1344" s="228" t="s">
        <v>3999</v>
      </c>
      <c r="D1344" s="230">
        <v>60.43</v>
      </c>
    </row>
    <row r="1345" spans="1:4">
      <c r="A1345" s="228">
        <v>94201</v>
      </c>
      <c r="B1345" s="228" t="s">
        <v>5231</v>
      </c>
      <c r="C1345" s="228" t="s">
        <v>3999</v>
      </c>
      <c r="D1345" s="230">
        <v>79.5</v>
      </c>
    </row>
    <row r="1346" spans="1:4">
      <c r="A1346" s="228">
        <v>94204</v>
      </c>
      <c r="B1346" s="228" t="s">
        <v>5232</v>
      </c>
      <c r="C1346" s="228" t="s">
        <v>3999</v>
      </c>
      <c r="D1346" s="230">
        <v>86.84</v>
      </c>
    </row>
    <row r="1347" spans="1:4">
      <c r="A1347" s="228">
        <v>94224</v>
      </c>
      <c r="B1347" s="228" t="s">
        <v>5233</v>
      </c>
      <c r="C1347" s="228" t="s">
        <v>4001</v>
      </c>
      <c r="D1347" s="230">
        <v>30.6</v>
      </c>
    </row>
    <row r="1348" spans="1:4">
      <c r="A1348" s="228">
        <v>94226</v>
      </c>
      <c r="B1348" s="228" t="s">
        <v>5234</v>
      </c>
      <c r="C1348" s="228" t="s">
        <v>3999</v>
      </c>
      <c r="D1348" s="230">
        <v>23.38</v>
      </c>
    </row>
    <row r="1349" spans="1:4">
      <c r="A1349" s="228">
        <v>94232</v>
      </c>
      <c r="B1349" s="228" t="s">
        <v>5235</v>
      </c>
      <c r="C1349" s="228" t="s">
        <v>3997</v>
      </c>
      <c r="D1349" s="230">
        <v>3.4</v>
      </c>
    </row>
    <row r="1350" spans="1:4">
      <c r="A1350" s="228">
        <v>94440</v>
      </c>
      <c r="B1350" s="228" t="s">
        <v>5236</v>
      </c>
      <c r="C1350" s="228" t="s">
        <v>3999</v>
      </c>
      <c r="D1350" s="230">
        <v>56.11</v>
      </c>
    </row>
    <row r="1351" spans="1:4">
      <c r="A1351" s="228">
        <v>94441</v>
      </c>
      <c r="B1351" s="228" t="s">
        <v>5237</v>
      </c>
      <c r="C1351" s="228" t="s">
        <v>3999</v>
      </c>
      <c r="D1351" s="230">
        <v>60.43</v>
      </c>
    </row>
    <row r="1352" spans="1:4">
      <c r="A1352" s="228">
        <v>94442</v>
      </c>
      <c r="B1352" s="228" t="s">
        <v>5238</v>
      </c>
      <c r="C1352" s="228" t="s">
        <v>3999</v>
      </c>
      <c r="D1352" s="230">
        <v>56.11</v>
      </c>
    </row>
    <row r="1353" spans="1:4">
      <c r="A1353" s="228">
        <v>94443</v>
      </c>
      <c r="B1353" s="228" t="s">
        <v>5239</v>
      </c>
      <c r="C1353" s="228" t="s">
        <v>3999</v>
      </c>
      <c r="D1353" s="230">
        <v>60.43</v>
      </c>
    </row>
    <row r="1354" spans="1:4">
      <c r="A1354" s="228">
        <v>94445</v>
      </c>
      <c r="B1354" s="228" t="s">
        <v>5240</v>
      </c>
      <c r="C1354" s="228" t="s">
        <v>3999</v>
      </c>
      <c r="D1354" s="230">
        <v>79.5</v>
      </c>
    </row>
    <row r="1355" spans="1:4">
      <c r="A1355" s="228">
        <v>94446</v>
      </c>
      <c r="B1355" s="228" t="s">
        <v>5241</v>
      </c>
      <c r="C1355" s="228" t="s">
        <v>3999</v>
      </c>
      <c r="D1355" s="230">
        <v>86.84</v>
      </c>
    </row>
    <row r="1356" spans="1:4">
      <c r="A1356" s="228">
        <v>94447</v>
      </c>
      <c r="B1356" s="228" t="s">
        <v>5242</v>
      </c>
      <c r="C1356" s="228" t="s">
        <v>3999</v>
      </c>
      <c r="D1356" s="230">
        <v>79.5</v>
      </c>
    </row>
    <row r="1357" spans="1:4">
      <c r="A1357" s="228">
        <v>94448</v>
      </c>
      <c r="B1357" s="228" t="s">
        <v>5243</v>
      </c>
      <c r="C1357" s="228" t="s">
        <v>3999</v>
      </c>
      <c r="D1357" s="230">
        <v>86.84</v>
      </c>
    </row>
    <row r="1358" spans="1:4">
      <c r="A1358" s="228">
        <v>94207</v>
      </c>
      <c r="B1358" s="228" t="s">
        <v>5244</v>
      </c>
      <c r="C1358" s="228" t="s">
        <v>3999</v>
      </c>
      <c r="D1358" s="230">
        <v>45.86</v>
      </c>
    </row>
    <row r="1359" spans="1:4">
      <c r="A1359" s="228">
        <v>94210</v>
      </c>
      <c r="B1359" s="228" t="s">
        <v>5245</v>
      </c>
      <c r="C1359" s="228" t="s">
        <v>3999</v>
      </c>
      <c r="D1359" s="230">
        <v>48.76</v>
      </c>
    </row>
    <row r="1360" spans="1:4">
      <c r="A1360" s="228">
        <v>94218</v>
      </c>
      <c r="B1360" s="228" t="s">
        <v>17248</v>
      </c>
      <c r="C1360" s="228" t="s">
        <v>3999</v>
      </c>
      <c r="D1360" s="230">
        <v>112.99</v>
      </c>
    </row>
    <row r="1361" spans="1:4">
      <c r="A1361" s="228">
        <v>94213</v>
      </c>
      <c r="B1361" s="228" t="s">
        <v>5246</v>
      </c>
      <c r="C1361" s="228" t="s">
        <v>3999</v>
      </c>
      <c r="D1361" s="230">
        <v>67.44</v>
      </c>
    </row>
    <row r="1362" spans="1:4">
      <c r="A1362" s="228">
        <v>94216</v>
      </c>
      <c r="B1362" s="228" t="s">
        <v>5247</v>
      </c>
      <c r="C1362" s="228" t="s">
        <v>3999</v>
      </c>
      <c r="D1362" s="230">
        <v>186.55</v>
      </c>
    </row>
    <row r="1363" spans="1:4">
      <c r="A1363" s="228">
        <v>94219</v>
      </c>
      <c r="B1363" s="228" t="s">
        <v>5248</v>
      </c>
      <c r="C1363" s="228" t="s">
        <v>4001</v>
      </c>
      <c r="D1363" s="230">
        <v>42.98</v>
      </c>
    </row>
    <row r="1364" spans="1:4">
      <c r="A1364" s="228">
        <v>94220</v>
      </c>
      <c r="B1364" s="228" t="s">
        <v>5249</v>
      </c>
      <c r="C1364" s="228" t="s">
        <v>4001</v>
      </c>
      <c r="D1364" s="230">
        <v>59.03</v>
      </c>
    </row>
    <row r="1365" spans="1:4">
      <c r="A1365" s="228">
        <v>94221</v>
      </c>
      <c r="B1365" s="228" t="s">
        <v>5250</v>
      </c>
      <c r="C1365" s="228" t="s">
        <v>4001</v>
      </c>
      <c r="D1365" s="230">
        <v>34.47</v>
      </c>
    </row>
    <row r="1366" spans="1:4">
      <c r="A1366" s="228">
        <v>94222</v>
      </c>
      <c r="B1366" s="228" t="s">
        <v>5251</v>
      </c>
      <c r="C1366" s="228" t="s">
        <v>4001</v>
      </c>
      <c r="D1366" s="230">
        <v>50.52</v>
      </c>
    </row>
    <row r="1367" spans="1:4">
      <c r="A1367" s="228">
        <v>94223</v>
      </c>
      <c r="B1367" s="228" t="s">
        <v>5252</v>
      </c>
      <c r="C1367" s="228" t="s">
        <v>4001</v>
      </c>
      <c r="D1367" s="230">
        <v>77.599999999999994</v>
      </c>
    </row>
    <row r="1368" spans="1:4">
      <c r="A1368" s="228">
        <v>94451</v>
      </c>
      <c r="B1368" s="228" t="s">
        <v>5253</v>
      </c>
      <c r="C1368" s="228" t="s">
        <v>4001</v>
      </c>
      <c r="D1368" s="230">
        <v>86.09</v>
      </c>
    </row>
    <row r="1369" spans="1:4">
      <c r="A1369" s="228">
        <v>100325</v>
      </c>
      <c r="B1369" s="228" t="s">
        <v>5254</v>
      </c>
      <c r="C1369" s="228" t="s">
        <v>4001</v>
      </c>
      <c r="D1369" s="230">
        <v>83.4</v>
      </c>
    </row>
    <row r="1370" spans="1:4">
      <c r="A1370" s="228">
        <v>100327</v>
      </c>
      <c r="B1370" s="228" t="s">
        <v>5255</v>
      </c>
      <c r="C1370" s="228" t="s">
        <v>4001</v>
      </c>
      <c r="D1370" s="230">
        <v>61.62</v>
      </c>
    </row>
    <row r="1371" spans="1:4">
      <c r="A1371" s="228">
        <v>100328</v>
      </c>
      <c r="B1371" s="228" t="s">
        <v>5256</v>
      </c>
      <c r="C1371" s="228" t="s">
        <v>3999</v>
      </c>
      <c r="D1371" s="230">
        <v>19.68</v>
      </c>
    </row>
    <row r="1372" spans="1:4">
      <c r="A1372" s="228">
        <v>100329</v>
      </c>
      <c r="B1372" s="228" t="s">
        <v>5257</v>
      </c>
      <c r="C1372" s="228" t="s">
        <v>3999</v>
      </c>
      <c r="D1372" s="230">
        <v>24</v>
      </c>
    </row>
    <row r="1373" spans="1:4">
      <c r="A1373" s="228">
        <v>100330</v>
      </c>
      <c r="B1373" s="228" t="s">
        <v>5258</v>
      </c>
      <c r="C1373" s="228" t="s">
        <v>3999</v>
      </c>
      <c r="D1373" s="230">
        <v>26.69</v>
      </c>
    </row>
    <row r="1374" spans="1:4">
      <c r="A1374" s="228">
        <v>100331</v>
      </c>
      <c r="B1374" s="228" t="s">
        <v>5259</v>
      </c>
      <c r="C1374" s="228" t="s">
        <v>3999</v>
      </c>
      <c r="D1374" s="230">
        <v>34.06</v>
      </c>
    </row>
    <row r="1375" spans="1:4">
      <c r="A1375" s="228">
        <v>100434</v>
      </c>
      <c r="B1375" s="228" t="s">
        <v>5260</v>
      </c>
      <c r="C1375" s="228" t="s">
        <v>4001</v>
      </c>
      <c r="D1375" s="230">
        <v>149.34</v>
      </c>
    </row>
    <row r="1376" spans="1:4">
      <c r="A1376" s="228">
        <v>100435</v>
      </c>
      <c r="B1376" s="228" t="s">
        <v>5261</v>
      </c>
      <c r="C1376" s="228" t="s">
        <v>4001</v>
      </c>
      <c r="D1376" s="230">
        <v>58.45</v>
      </c>
    </row>
    <row r="1377" spans="1:4">
      <c r="A1377" s="228">
        <v>94227</v>
      </c>
      <c r="B1377" s="228" t="s">
        <v>5262</v>
      </c>
      <c r="C1377" s="228" t="s">
        <v>4001</v>
      </c>
      <c r="D1377" s="230">
        <v>66.959999999999994</v>
      </c>
    </row>
    <row r="1378" spans="1:4">
      <c r="A1378" s="228">
        <v>94228</v>
      </c>
      <c r="B1378" s="228" t="s">
        <v>5263</v>
      </c>
      <c r="C1378" s="228" t="s">
        <v>4001</v>
      </c>
      <c r="D1378" s="230">
        <v>91.66</v>
      </c>
    </row>
    <row r="1379" spans="1:4">
      <c r="A1379" s="228">
        <v>94229</v>
      </c>
      <c r="B1379" s="228" t="s">
        <v>5264</v>
      </c>
      <c r="C1379" s="228" t="s">
        <v>4001</v>
      </c>
      <c r="D1379" s="230">
        <v>176.75</v>
      </c>
    </row>
    <row r="1380" spans="1:4">
      <c r="A1380" s="228">
        <v>94231</v>
      </c>
      <c r="B1380" s="228" t="s">
        <v>5265</v>
      </c>
      <c r="C1380" s="228" t="s">
        <v>4001</v>
      </c>
      <c r="D1380" s="230">
        <v>53.99</v>
      </c>
    </row>
    <row r="1381" spans="1:4">
      <c r="A1381" s="228">
        <v>94449</v>
      </c>
      <c r="B1381" s="228" t="s">
        <v>5266</v>
      </c>
      <c r="C1381" s="228" t="s">
        <v>3999</v>
      </c>
      <c r="D1381" s="230">
        <v>81</v>
      </c>
    </row>
    <row r="1382" spans="1:4">
      <c r="A1382" s="228">
        <v>92255</v>
      </c>
      <c r="B1382" s="228" t="s">
        <v>5267</v>
      </c>
      <c r="C1382" s="228" t="s">
        <v>3997</v>
      </c>
      <c r="D1382" s="230">
        <v>207.87</v>
      </c>
    </row>
    <row r="1383" spans="1:4">
      <c r="A1383" s="228">
        <v>92256</v>
      </c>
      <c r="B1383" s="228" t="s">
        <v>5268</v>
      </c>
      <c r="C1383" s="228" t="s">
        <v>3997</v>
      </c>
      <c r="D1383" s="230">
        <v>259.39</v>
      </c>
    </row>
    <row r="1384" spans="1:4">
      <c r="A1384" s="228">
        <v>92257</v>
      </c>
      <c r="B1384" s="228" t="s">
        <v>5269</v>
      </c>
      <c r="C1384" s="228" t="s">
        <v>3997</v>
      </c>
      <c r="D1384" s="230">
        <v>310.45999999999998</v>
      </c>
    </row>
    <row r="1385" spans="1:4">
      <c r="A1385" s="228">
        <v>92258</v>
      </c>
      <c r="B1385" s="228" t="s">
        <v>5270</v>
      </c>
      <c r="C1385" s="228" t="s">
        <v>3997</v>
      </c>
      <c r="D1385" s="230">
        <v>392.6</v>
      </c>
    </row>
    <row r="1386" spans="1:4">
      <c r="A1386" s="228">
        <v>92568</v>
      </c>
      <c r="B1386" s="228" t="s">
        <v>5271</v>
      </c>
      <c r="C1386" s="228" t="s">
        <v>3999</v>
      </c>
      <c r="D1386" s="230">
        <v>126.03</v>
      </c>
    </row>
    <row r="1387" spans="1:4">
      <c r="A1387" s="228">
        <v>92569</v>
      </c>
      <c r="B1387" s="228" t="s">
        <v>5272</v>
      </c>
      <c r="C1387" s="228" t="s">
        <v>3999</v>
      </c>
      <c r="D1387" s="230">
        <v>69.900000000000006</v>
      </c>
    </row>
    <row r="1388" spans="1:4">
      <c r="A1388" s="228">
        <v>92570</v>
      </c>
      <c r="B1388" s="228" t="s">
        <v>5273</v>
      </c>
      <c r="C1388" s="228" t="s">
        <v>3999</v>
      </c>
      <c r="D1388" s="230">
        <v>44.15</v>
      </c>
    </row>
    <row r="1389" spans="1:4">
      <c r="A1389" s="228">
        <v>92571</v>
      </c>
      <c r="B1389" s="228" t="s">
        <v>5274</v>
      </c>
      <c r="C1389" s="228" t="s">
        <v>3999</v>
      </c>
      <c r="D1389" s="230">
        <v>135.85</v>
      </c>
    </row>
    <row r="1390" spans="1:4">
      <c r="A1390" s="228">
        <v>92572</v>
      </c>
      <c r="B1390" s="228" t="s">
        <v>5275</v>
      </c>
      <c r="C1390" s="228" t="s">
        <v>3999</v>
      </c>
      <c r="D1390" s="230">
        <v>81.099999999999994</v>
      </c>
    </row>
    <row r="1391" spans="1:4">
      <c r="A1391" s="228">
        <v>92573</v>
      </c>
      <c r="B1391" s="228" t="s">
        <v>5276</v>
      </c>
      <c r="C1391" s="228" t="s">
        <v>3999</v>
      </c>
      <c r="D1391" s="230">
        <v>48.38</v>
      </c>
    </row>
    <row r="1392" spans="1:4">
      <c r="A1392" s="228">
        <v>92574</v>
      </c>
      <c r="B1392" s="228" t="s">
        <v>5277</v>
      </c>
      <c r="C1392" s="228" t="s">
        <v>3999</v>
      </c>
      <c r="D1392" s="230">
        <v>128.37</v>
      </c>
    </row>
    <row r="1393" spans="1:4">
      <c r="A1393" s="228">
        <v>92575</v>
      </c>
      <c r="B1393" s="228" t="s">
        <v>5278</v>
      </c>
      <c r="C1393" s="228" t="s">
        <v>3999</v>
      </c>
      <c r="D1393" s="230">
        <v>64.09</v>
      </c>
    </row>
    <row r="1394" spans="1:4">
      <c r="A1394" s="228">
        <v>92576</v>
      </c>
      <c r="B1394" s="228" t="s">
        <v>5279</v>
      </c>
      <c r="C1394" s="228" t="s">
        <v>3999</v>
      </c>
      <c r="D1394" s="230">
        <v>34.909999999999997</v>
      </c>
    </row>
    <row r="1395" spans="1:4">
      <c r="A1395" s="228">
        <v>92577</v>
      </c>
      <c r="B1395" s="228" t="s">
        <v>5280</v>
      </c>
      <c r="C1395" s="228" t="s">
        <v>3999</v>
      </c>
      <c r="D1395" s="230">
        <v>138.58000000000001</v>
      </c>
    </row>
    <row r="1396" spans="1:4">
      <c r="A1396" s="228">
        <v>92578</v>
      </c>
      <c r="B1396" s="228" t="s">
        <v>5281</v>
      </c>
      <c r="C1396" s="228" t="s">
        <v>3999</v>
      </c>
      <c r="D1396" s="230">
        <v>69.83</v>
      </c>
    </row>
    <row r="1397" spans="1:4">
      <c r="A1397" s="228">
        <v>92579</v>
      </c>
      <c r="B1397" s="228" t="s">
        <v>5282</v>
      </c>
      <c r="C1397" s="228" t="s">
        <v>3999</v>
      </c>
      <c r="D1397" s="230">
        <v>38.28</v>
      </c>
    </row>
    <row r="1398" spans="1:4">
      <c r="A1398" s="228">
        <v>92580</v>
      </c>
      <c r="B1398" s="228" t="s">
        <v>5283</v>
      </c>
      <c r="C1398" s="228" t="s">
        <v>3999</v>
      </c>
      <c r="D1398" s="230">
        <v>48.28</v>
      </c>
    </row>
    <row r="1399" spans="1:4">
      <c r="A1399" s="228">
        <v>92581</v>
      </c>
      <c r="B1399" s="228" t="s">
        <v>5284</v>
      </c>
      <c r="C1399" s="228" t="s">
        <v>3999</v>
      </c>
      <c r="D1399" s="230">
        <v>50.1</v>
      </c>
    </row>
    <row r="1400" spans="1:4">
      <c r="A1400" s="228">
        <v>92582</v>
      </c>
      <c r="B1400" s="228" t="s">
        <v>5285</v>
      </c>
      <c r="C1400" s="228" t="s">
        <v>3997</v>
      </c>
      <c r="D1400" s="230">
        <v>719.01</v>
      </c>
    </row>
    <row r="1401" spans="1:4">
      <c r="A1401" s="228">
        <v>92584</v>
      </c>
      <c r="B1401" s="228" t="s">
        <v>5286</v>
      </c>
      <c r="C1401" s="228" t="s">
        <v>3997</v>
      </c>
      <c r="D1401" s="230">
        <v>835.07</v>
      </c>
    </row>
    <row r="1402" spans="1:4">
      <c r="A1402" s="228">
        <v>92586</v>
      </c>
      <c r="B1402" s="228" t="s">
        <v>5287</v>
      </c>
      <c r="C1402" s="228" t="s">
        <v>3997</v>
      </c>
      <c r="D1402" s="230">
        <v>951.12</v>
      </c>
    </row>
    <row r="1403" spans="1:4">
      <c r="A1403" s="228">
        <v>92588</v>
      </c>
      <c r="B1403" s="228" t="s">
        <v>5288</v>
      </c>
      <c r="C1403" s="228" t="s">
        <v>3997</v>
      </c>
      <c r="D1403" s="231">
        <v>1208.83</v>
      </c>
    </row>
    <row r="1404" spans="1:4">
      <c r="A1404" s="228">
        <v>92590</v>
      </c>
      <c r="B1404" s="228" t="s">
        <v>5289</v>
      </c>
      <c r="C1404" s="228" t="s">
        <v>3997</v>
      </c>
      <c r="D1404" s="231">
        <v>1324.88</v>
      </c>
    </row>
    <row r="1405" spans="1:4">
      <c r="A1405" s="228">
        <v>92592</v>
      </c>
      <c r="B1405" s="228" t="s">
        <v>5290</v>
      </c>
      <c r="C1405" s="228" t="s">
        <v>3997</v>
      </c>
      <c r="D1405" s="231">
        <v>1492.01</v>
      </c>
    </row>
    <row r="1406" spans="1:4">
      <c r="A1406" s="228">
        <v>92594</v>
      </c>
      <c r="B1406" s="228" t="s">
        <v>5291</v>
      </c>
      <c r="C1406" s="228" t="s">
        <v>3997</v>
      </c>
      <c r="D1406" s="231">
        <v>1727.56</v>
      </c>
    </row>
    <row r="1407" spans="1:4">
      <c r="A1407" s="228">
        <v>92596</v>
      </c>
      <c r="B1407" s="228" t="s">
        <v>5292</v>
      </c>
      <c r="C1407" s="228" t="s">
        <v>3997</v>
      </c>
      <c r="D1407" s="231">
        <v>1930.72</v>
      </c>
    </row>
    <row r="1408" spans="1:4">
      <c r="A1408" s="228">
        <v>92598</v>
      </c>
      <c r="B1408" s="228" t="s">
        <v>5293</v>
      </c>
      <c r="C1408" s="228" t="s">
        <v>3997</v>
      </c>
      <c r="D1408" s="231">
        <v>2046.77</v>
      </c>
    </row>
    <row r="1409" spans="1:4">
      <c r="A1409" s="228">
        <v>92600</v>
      </c>
      <c r="B1409" s="228" t="s">
        <v>5294</v>
      </c>
      <c r="C1409" s="228" t="s">
        <v>3997</v>
      </c>
      <c r="D1409" s="231">
        <v>2192.1799999999998</v>
      </c>
    </row>
    <row r="1410" spans="1:4">
      <c r="A1410" s="228">
        <v>92602</v>
      </c>
      <c r="B1410" s="228" t="s">
        <v>18127</v>
      </c>
      <c r="C1410" s="228" t="s">
        <v>3997</v>
      </c>
      <c r="D1410" s="230">
        <v>719.01</v>
      </c>
    </row>
    <row r="1411" spans="1:4">
      <c r="A1411" s="228">
        <v>92604</v>
      </c>
      <c r="B1411" s="228" t="s">
        <v>5295</v>
      </c>
      <c r="C1411" s="228" t="s">
        <v>3997</v>
      </c>
      <c r="D1411" s="230">
        <v>805.71</v>
      </c>
    </row>
    <row r="1412" spans="1:4">
      <c r="A1412" s="228">
        <v>92606</v>
      </c>
      <c r="B1412" s="228" t="s">
        <v>5296</v>
      </c>
      <c r="C1412" s="228" t="s">
        <v>3997</v>
      </c>
      <c r="D1412" s="230">
        <v>921.77</v>
      </c>
    </row>
    <row r="1413" spans="1:4">
      <c r="A1413" s="228">
        <v>92608</v>
      </c>
      <c r="B1413" s="228" t="s">
        <v>5297</v>
      </c>
      <c r="C1413" s="228" t="s">
        <v>3997</v>
      </c>
      <c r="D1413" s="231">
        <v>1150.1199999999999</v>
      </c>
    </row>
    <row r="1414" spans="1:4">
      <c r="A1414" s="228">
        <v>92610</v>
      </c>
      <c r="B1414" s="228" t="s">
        <v>5298</v>
      </c>
      <c r="C1414" s="228" t="s">
        <v>3997</v>
      </c>
      <c r="D1414" s="231">
        <v>1266.18</v>
      </c>
    </row>
    <row r="1415" spans="1:4">
      <c r="A1415" s="228">
        <v>92612</v>
      </c>
      <c r="B1415" s="228" t="s">
        <v>5299</v>
      </c>
      <c r="C1415" s="228" t="s">
        <v>3997</v>
      </c>
      <c r="D1415" s="231">
        <v>1433.3</v>
      </c>
    </row>
    <row r="1416" spans="1:4">
      <c r="A1416" s="228">
        <v>92614</v>
      </c>
      <c r="B1416" s="228" t="s">
        <v>5300</v>
      </c>
      <c r="C1416" s="228" t="s">
        <v>3997</v>
      </c>
      <c r="D1416" s="231">
        <v>1610.15</v>
      </c>
    </row>
    <row r="1417" spans="1:4">
      <c r="A1417" s="228">
        <v>92616</v>
      </c>
      <c r="B1417" s="228" t="s">
        <v>5301</v>
      </c>
      <c r="C1417" s="228" t="s">
        <v>3997</v>
      </c>
      <c r="D1417" s="231">
        <v>1842.66</v>
      </c>
    </row>
    <row r="1418" spans="1:4">
      <c r="A1418" s="228">
        <v>92618</v>
      </c>
      <c r="B1418" s="228" t="s">
        <v>5302</v>
      </c>
      <c r="C1418" s="228" t="s">
        <v>3997</v>
      </c>
      <c r="D1418" s="231">
        <v>1958.71</v>
      </c>
    </row>
    <row r="1419" spans="1:4">
      <c r="A1419" s="228">
        <v>92620</v>
      </c>
      <c r="B1419" s="228" t="s">
        <v>5303</v>
      </c>
      <c r="C1419" s="228" t="s">
        <v>3997</v>
      </c>
      <c r="D1419" s="231">
        <v>2074.7600000000002</v>
      </c>
    </row>
    <row r="1420" spans="1:4">
      <c r="A1420" s="228">
        <v>100357</v>
      </c>
      <c r="B1420" s="228" t="s">
        <v>5304</v>
      </c>
      <c r="C1420" s="228" t="s">
        <v>3997</v>
      </c>
      <c r="D1420" s="231">
        <v>1263.3</v>
      </c>
    </row>
    <row r="1421" spans="1:4">
      <c r="A1421" s="228">
        <v>100358</v>
      </c>
      <c r="B1421" s="228" t="s">
        <v>5305</v>
      </c>
      <c r="C1421" s="228" t="s">
        <v>3997</v>
      </c>
      <c r="D1421" s="231">
        <v>1721.65</v>
      </c>
    </row>
    <row r="1422" spans="1:4">
      <c r="A1422" s="228">
        <v>100359</v>
      </c>
      <c r="B1422" s="228" t="s">
        <v>5306</v>
      </c>
      <c r="C1422" s="228" t="s">
        <v>3997</v>
      </c>
      <c r="D1422" s="231">
        <v>1809.38</v>
      </c>
    </row>
    <row r="1423" spans="1:4">
      <c r="A1423" s="228">
        <v>100360</v>
      </c>
      <c r="B1423" s="228" t="s">
        <v>5307</v>
      </c>
      <c r="C1423" s="228" t="s">
        <v>3997</v>
      </c>
      <c r="D1423" s="231">
        <v>2008.44</v>
      </c>
    </row>
    <row r="1424" spans="1:4">
      <c r="A1424" s="228">
        <v>100361</v>
      </c>
      <c r="B1424" s="228" t="s">
        <v>5308</v>
      </c>
      <c r="C1424" s="228" t="s">
        <v>3997</v>
      </c>
      <c r="D1424" s="231">
        <v>2504.77</v>
      </c>
    </row>
    <row r="1425" spans="1:4">
      <c r="A1425" s="228">
        <v>100362</v>
      </c>
      <c r="B1425" s="228" t="s">
        <v>5309</v>
      </c>
      <c r="C1425" s="228" t="s">
        <v>3997</v>
      </c>
      <c r="D1425" s="231">
        <v>3212.61</v>
      </c>
    </row>
    <row r="1426" spans="1:4">
      <c r="A1426" s="228">
        <v>100363</v>
      </c>
      <c r="B1426" s="228" t="s">
        <v>5310</v>
      </c>
      <c r="C1426" s="228" t="s">
        <v>3997</v>
      </c>
      <c r="D1426" s="231">
        <v>3318.2</v>
      </c>
    </row>
    <row r="1427" spans="1:4">
      <c r="A1427" s="228">
        <v>100364</v>
      </c>
      <c r="B1427" s="228" t="s">
        <v>5311</v>
      </c>
      <c r="C1427" s="228" t="s">
        <v>3997</v>
      </c>
      <c r="D1427" s="231">
        <v>3612.57</v>
      </c>
    </row>
    <row r="1428" spans="1:4">
      <c r="A1428" s="228">
        <v>100365</v>
      </c>
      <c r="B1428" s="228" t="s">
        <v>5312</v>
      </c>
      <c r="C1428" s="228" t="s">
        <v>3997</v>
      </c>
      <c r="D1428" s="231">
        <v>4172.6099999999997</v>
      </c>
    </row>
    <row r="1429" spans="1:4">
      <c r="A1429" s="228">
        <v>100366</v>
      </c>
      <c r="B1429" s="228" t="s">
        <v>5313</v>
      </c>
      <c r="C1429" s="228" t="s">
        <v>3997</v>
      </c>
      <c r="D1429" s="231">
        <v>4461.8100000000004</v>
      </c>
    </row>
    <row r="1430" spans="1:4">
      <c r="A1430" s="228">
        <v>100367</v>
      </c>
      <c r="B1430" s="228" t="s">
        <v>5314</v>
      </c>
      <c r="C1430" s="228" t="s">
        <v>3997</v>
      </c>
      <c r="D1430" s="231">
        <v>1229.04</v>
      </c>
    </row>
    <row r="1431" spans="1:4">
      <c r="A1431" s="228">
        <v>100368</v>
      </c>
      <c r="B1431" s="228" t="s">
        <v>5315</v>
      </c>
      <c r="C1431" s="228" t="s">
        <v>3997</v>
      </c>
      <c r="D1431" s="231">
        <v>1679.39</v>
      </c>
    </row>
    <row r="1432" spans="1:4">
      <c r="A1432" s="228">
        <v>100369</v>
      </c>
      <c r="B1432" s="228" t="s">
        <v>5316</v>
      </c>
      <c r="C1432" s="228" t="s">
        <v>3997</v>
      </c>
      <c r="D1432" s="231">
        <v>1767.12</v>
      </c>
    </row>
    <row r="1433" spans="1:4">
      <c r="A1433" s="228">
        <v>100370</v>
      </c>
      <c r="B1433" s="228" t="s">
        <v>5317</v>
      </c>
      <c r="C1433" s="228" t="s">
        <v>3997</v>
      </c>
      <c r="D1433" s="231">
        <v>2097.1</v>
      </c>
    </row>
    <row r="1434" spans="1:4">
      <c r="A1434" s="228">
        <v>100371</v>
      </c>
      <c r="B1434" s="228" t="s">
        <v>5318</v>
      </c>
      <c r="C1434" s="228" t="s">
        <v>3997</v>
      </c>
      <c r="D1434" s="231">
        <v>2392.06</v>
      </c>
    </row>
    <row r="1435" spans="1:4">
      <c r="A1435" s="228">
        <v>100372</v>
      </c>
      <c r="B1435" s="228" t="s">
        <v>5319</v>
      </c>
      <c r="C1435" s="228" t="s">
        <v>3997</v>
      </c>
      <c r="D1435" s="231">
        <v>3019.5</v>
      </c>
    </row>
    <row r="1436" spans="1:4">
      <c r="A1436" s="228">
        <v>100373</v>
      </c>
      <c r="B1436" s="228" t="s">
        <v>5320</v>
      </c>
      <c r="C1436" s="228" t="s">
        <v>3997</v>
      </c>
      <c r="D1436" s="231">
        <v>3125.96</v>
      </c>
    </row>
    <row r="1437" spans="1:4">
      <c r="A1437" s="228">
        <v>100374</v>
      </c>
      <c r="B1437" s="228" t="s">
        <v>5321</v>
      </c>
      <c r="C1437" s="228" t="s">
        <v>3997</v>
      </c>
      <c r="D1437" s="231">
        <v>3360.7</v>
      </c>
    </row>
    <row r="1438" spans="1:4">
      <c r="A1438" s="228">
        <v>100375</v>
      </c>
      <c r="B1438" s="228" t="s">
        <v>5322</v>
      </c>
      <c r="C1438" s="228" t="s">
        <v>3997</v>
      </c>
      <c r="D1438" s="231">
        <v>3795.79</v>
      </c>
    </row>
    <row r="1439" spans="1:4">
      <c r="A1439" s="228">
        <v>100376</v>
      </c>
      <c r="B1439" s="228" t="s">
        <v>5323</v>
      </c>
      <c r="C1439" s="228" t="s">
        <v>3997</v>
      </c>
      <c r="D1439" s="231">
        <v>3710.74</v>
      </c>
    </row>
    <row r="1440" spans="1:4">
      <c r="A1440" s="228">
        <v>100377</v>
      </c>
      <c r="B1440" s="228" t="s">
        <v>5324</v>
      </c>
      <c r="C1440" s="228" t="s">
        <v>4011</v>
      </c>
      <c r="D1440" s="230">
        <v>11.8</v>
      </c>
    </row>
    <row r="1441" spans="1:4">
      <c r="A1441" s="228">
        <v>100378</v>
      </c>
      <c r="B1441" s="228" t="s">
        <v>5325</v>
      </c>
      <c r="C1441" s="228" t="s">
        <v>4011</v>
      </c>
      <c r="D1441" s="230">
        <v>10.93</v>
      </c>
    </row>
    <row r="1442" spans="1:4">
      <c r="A1442" s="228">
        <v>100382</v>
      </c>
      <c r="B1442" s="228" t="s">
        <v>5326</v>
      </c>
      <c r="C1442" s="228" t="s">
        <v>3999</v>
      </c>
      <c r="D1442" s="230">
        <v>27.85</v>
      </c>
    </row>
    <row r="1443" spans="1:4">
      <c r="A1443" s="228">
        <v>104314</v>
      </c>
      <c r="B1443" s="228" t="s">
        <v>17249</v>
      </c>
      <c r="C1443" s="228" t="s">
        <v>4011</v>
      </c>
      <c r="D1443" s="230">
        <v>11.13</v>
      </c>
    </row>
    <row r="1444" spans="1:4">
      <c r="A1444" s="228">
        <v>94444</v>
      </c>
      <c r="B1444" s="228" t="s">
        <v>5327</v>
      </c>
      <c r="C1444" s="228" t="s">
        <v>3999</v>
      </c>
      <c r="D1444" s="230">
        <v>596.21</v>
      </c>
    </row>
    <row r="1445" spans="1:4">
      <c r="A1445" s="228">
        <v>104482</v>
      </c>
      <c r="B1445" s="228" t="s">
        <v>18128</v>
      </c>
      <c r="C1445" s="228" t="s">
        <v>4003</v>
      </c>
      <c r="D1445" s="230">
        <v>41.47</v>
      </c>
    </row>
    <row r="1446" spans="1:4">
      <c r="A1446" s="228">
        <v>104184</v>
      </c>
      <c r="B1446" s="228" t="s">
        <v>18129</v>
      </c>
      <c r="C1446" s="228" t="s">
        <v>3997</v>
      </c>
      <c r="D1446" s="230">
        <v>40.96</v>
      </c>
    </row>
    <row r="1447" spans="1:4">
      <c r="A1447" s="228">
        <v>104185</v>
      </c>
      <c r="B1447" s="228" t="s">
        <v>18130</v>
      </c>
      <c r="C1447" s="228" t="s">
        <v>3997</v>
      </c>
      <c r="D1447" s="230">
        <v>35.15</v>
      </c>
    </row>
    <row r="1448" spans="1:4">
      <c r="A1448" s="228">
        <v>104189</v>
      </c>
      <c r="B1448" s="228" t="s">
        <v>18131</v>
      </c>
      <c r="C1448" s="228" t="s">
        <v>4002</v>
      </c>
      <c r="D1448" s="230">
        <v>132.47</v>
      </c>
    </row>
    <row r="1449" spans="1:4">
      <c r="A1449" s="228">
        <v>104190</v>
      </c>
      <c r="B1449" s="228" t="s">
        <v>18132</v>
      </c>
      <c r="C1449" s="228" t="s">
        <v>3997</v>
      </c>
      <c r="D1449" s="230">
        <v>915.35</v>
      </c>
    </row>
    <row r="1450" spans="1:4">
      <c r="A1450" s="228">
        <v>102661</v>
      </c>
      <c r="B1450" s="228" t="s">
        <v>5328</v>
      </c>
      <c r="C1450" s="228" t="s">
        <v>4001</v>
      </c>
      <c r="D1450" s="230">
        <v>33.36</v>
      </c>
    </row>
    <row r="1451" spans="1:4">
      <c r="A1451" s="228">
        <v>102662</v>
      </c>
      <c r="B1451" s="228" t="s">
        <v>18133</v>
      </c>
      <c r="C1451" s="228" t="s">
        <v>4001</v>
      </c>
      <c r="D1451" s="230">
        <v>81.239999999999995</v>
      </c>
    </row>
    <row r="1452" spans="1:4">
      <c r="A1452" s="228">
        <v>102663</v>
      </c>
      <c r="B1452" s="228" t="s">
        <v>5329</v>
      </c>
      <c r="C1452" s="228" t="s">
        <v>4001</v>
      </c>
      <c r="D1452" s="230">
        <v>64.09</v>
      </c>
    </row>
    <row r="1453" spans="1:4">
      <c r="A1453" s="228">
        <v>102664</v>
      </c>
      <c r="B1453" s="228" t="s">
        <v>5330</v>
      </c>
      <c r="C1453" s="228" t="s">
        <v>4001</v>
      </c>
      <c r="D1453" s="230">
        <v>46.04</v>
      </c>
    </row>
    <row r="1454" spans="1:4">
      <c r="A1454" s="228">
        <v>102665</v>
      </c>
      <c r="B1454" s="228" t="s">
        <v>5331</v>
      </c>
      <c r="C1454" s="228" t="s">
        <v>4001</v>
      </c>
      <c r="D1454" s="230">
        <v>20.53</v>
      </c>
    </row>
    <row r="1455" spans="1:4">
      <c r="A1455" s="228">
        <v>102666</v>
      </c>
      <c r="B1455" s="228" t="s">
        <v>5332</v>
      </c>
      <c r="C1455" s="228" t="s">
        <v>4001</v>
      </c>
      <c r="D1455" s="230">
        <v>57.86</v>
      </c>
    </row>
    <row r="1456" spans="1:4">
      <c r="A1456" s="228">
        <v>102668</v>
      </c>
      <c r="B1456" s="228" t="s">
        <v>18134</v>
      </c>
      <c r="C1456" s="228" t="s">
        <v>4001</v>
      </c>
      <c r="D1456" s="230">
        <v>105.74</v>
      </c>
    </row>
    <row r="1457" spans="1:4">
      <c r="A1457" s="228">
        <v>102669</v>
      </c>
      <c r="B1457" s="228" t="s">
        <v>5333</v>
      </c>
      <c r="C1457" s="228" t="s">
        <v>4001</v>
      </c>
      <c r="D1457" s="230">
        <v>88.75</v>
      </c>
    </row>
    <row r="1458" spans="1:4">
      <c r="A1458" s="228">
        <v>102670</v>
      </c>
      <c r="B1458" s="228" t="s">
        <v>5334</v>
      </c>
      <c r="C1458" s="228" t="s">
        <v>4001</v>
      </c>
      <c r="D1458" s="230">
        <v>90</v>
      </c>
    </row>
    <row r="1459" spans="1:4">
      <c r="A1459" s="228">
        <v>102672</v>
      </c>
      <c r="B1459" s="228" t="s">
        <v>18135</v>
      </c>
      <c r="C1459" s="228" t="s">
        <v>4001</v>
      </c>
      <c r="D1459" s="230">
        <v>153.25</v>
      </c>
    </row>
    <row r="1460" spans="1:4">
      <c r="A1460" s="228">
        <v>102673</v>
      </c>
      <c r="B1460" s="228" t="s">
        <v>5335</v>
      </c>
      <c r="C1460" s="228" t="s">
        <v>4001</v>
      </c>
      <c r="D1460" s="230">
        <v>150.43</v>
      </c>
    </row>
    <row r="1461" spans="1:4">
      <c r="A1461" s="228">
        <v>102674</v>
      </c>
      <c r="B1461" s="228" t="s">
        <v>5336</v>
      </c>
      <c r="C1461" s="228" t="s">
        <v>4001</v>
      </c>
      <c r="D1461" s="230">
        <v>97.3</v>
      </c>
    </row>
    <row r="1462" spans="1:4">
      <c r="A1462" s="228">
        <v>102676</v>
      </c>
      <c r="B1462" s="228" t="s">
        <v>18136</v>
      </c>
      <c r="C1462" s="228" t="s">
        <v>4001</v>
      </c>
      <c r="D1462" s="230">
        <v>148.93</v>
      </c>
    </row>
    <row r="1463" spans="1:4">
      <c r="A1463" s="228">
        <v>102677</v>
      </c>
      <c r="B1463" s="228" t="s">
        <v>5337</v>
      </c>
      <c r="C1463" s="228" t="s">
        <v>4001</v>
      </c>
      <c r="D1463" s="230">
        <v>134.62</v>
      </c>
    </row>
    <row r="1464" spans="1:4">
      <c r="A1464" s="228">
        <v>102678</v>
      </c>
      <c r="B1464" s="228" t="s">
        <v>5338</v>
      </c>
      <c r="C1464" s="228" t="s">
        <v>4001</v>
      </c>
      <c r="D1464" s="230">
        <v>122.03</v>
      </c>
    </row>
    <row r="1465" spans="1:4">
      <c r="A1465" s="228">
        <v>102679</v>
      </c>
      <c r="B1465" s="228" t="s">
        <v>5339</v>
      </c>
      <c r="C1465" s="228" t="s">
        <v>4001</v>
      </c>
      <c r="D1465" s="230">
        <v>130.31</v>
      </c>
    </row>
    <row r="1466" spans="1:4">
      <c r="A1466" s="228">
        <v>102680</v>
      </c>
      <c r="B1466" s="228" t="s">
        <v>5340</v>
      </c>
      <c r="C1466" s="228" t="s">
        <v>4001</v>
      </c>
      <c r="D1466" s="230">
        <v>135.22</v>
      </c>
    </row>
    <row r="1467" spans="1:4">
      <c r="A1467" s="228">
        <v>102681</v>
      </c>
      <c r="B1467" s="228" t="s">
        <v>18137</v>
      </c>
      <c r="C1467" s="228" t="s">
        <v>4001</v>
      </c>
      <c r="D1467" s="230">
        <v>186.86</v>
      </c>
    </row>
    <row r="1468" spans="1:4">
      <c r="A1468" s="228">
        <v>102683</v>
      </c>
      <c r="B1468" s="228" t="s">
        <v>5341</v>
      </c>
      <c r="C1468" s="228" t="s">
        <v>4001</v>
      </c>
      <c r="D1468" s="230">
        <v>177.14</v>
      </c>
    </row>
    <row r="1469" spans="1:4">
      <c r="A1469" s="228">
        <v>102684</v>
      </c>
      <c r="B1469" s="228" t="s">
        <v>5342</v>
      </c>
      <c r="C1469" s="228" t="s">
        <v>4001</v>
      </c>
      <c r="D1469" s="230">
        <v>143.51</v>
      </c>
    </row>
    <row r="1470" spans="1:4">
      <c r="A1470" s="228">
        <v>102685</v>
      </c>
      <c r="B1470" s="228" t="s">
        <v>18138</v>
      </c>
      <c r="C1470" s="228" t="s">
        <v>4001</v>
      </c>
      <c r="D1470" s="230">
        <v>195.14</v>
      </c>
    </row>
    <row r="1471" spans="1:4">
      <c r="A1471" s="228">
        <v>102687</v>
      </c>
      <c r="B1471" s="228" t="s">
        <v>5343</v>
      </c>
      <c r="C1471" s="228" t="s">
        <v>4001</v>
      </c>
      <c r="D1471" s="230">
        <v>180.99</v>
      </c>
    </row>
    <row r="1472" spans="1:4">
      <c r="A1472" s="228">
        <v>102688</v>
      </c>
      <c r="B1472" s="228" t="s">
        <v>18139</v>
      </c>
      <c r="C1472" s="228" t="s">
        <v>4001</v>
      </c>
      <c r="D1472" s="230">
        <v>40.03</v>
      </c>
    </row>
    <row r="1473" spans="1:4">
      <c r="A1473" s="228">
        <v>102689</v>
      </c>
      <c r="B1473" s="228" t="s">
        <v>18140</v>
      </c>
      <c r="C1473" s="228" t="s">
        <v>4001</v>
      </c>
      <c r="D1473" s="230">
        <v>85</v>
      </c>
    </row>
    <row r="1474" spans="1:4">
      <c r="A1474" s="228">
        <v>102690</v>
      </c>
      <c r="B1474" s="228" t="s">
        <v>5344</v>
      </c>
      <c r="C1474" s="228" t="s">
        <v>4001</v>
      </c>
      <c r="D1474" s="230">
        <v>64.53</v>
      </c>
    </row>
    <row r="1475" spans="1:4">
      <c r="A1475" s="228">
        <v>102693</v>
      </c>
      <c r="B1475" s="228" t="s">
        <v>18141</v>
      </c>
      <c r="C1475" s="228" t="s">
        <v>4001</v>
      </c>
      <c r="D1475" s="230">
        <v>109.5</v>
      </c>
    </row>
    <row r="1476" spans="1:4">
      <c r="A1476" s="228">
        <v>102694</v>
      </c>
      <c r="B1476" s="228" t="s">
        <v>18142</v>
      </c>
      <c r="C1476" s="228" t="s">
        <v>4001</v>
      </c>
      <c r="D1476" s="230">
        <v>69.64</v>
      </c>
    </row>
    <row r="1477" spans="1:4">
      <c r="A1477" s="228">
        <v>102696</v>
      </c>
      <c r="B1477" s="228" t="s">
        <v>18143</v>
      </c>
      <c r="C1477" s="228" t="s">
        <v>4001</v>
      </c>
      <c r="D1477" s="230">
        <v>114.76</v>
      </c>
    </row>
    <row r="1478" spans="1:4">
      <c r="A1478" s="228">
        <v>102697</v>
      </c>
      <c r="B1478" s="228" t="s">
        <v>18144</v>
      </c>
      <c r="C1478" s="228" t="s">
        <v>4001</v>
      </c>
      <c r="D1478" s="230">
        <v>101.99</v>
      </c>
    </row>
    <row r="1479" spans="1:4">
      <c r="A1479" s="228">
        <v>102703</v>
      </c>
      <c r="B1479" s="228" t="s">
        <v>18145</v>
      </c>
      <c r="C1479" s="228" t="s">
        <v>4001</v>
      </c>
      <c r="D1479" s="230">
        <v>147.12</v>
      </c>
    </row>
    <row r="1480" spans="1:4">
      <c r="A1480" s="228">
        <v>102704</v>
      </c>
      <c r="B1480" s="228" t="s">
        <v>5345</v>
      </c>
      <c r="C1480" s="228" t="s">
        <v>4001</v>
      </c>
      <c r="D1480" s="230">
        <v>12.31</v>
      </c>
    </row>
    <row r="1481" spans="1:4">
      <c r="A1481" s="228">
        <v>102705</v>
      </c>
      <c r="B1481" s="228" t="s">
        <v>18146</v>
      </c>
      <c r="C1481" s="228" t="s">
        <v>4001</v>
      </c>
      <c r="D1481" s="230">
        <v>55.93</v>
      </c>
    </row>
    <row r="1482" spans="1:4">
      <c r="A1482" s="228">
        <v>102707</v>
      </c>
      <c r="B1482" s="228" t="s">
        <v>5346</v>
      </c>
      <c r="C1482" s="228" t="s">
        <v>4001</v>
      </c>
      <c r="D1482" s="230">
        <v>46.5</v>
      </c>
    </row>
    <row r="1483" spans="1:4">
      <c r="A1483" s="228">
        <v>102708</v>
      </c>
      <c r="B1483" s="228" t="s">
        <v>5347</v>
      </c>
      <c r="C1483" s="228" t="s">
        <v>3997</v>
      </c>
      <c r="D1483" s="230">
        <v>28.28</v>
      </c>
    </row>
    <row r="1484" spans="1:4">
      <c r="A1484" s="228">
        <v>102710</v>
      </c>
      <c r="B1484" s="228" t="s">
        <v>5348</v>
      </c>
      <c r="C1484" s="228" t="s">
        <v>3997</v>
      </c>
      <c r="D1484" s="230">
        <v>66.44</v>
      </c>
    </row>
    <row r="1485" spans="1:4">
      <c r="A1485" s="228">
        <v>102711</v>
      </c>
      <c r="B1485" s="228" t="s">
        <v>5349</v>
      </c>
      <c r="C1485" s="228" t="s">
        <v>3997</v>
      </c>
      <c r="D1485" s="230">
        <v>82.58</v>
      </c>
    </row>
    <row r="1486" spans="1:4">
      <c r="A1486" s="228">
        <v>102712</v>
      </c>
      <c r="B1486" s="228" t="s">
        <v>5350</v>
      </c>
      <c r="C1486" s="228" t="s">
        <v>3999</v>
      </c>
      <c r="D1486" s="230">
        <v>9.9700000000000006</v>
      </c>
    </row>
    <row r="1487" spans="1:4">
      <c r="A1487" s="228">
        <v>102713</v>
      </c>
      <c r="B1487" s="228" t="s">
        <v>5351</v>
      </c>
      <c r="C1487" s="228" t="s">
        <v>3999</v>
      </c>
      <c r="D1487" s="230">
        <v>13.68</v>
      </c>
    </row>
    <row r="1488" spans="1:4">
      <c r="A1488" s="228">
        <v>102715</v>
      </c>
      <c r="B1488" s="228" t="s">
        <v>5352</v>
      </c>
      <c r="C1488" s="228" t="s">
        <v>3999</v>
      </c>
      <c r="D1488" s="230">
        <v>26.98</v>
      </c>
    </row>
    <row r="1489" spans="1:4">
      <c r="A1489" s="228">
        <v>102716</v>
      </c>
      <c r="B1489" s="228" t="s">
        <v>5353</v>
      </c>
      <c r="C1489" s="228" t="s">
        <v>4002</v>
      </c>
      <c r="D1489" s="230">
        <v>110.72</v>
      </c>
    </row>
    <row r="1490" spans="1:4">
      <c r="A1490" s="228">
        <v>102717</v>
      </c>
      <c r="B1490" s="228" t="s">
        <v>5354</v>
      </c>
      <c r="C1490" s="228" t="s">
        <v>4002</v>
      </c>
      <c r="D1490" s="230">
        <v>104.15</v>
      </c>
    </row>
    <row r="1491" spans="1:4">
      <c r="A1491" s="228">
        <v>102718</v>
      </c>
      <c r="B1491" s="228" t="s">
        <v>5355</v>
      </c>
      <c r="C1491" s="228" t="s">
        <v>4002</v>
      </c>
      <c r="D1491" s="230">
        <v>127.01</v>
      </c>
    </row>
    <row r="1492" spans="1:4">
      <c r="A1492" s="228">
        <v>102719</v>
      </c>
      <c r="B1492" s="228" t="s">
        <v>5356</v>
      </c>
      <c r="C1492" s="228" t="s">
        <v>4002</v>
      </c>
      <c r="D1492" s="230">
        <v>120.44</v>
      </c>
    </row>
    <row r="1493" spans="1:4">
      <c r="A1493" s="228">
        <v>102722</v>
      </c>
      <c r="B1493" s="228" t="s">
        <v>5357</v>
      </c>
      <c r="C1493" s="228" t="s">
        <v>4001</v>
      </c>
      <c r="D1493" s="230">
        <v>57.16</v>
      </c>
    </row>
    <row r="1494" spans="1:4">
      <c r="A1494" s="228">
        <v>102723</v>
      </c>
      <c r="B1494" s="228" t="s">
        <v>18147</v>
      </c>
      <c r="C1494" s="228" t="s">
        <v>4001</v>
      </c>
      <c r="D1494" s="230">
        <v>100.78</v>
      </c>
    </row>
    <row r="1495" spans="1:4">
      <c r="A1495" s="228">
        <v>102724</v>
      </c>
      <c r="B1495" s="228" t="s">
        <v>5358</v>
      </c>
      <c r="C1495" s="228" t="s">
        <v>3997</v>
      </c>
      <c r="D1495" s="230">
        <v>31.81</v>
      </c>
    </row>
    <row r="1496" spans="1:4">
      <c r="A1496" s="228">
        <v>102725</v>
      </c>
      <c r="B1496" s="228" t="s">
        <v>5359</v>
      </c>
      <c r="C1496" s="228" t="s">
        <v>3997</v>
      </c>
      <c r="D1496" s="230">
        <v>31.2</v>
      </c>
    </row>
    <row r="1497" spans="1:4">
      <c r="A1497" s="228">
        <v>102726</v>
      </c>
      <c r="B1497" s="228" t="s">
        <v>5360</v>
      </c>
      <c r="C1497" s="228" t="s">
        <v>3997</v>
      </c>
      <c r="D1497" s="230">
        <v>29.46</v>
      </c>
    </row>
    <row r="1498" spans="1:4">
      <c r="A1498" s="228">
        <v>103653</v>
      </c>
      <c r="B1498" s="228" t="s">
        <v>5361</v>
      </c>
      <c r="C1498" s="228" t="s">
        <v>3999</v>
      </c>
      <c r="D1498" s="230">
        <v>32.21</v>
      </c>
    </row>
    <row r="1499" spans="1:4">
      <c r="A1499" s="228">
        <v>92743</v>
      </c>
      <c r="B1499" s="228" t="s">
        <v>18148</v>
      </c>
      <c r="C1499" s="228" t="s">
        <v>4002</v>
      </c>
      <c r="D1499" s="230">
        <v>588.52</v>
      </c>
    </row>
    <row r="1500" spans="1:4">
      <c r="A1500" s="228">
        <v>92744</v>
      </c>
      <c r="B1500" s="228" t="s">
        <v>18149</v>
      </c>
      <c r="C1500" s="228" t="s">
        <v>4002</v>
      </c>
      <c r="D1500" s="230">
        <v>512.80999999999995</v>
      </c>
    </row>
    <row r="1501" spans="1:4">
      <c r="A1501" s="228">
        <v>92745</v>
      </c>
      <c r="B1501" s="228" t="s">
        <v>18150</v>
      </c>
      <c r="C1501" s="228" t="s">
        <v>4002</v>
      </c>
      <c r="D1501" s="230">
        <v>708.81</v>
      </c>
    </row>
    <row r="1502" spans="1:4">
      <c r="A1502" s="228">
        <v>92746</v>
      </c>
      <c r="B1502" s="228" t="s">
        <v>18151</v>
      </c>
      <c r="C1502" s="228" t="s">
        <v>4002</v>
      </c>
      <c r="D1502" s="230">
        <v>615.83000000000004</v>
      </c>
    </row>
    <row r="1503" spans="1:4">
      <c r="A1503" s="228">
        <v>92747</v>
      </c>
      <c r="B1503" s="228" t="s">
        <v>18152</v>
      </c>
      <c r="C1503" s="228" t="s">
        <v>4002</v>
      </c>
      <c r="D1503" s="230">
        <v>785.49</v>
      </c>
    </row>
    <row r="1504" spans="1:4">
      <c r="A1504" s="228">
        <v>92748</v>
      </c>
      <c r="B1504" s="228" t="s">
        <v>18153</v>
      </c>
      <c r="C1504" s="228" t="s">
        <v>4002</v>
      </c>
      <c r="D1504" s="230">
        <v>678.62</v>
      </c>
    </row>
    <row r="1505" spans="1:4">
      <c r="A1505" s="228">
        <v>92749</v>
      </c>
      <c r="B1505" s="228" t="s">
        <v>18154</v>
      </c>
      <c r="C1505" s="228" t="s">
        <v>4002</v>
      </c>
      <c r="D1505" s="230">
        <v>819.56</v>
      </c>
    </row>
    <row r="1506" spans="1:4">
      <c r="A1506" s="228">
        <v>92750</v>
      </c>
      <c r="B1506" s="228" t="s">
        <v>18155</v>
      </c>
      <c r="C1506" s="228" t="s">
        <v>4002</v>
      </c>
      <c r="D1506" s="231">
        <v>1334.9</v>
      </c>
    </row>
    <row r="1507" spans="1:4">
      <c r="A1507" s="228">
        <v>92751</v>
      </c>
      <c r="B1507" s="228" t="s">
        <v>18156</v>
      </c>
      <c r="C1507" s="228" t="s">
        <v>4002</v>
      </c>
      <c r="D1507" s="231">
        <v>1635.74</v>
      </c>
    </row>
    <row r="1508" spans="1:4">
      <c r="A1508" s="228">
        <v>92752</v>
      </c>
      <c r="B1508" s="228" t="s">
        <v>18157</v>
      </c>
      <c r="C1508" s="228" t="s">
        <v>4002</v>
      </c>
      <c r="D1508" s="231">
        <v>1933.81</v>
      </c>
    </row>
    <row r="1509" spans="1:4">
      <c r="A1509" s="228">
        <v>92753</v>
      </c>
      <c r="B1509" s="228" t="s">
        <v>18158</v>
      </c>
      <c r="C1509" s="228" t="s">
        <v>4002</v>
      </c>
      <c r="D1509" s="230">
        <v>576.15</v>
      </c>
    </row>
    <row r="1510" spans="1:4">
      <c r="A1510" s="228">
        <v>92754</v>
      </c>
      <c r="B1510" s="228" t="s">
        <v>18159</v>
      </c>
      <c r="C1510" s="228" t="s">
        <v>4002</v>
      </c>
      <c r="D1510" s="230">
        <v>569.74</v>
      </c>
    </row>
    <row r="1511" spans="1:4">
      <c r="A1511" s="228">
        <v>92755</v>
      </c>
      <c r="B1511" s="228" t="s">
        <v>18160</v>
      </c>
      <c r="C1511" s="228" t="s">
        <v>3999</v>
      </c>
      <c r="D1511" s="230">
        <v>217.33</v>
      </c>
    </row>
    <row r="1512" spans="1:4">
      <c r="A1512" s="228">
        <v>92756</v>
      </c>
      <c r="B1512" s="228" t="s">
        <v>18161</v>
      </c>
      <c r="C1512" s="228" t="s">
        <v>3999</v>
      </c>
      <c r="D1512" s="230">
        <v>250.41</v>
      </c>
    </row>
    <row r="1513" spans="1:4">
      <c r="A1513" s="228">
        <v>92757</v>
      </c>
      <c r="B1513" s="228" t="s">
        <v>18162</v>
      </c>
      <c r="C1513" s="228" t="s">
        <v>3999</v>
      </c>
      <c r="D1513" s="230">
        <v>289.89999999999998</v>
      </c>
    </row>
    <row r="1514" spans="1:4">
      <c r="A1514" s="228">
        <v>92758</v>
      </c>
      <c r="B1514" s="228" t="s">
        <v>18163</v>
      </c>
      <c r="C1514" s="228" t="s">
        <v>4002</v>
      </c>
      <c r="D1514" s="230">
        <v>546.97</v>
      </c>
    </row>
    <row r="1515" spans="1:4">
      <c r="A1515" s="228">
        <v>91069</v>
      </c>
      <c r="B1515" s="228" t="s">
        <v>5362</v>
      </c>
      <c r="C1515" s="228" t="s">
        <v>3999</v>
      </c>
      <c r="D1515" s="230">
        <v>109.9</v>
      </c>
    </row>
    <row r="1516" spans="1:4">
      <c r="A1516" s="228">
        <v>91070</v>
      </c>
      <c r="B1516" s="228" t="s">
        <v>5363</v>
      </c>
      <c r="C1516" s="228" t="s">
        <v>3999</v>
      </c>
      <c r="D1516" s="230">
        <v>121.32</v>
      </c>
    </row>
    <row r="1517" spans="1:4">
      <c r="A1517" s="228">
        <v>91071</v>
      </c>
      <c r="B1517" s="228" t="s">
        <v>5364</v>
      </c>
      <c r="C1517" s="228" t="s">
        <v>3999</v>
      </c>
      <c r="D1517" s="230">
        <v>165.76</v>
      </c>
    </row>
    <row r="1518" spans="1:4">
      <c r="A1518" s="228">
        <v>91072</v>
      </c>
      <c r="B1518" s="228" t="s">
        <v>5365</v>
      </c>
      <c r="C1518" s="228" t="s">
        <v>3999</v>
      </c>
      <c r="D1518" s="230">
        <v>177.08</v>
      </c>
    </row>
    <row r="1519" spans="1:4">
      <c r="A1519" s="228">
        <v>91073</v>
      </c>
      <c r="B1519" s="228" t="s">
        <v>5366</v>
      </c>
      <c r="C1519" s="228" t="s">
        <v>3999</v>
      </c>
      <c r="D1519" s="230">
        <v>129.01</v>
      </c>
    </row>
    <row r="1520" spans="1:4">
      <c r="A1520" s="228">
        <v>91074</v>
      </c>
      <c r="B1520" s="228" t="s">
        <v>5367</v>
      </c>
      <c r="C1520" s="228" t="s">
        <v>3999</v>
      </c>
      <c r="D1520" s="230">
        <v>142.41999999999999</v>
      </c>
    </row>
    <row r="1521" spans="1:4">
      <c r="A1521" s="228">
        <v>91075</v>
      </c>
      <c r="B1521" s="228" t="s">
        <v>5368</v>
      </c>
      <c r="C1521" s="228" t="s">
        <v>3999</v>
      </c>
      <c r="D1521" s="230">
        <v>187.77</v>
      </c>
    </row>
    <row r="1522" spans="1:4">
      <c r="A1522" s="228">
        <v>91076</v>
      </c>
      <c r="B1522" s="228" t="s">
        <v>5369</v>
      </c>
      <c r="C1522" s="228" t="s">
        <v>3999</v>
      </c>
      <c r="D1522" s="230">
        <v>201.19</v>
      </c>
    </row>
    <row r="1523" spans="1:4">
      <c r="A1523" s="228">
        <v>91077</v>
      </c>
      <c r="B1523" s="228" t="s">
        <v>5370</v>
      </c>
      <c r="C1523" s="228" t="s">
        <v>3999</v>
      </c>
      <c r="D1523" s="230">
        <v>122.55</v>
      </c>
    </row>
    <row r="1524" spans="1:4">
      <c r="A1524" s="228">
        <v>91078</v>
      </c>
      <c r="B1524" s="228" t="s">
        <v>5371</v>
      </c>
      <c r="C1524" s="228" t="s">
        <v>3999</v>
      </c>
      <c r="D1524" s="230">
        <v>142.72</v>
      </c>
    </row>
    <row r="1525" spans="1:4">
      <c r="A1525" s="228">
        <v>91079</v>
      </c>
      <c r="B1525" s="228" t="s">
        <v>5372</v>
      </c>
      <c r="C1525" s="228" t="s">
        <v>3999</v>
      </c>
      <c r="D1525" s="230">
        <v>130.19</v>
      </c>
    </row>
    <row r="1526" spans="1:4">
      <c r="A1526" s="228">
        <v>91080</v>
      </c>
      <c r="B1526" s="228" t="s">
        <v>5373</v>
      </c>
      <c r="C1526" s="228" t="s">
        <v>3999</v>
      </c>
      <c r="D1526" s="230">
        <v>150.11000000000001</v>
      </c>
    </row>
    <row r="1527" spans="1:4">
      <c r="A1527" s="228">
        <v>91081</v>
      </c>
      <c r="B1527" s="228" t="s">
        <v>5374</v>
      </c>
      <c r="C1527" s="228" t="s">
        <v>3999</v>
      </c>
      <c r="D1527" s="230">
        <v>144.03</v>
      </c>
    </row>
    <row r="1528" spans="1:4">
      <c r="A1528" s="228">
        <v>91082</v>
      </c>
      <c r="B1528" s="228" t="s">
        <v>5375</v>
      </c>
      <c r="C1528" s="228" t="s">
        <v>3999</v>
      </c>
      <c r="D1528" s="230">
        <v>166</v>
      </c>
    </row>
    <row r="1529" spans="1:4">
      <c r="A1529" s="228">
        <v>91083</v>
      </c>
      <c r="B1529" s="228" t="s">
        <v>5376</v>
      </c>
      <c r="C1529" s="228" t="s">
        <v>3999</v>
      </c>
      <c r="D1529" s="230">
        <v>157.52000000000001</v>
      </c>
    </row>
    <row r="1530" spans="1:4">
      <c r="A1530" s="228">
        <v>91084</v>
      </c>
      <c r="B1530" s="228" t="s">
        <v>5377</v>
      </c>
      <c r="C1530" s="228" t="s">
        <v>3999</v>
      </c>
      <c r="D1530" s="230">
        <v>179.11</v>
      </c>
    </row>
    <row r="1531" spans="1:4">
      <c r="A1531" s="228">
        <v>91086</v>
      </c>
      <c r="B1531" s="228" t="s">
        <v>5378</v>
      </c>
      <c r="C1531" s="228" t="s">
        <v>3999</v>
      </c>
      <c r="D1531" s="230">
        <v>124.45</v>
      </c>
    </row>
    <row r="1532" spans="1:4">
      <c r="A1532" s="228">
        <v>91087</v>
      </c>
      <c r="B1532" s="228" t="s">
        <v>5379</v>
      </c>
      <c r="C1532" s="228" t="s">
        <v>3999</v>
      </c>
      <c r="D1532" s="230">
        <v>136.28</v>
      </c>
    </row>
    <row r="1533" spans="1:4">
      <c r="A1533" s="228">
        <v>91088</v>
      </c>
      <c r="B1533" s="228" t="s">
        <v>5380</v>
      </c>
      <c r="C1533" s="228" t="s">
        <v>3999</v>
      </c>
      <c r="D1533" s="230">
        <v>182.16</v>
      </c>
    </row>
    <row r="1534" spans="1:4">
      <c r="A1534" s="228">
        <v>91089</v>
      </c>
      <c r="B1534" s="228" t="s">
        <v>5381</v>
      </c>
      <c r="C1534" s="228" t="s">
        <v>3999</v>
      </c>
      <c r="D1534" s="230">
        <v>194.19</v>
      </c>
    </row>
    <row r="1535" spans="1:4">
      <c r="A1535" s="228">
        <v>91090</v>
      </c>
      <c r="B1535" s="228" t="s">
        <v>5382</v>
      </c>
      <c r="C1535" s="228" t="s">
        <v>3999</v>
      </c>
      <c r="D1535" s="230">
        <v>140.72999999999999</v>
      </c>
    </row>
    <row r="1536" spans="1:4">
      <c r="A1536" s="228">
        <v>91091</v>
      </c>
      <c r="B1536" s="228" t="s">
        <v>5383</v>
      </c>
      <c r="C1536" s="228" t="s">
        <v>3999</v>
      </c>
      <c r="D1536" s="230">
        <v>154.80000000000001</v>
      </c>
    </row>
    <row r="1537" spans="1:4">
      <c r="A1537" s="228">
        <v>91092</v>
      </c>
      <c r="B1537" s="228" t="s">
        <v>5384</v>
      </c>
      <c r="C1537" s="228" t="s">
        <v>3999</v>
      </c>
      <c r="D1537" s="230">
        <v>200.71</v>
      </c>
    </row>
    <row r="1538" spans="1:4">
      <c r="A1538" s="228">
        <v>91093</v>
      </c>
      <c r="B1538" s="228" t="s">
        <v>5385</v>
      </c>
      <c r="C1538" s="228" t="s">
        <v>3999</v>
      </c>
      <c r="D1538" s="230">
        <v>215.2</v>
      </c>
    </row>
    <row r="1539" spans="1:4">
      <c r="A1539" s="228">
        <v>91094</v>
      </c>
      <c r="B1539" s="228" t="s">
        <v>5386</v>
      </c>
      <c r="C1539" s="228" t="s">
        <v>3999</v>
      </c>
      <c r="D1539" s="230">
        <v>131.66</v>
      </c>
    </row>
    <row r="1540" spans="1:4">
      <c r="A1540" s="228">
        <v>91095</v>
      </c>
      <c r="B1540" s="228" t="s">
        <v>5387</v>
      </c>
      <c r="C1540" s="228" t="s">
        <v>3999</v>
      </c>
      <c r="D1540" s="230">
        <v>152.37</v>
      </c>
    </row>
    <row r="1541" spans="1:4">
      <c r="A1541" s="228">
        <v>91096</v>
      </c>
      <c r="B1541" s="228" t="s">
        <v>5388</v>
      </c>
      <c r="C1541" s="228" t="s">
        <v>3999</v>
      </c>
      <c r="D1541" s="230">
        <v>135.19999999999999</v>
      </c>
    </row>
    <row r="1542" spans="1:4">
      <c r="A1542" s="228">
        <v>91097</v>
      </c>
      <c r="B1542" s="228" t="s">
        <v>5389</v>
      </c>
      <c r="C1542" s="228" t="s">
        <v>3999</v>
      </c>
      <c r="D1542" s="230">
        <v>155.69</v>
      </c>
    </row>
    <row r="1543" spans="1:4">
      <c r="A1543" s="228">
        <v>91098</v>
      </c>
      <c r="B1543" s="228" t="s">
        <v>5390</v>
      </c>
      <c r="C1543" s="228" t="s">
        <v>3999</v>
      </c>
      <c r="D1543" s="230">
        <v>152.87</v>
      </c>
    </row>
    <row r="1544" spans="1:4">
      <c r="A1544" s="228">
        <v>91099</v>
      </c>
      <c r="B1544" s="228" t="s">
        <v>5391</v>
      </c>
      <c r="C1544" s="228" t="s">
        <v>3999</v>
      </c>
      <c r="D1544" s="230">
        <v>175.49</v>
      </c>
    </row>
    <row r="1545" spans="1:4">
      <c r="A1545" s="228">
        <v>91100</v>
      </c>
      <c r="B1545" s="228" t="s">
        <v>5392</v>
      </c>
      <c r="C1545" s="228" t="s">
        <v>3999</v>
      </c>
      <c r="D1545" s="230">
        <v>163.37</v>
      </c>
    </row>
    <row r="1546" spans="1:4">
      <c r="A1546" s="228">
        <v>91101</v>
      </c>
      <c r="B1546" s="228" t="s">
        <v>5393</v>
      </c>
      <c r="C1546" s="228" t="s">
        <v>3999</v>
      </c>
      <c r="D1546" s="230">
        <v>185.81</v>
      </c>
    </row>
    <row r="1547" spans="1:4">
      <c r="A1547" s="228">
        <v>93952</v>
      </c>
      <c r="B1547" s="228" t="s">
        <v>5394</v>
      </c>
      <c r="C1547" s="228" t="s">
        <v>4001</v>
      </c>
      <c r="D1547" s="230">
        <v>241.94</v>
      </c>
    </row>
    <row r="1548" spans="1:4">
      <c r="A1548" s="228">
        <v>93953</v>
      </c>
      <c r="B1548" s="228" t="s">
        <v>5395</v>
      </c>
      <c r="C1548" s="228" t="s">
        <v>4001</v>
      </c>
      <c r="D1548" s="230">
        <v>223.13</v>
      </c>
    </row>
    <row r="1549" spans="1:4">
      <c r="A1549" s="228">
        <v>93954</v>
      </c>
      <c r="B1549" s="228" t="s">
        <v>5396</v>
      </c>
      <c r="C1549" s="228" t="s">
        <v>4001</v>
      </c>
      <c r="D1549" s="230">
        <v>211.84</v>
      </c>
    </row>
    <row r="1550" spans="1:4">
      <c r="A1550" s="228">
        <v>93955</v>
      </c>
      <c r="B1550" s="228" t="s">
        <v>5397</v>
      </c>
      <c r="C1550" s="228" t="s">
        <v>4001</v>
      </c>
      <c r="D1550" s="230">
        <v>203.88</v>
      </c>
    </row>
    <row r="1551" spans="1:4">
      <c r="A1551" s="228">
        <v>93956</v>
      </c>
      <c r="B1551" s="228" t="s">
        <v>5398</v>
      </c>
      <c r="C1551" s="228" t="s">
        <v>4001</v>
      </c>
      <c r="D1551" s="230">
        <v>197.57</v>
      </c>
    </row>
    <row r="1552" spans="1:4">
      <c r="A1552" s="228">
        <v>93957</v>
      </c>
      <c r="B1552" s="228" t="s">
        <v>5399</v>
      </c>
      <c r="C1552" s="228" t="s">
        <v>4001</v>
      </c>
      <c r="D1552" s="230">
        <v>254.91</v>
      </c>
    </row>
    <row r="1553" spans="1:4">
      <c r="A1553" s="228">
        <v>93958</v>
      </c>
      <c r="B1553" s="228" t="s">
        <v>5400</v>
      </c>
      <c r="C1553" s="228" t="s">
        <v>4001</v>
      </c>
      <c r="D1553" s="230">
        <v>235.03</v>
      </c>
    </row>
    <row r="1554" spans="1:4">
      <c r="A1554" s="228">
        <v>93959</v>
      </c>
      <c r="B1554" s="228" t="s">
        <v>5401</v>
      </c>
      <c r="C1554" s="228" t="s">
        <v>4001</v>
      </c>
      <c r="D1554" s="230">
        <v>223.24</v>
      </c>
    </row>
    <row r="1555" spans="1:4">
      <c r="A1555" s="228">
        <v>93960</v>
      </c>
      <c r="B1555" s="228" t="s">
        <v>5402</v>
      </c>
      <c r="C1555" s="228" t="s">
        <v>4001</v>
      </c>
      <c r="D1555" s="230">
        <v>214.92</v>
      </c>
    </row>
    <row r="1556" spans="1:4">
      <c r="A1556" s="228">
        <v>93961</v>
      </c>
      <c r="B1556" s="228" t="s">
        <v>5403</v>
      </c>
      <c r="C1556" s="228" t="s">
        <v>4001</v>
      </c>
      <c r="D1556" s="230">
        <v>208.43</v>
      </c>
    </row>
    <row r="1557" spans="1:4">
      <c r="A1557" s="228">
        <v>93962</v>
      </c>
      <c r="B1557" s="228" t="s">
        <v>5404</v>
      </c>
      <c r="C1557" s="228" t="s">
        <v>4001</v>
      </c>
      <c r="D1557" s="230">
        <v>229</v>
      </c>
    </row>
    <row r="1558" spans="1:4">
      <c r="A1558" s="228">
        <v>93963</v>
      </c>
      <c r="B1558" s="228" t="s">
        <v>5405</v>
      </c>
      <c r="C1558" s="228" t="s">
        <v>4001</v>
      </c>
      <c r="D1558" s="230">
        <v>210.24</v>
      </c>
    </row>
    <row r="1559" spans="1:4">
      <c r="A1559" s="228">
        <v>93964</v>
      </c>
      <c r="B1559" s="228" t="s">
        <v>5406</v>
      </c>
      <c r="C1559" s="228" t="s">
        <v>4001</v>
      </c>
      <c r="D1559" s="230">
        <v>199.02</v>
      </c>
    </row>
    <row r="1560" spans="1:4">
      <c r="A1560" s="228">
        <v>93965</v>
      </c>
      <c r="B1560" s="228" t="s">
        <v>5407</v>
      </c>
      <c r="C1560" s="228" t="s">
        <v>4001</v>
      </c>
      <c r="D1560" s="230">
        <v>187.96</v>
      </c>
    </row>
    <row r="1561" spans="1:4">
      <c r="A1561" s="228">
        <v>93966</v>
      </c>
      <c r="B1561" s="228" t="s">
        <v>5408</v>
      </c>
      <c r="C1561" s="228" t="s">
        <v>4001</v>
      </c>
      <c r="D1561" s="230">
        <v>184.85</v>
      </c>
    </row>
    <row r="1562" spans="1:4">
      <c r="A1562" s="228">
        <v>93967</v>
      </c>
      <c r="B1562" s="228" t="s">
        <v>5409</v>
      </c>
      <c r="C1562" s="228" t="s">
        <v>4001</v>
      </c>
      <c r="D1562" s="230">
        <v>241.99</v>
      </c>
    </row>
    <row r="1563" spans="1:4">
      <c r="A1563" s="228">
        <v>93968</v>
      </c>
      <c r="B1563" s="228" t="s">
        <v>5410</v>
      </c>
      <c r="C1563" s="228" t="s">
        <v>4001</v>
      </c>
      <c r="D1563" s="230">
        <v>222.15</v>
      </c>
    </row>
    <row r="1564" spans="1:4">
      <c r="A1564" s="228">
        <v>93969</v>
      </c>
      <c r="B1564" s="228" t="s">
        <v>5411</v>
      </c>
      <c r="C1564" s="228" t="s">
        <v>4001</v>
      </c>
      <c r="D1564" s="230">
        <v>210.39</v>
      </c>
    </row>
    <row r="1565" spans="1:4">
      <c r="A1565" s="228">
        <v>93970</v>
      </c>
      <c r="B1565" s="228" t="s">
        <v>5412</v>
      </c>
      <c r="C1565" s="228" t="s">
        <v>4001</v>
      </c>
      <c r="D1565" s="230">
        <v>202.16</v>
      </c>
    </row>
    <row r="1566" spans="1:4">
      <c r="A1566" s="228">
        <v>93971</v>
      </c>
      <c r="B1566" s="228" t="s">
        <v>5413</v>
      </c>
      <c r="C1566" s="228" t="s">
        <v>4001</v>
      </c>
      <c r="D1566" s="230">
        <v>189.04</v>
      </c>
    </row>
    <row r="1567" spans="1:4">
      <c r="A1567" s="228">
        <v>95108</v>
      </c>
      <c r="B1567" s="228" t="s">
        <v>18164</v>
      </c>
      <c r="C1567" s="228" t="s">
        <v>3997</v>
      </c>
      <c r="D1567" s="230">
        <v>42.19</v>
      </c>
    </row>
    <row r="1568" spans="1:4">
      <c r="A1568" s="228">
        <v>100332</v>
      </c>
      <c r="B1568" s="228" t="s">
        <v>5414</v>
      </c>
      <c r="C1568" s="228" t="s">
        <v>3999</v>
      </c>
      <c r="D1568" s="230">
        <v>845.8</v>
      </c>
    </row>
    <row r="1569" spans="1:4">
      <c r="A1569" s="228">
        <v>100333</v>
      </c>
      <c r="B1569" s="228" t="s">
        <v>5415</v>
      </c>
      <c r="C1569" s="228" t="s">
        <v>3999</v>
      </c>
      <c r="D1569" s="230">
        <v>524.32000000000005</v>
      </c>
    </row>
    <row r="1570" spans="1:4">
      <c r="A1570" s="228">
        <v>100334</v>
      </c>
      <c r="B1570" s="228" t="s">
        <v>5416</v>
      </c>
      <c r="C1570" s="228" t="s">
        <v>3999</v>
      </c>
      <c r="D1570" s="230">
        <v>670.91</v>
      </c>
    </row>
    <row r="1571" spans="1:4">
      <c r="A1571" s="228">
        <v>100335</v>
      </c>
      <c r="B1571" s="228" t="s">
        <v>5417</v>
      </c>
      <c r="C1571" s="228" t="s">
        <v>3999</v>
      </c>
      <c r="D1571" s="230">
        <v>429.8</v>
      </c>
    </row>
    <row r="1572" spans="1:4">
      <c r="A1572" s="228">
        <v>100341</v>
      </c>
      <c r="B1572" s="228" t="s">
        <v>5418</v>
      </c>
      <c r="C1572" s="228" t="s">
        <v>3999</v>
      </c>
      <c r="D1572" s="230">
        <v>40.89</v>
      </c>
    </row>
    <row r="1573" spans="1:4">
      <c r="A1573" s="228">
        <v>100342</v>
      </c>
      <c r="B1573" s="228" t="s">
        <v>5419</v>
      </c>
      <c r="C1573" s="228" t="s">
        <v>4011</v>
      </c>
      <c r="D1573" s="230">
        <v>14.37</v>
      </c>
    </row>
    <row r="1574" spans="1:4">
      <c r="A1574" s="228">
        <v>100343</v>
      </c>
      <c r="B1574" s="228" t="s">
        <v>5420</v>
      </c>
      <c r="C1574" s="228" t="s">
        <v>4011</v>
      </c>
      <c r="D1574" s="230">
        <v>13.14</v>
      </c>
    </row>
    <row r="1575" spans="1:4">
      <c r="A1575" s="228">
        <v>100344</v>
      </c>
      <c r="B1575" s="228" t="s">
        <v>5421</v>
      </c>
      <c r="C1575" s="228" t="s">
        <v>4011</v>
      </c>
      <c r="D1575" s="230">
        <v>11.56</v>
      </c>
    </row>
    <row r="1576" spans="1:4">
      <c r="A1576" s="228">
        <v>100345</v>
      </c>
      <c r="B1576" s="228" t="s">
        <v>5422</v>
      </c>
      <c r="C1576" s="228" t="s">
        <v>4011</v>
      </c>
      <c r="D1576" s="230">
        <v>9.67</v>
      </c>
    </row>
    <row r="1577" spans="1:4">
      <c r="A1577" s="228">
        <v>100346</v>
      </c>
      <c r="B1577" s="228" t="s">
        <v>5423</v>
      </c>
      <c r="C1577" s="228" t="s">
        <v>4011</v>
      </c>
      <c r="D1577" s="230">
        <v>9.01</v>
      </c>
    </row>
    <row r="1578" spans="1:4">
      <c r="A1578" s="228">
        <v>100347</v>
      </c>
      <c r="B1578" s="228" t="s">
        <v>5424</v>
      </c>
      <c r="C1578" s="228" t="s">
        <v>4011</v>
      </c>
      <c r="D1578" s="230">
        <v>9.94</v>
      </c>
    </row>
    <row r="1579" spans="1:4">
      <c r="A1579" s="228">
        <v>100348</v>
      </c>
      <c r="B1579" s="228" t="s">
        <v>5425</v>
      </c>
      <c r="C1579" s="228" t="s">
        <v>4011</v>
      </c>
      <c r="D1579" s="230">
        <v>9.6300000000000008</v>
      </c>
    </row>
    <row r="1580" spans="1:4">
      <c r="A1580" s="228">
        <v>100349</v>
      </c>
      <c r="B1580" s="228" t="s">
        <v>18165</v>
      </c>
      <c r="C1580" s="228" t="s">
        <v>4002</v>
      </c>
      <c r="D1580" s="230">
        <v>580.07000000000005</v>
      </c>
    </row>
    <row r="1581" spans="1:4">
      <c r="A1581" s="228">
        <v>104841</v>
      </c>
      <c r="B1581" s="228" t="s">
        <v>18166</v>
      </c>
      <c r="C1581" s="228" t="s">
        <v>4001</v>
      </c>
      <c r="D1581" s="230">
        <v>83.15</v>
      </c>
    </row>
    <row r="1582" spans="1:4">
      <c r="A1582" s="228">
        <v>104842</v>
      </c>
      <c r="B1582" s="228" t="s">
        <v>18167</v>
      </c>
      <c r="C1582" s="228" t="s">
        <v>4001</v>
      </c>
      <c r="D1582" s="230">
        <v>70.3</v>
      </c>
    </row>
    <row r="1583" spans="1:4">
      <c r="A1583" s="228">
        <v>104843</v>
      </c>
      <c r="B1583" s="228" t="s">
        <v>18168</v>
      </c>
      <c r="C1583" s="228" t="s">
        <v>4001</v>
      </c>
      <c r="D1583" s="230">
        <v>116</v>
      </c>
    </row>
    <row r="1584" spans="1:4">
      <c r="A1584" s="228">
        <v>104844</v>
      </c>
      <c r="B1584" s="228" t="s">
        <v>18169</v>
      </c>
      <c r="C1584" s="228" t="s">
        <v>4001</v>
      </c>
      <c r="D1584" s="230">
        <v>92.3</v>
      </c>
    </row>
    <row r="1585" spans="1:4">
      <c r="A1585" s="228">
        <v>104845</v>
      </c>
      <c r="B1585" s="228" t="s">
        <v>18170</v>
      </c>
      <c r="C1585" s="228" t="s">
        <v>4001</v>
      </c>
      <c r="D1585" s="230">
        <v>132.93</v>
      </c>
    </row>
    <row r="1586" spans="1:4">
      <c r="A1586" s="228">
        <v>104846</v>
      </c>
      <c r="B1586" s="228" t="s">
        <v>18171</v>
      </c>
      <c r="C1586" s="228" t="s">
        <v>4001</v>
      </c>
      <c r="D1586" s="230">
        <v>105.9</v>
      </c>
    </row>
    <row r="1587" spans="1:4">
      <c r="A1587" s="228">
        <v>104847</v>
      </c>
      <c r="B1587" s="228" t="s">
        <v>18172</v>
      </c>
      <c r="C1587" s="228" t="s">
        <v>4001</v>
      </c>
      <c r="D1587" s="230">
        <v>89.27</v>
      </c>
    </row>
    <row r="1588" spans="1:4">
      <c r="A1588" s="228">
        <v>104848</v>
      </c>
      <c r="B1588" s="228" t="s">
        <v>18173</v>
      </c>
      <c r="C1588" s="228" t="s">
        <v>4001</v>
      </c>
      <c r="D1588" s="230">
        <v>67.52</v>
      </c>
    </row>
    <row r="1589" spans="1:4">
      <c r="A1589" s="228">
        <v>104849</v>
      </c>
      <c r="B1589" s="228" t="s">
        <v>18174</v>
      </c>
      <c r="C1589" s="228" t="s">
        <v>4001</v>
      </c>
      <c r="D1589" s="230">
        <v>57.19</v>
      </c>
    </row>
    <row r="1590" spans="1:4">
      <c r="A1590" s="228">
        <v>104850</v>
      </c>
      <c r="B1590" s="228" t="s">
        <v>18175</v>
      </c>
      <c r="C1590" s="228" t="s">
        <v>4001</v>
      </c>
      <c r="D1590" s="230">
        <v>50.28</v>
      </c>
    </row>
    <row r="1591" spans="1:4">
      <c r="A1591" s="228">
        <v>104851</v>
      </c>
      <c r="B1591" s="228" t="s">
        <v>18176</v>
      </c>
      <c r="C1591" s="228" t="s">
        <v>4001</v>
      </c>
      <c r="D1591" s="230">
        <v>75.48</v>
      </c>
    </row>
    <row r="1592" spans="1:4">
      <c r="A1592" s="228">
        <v>104852</v>
      </c>
      <c r="B1592" s="228" t="s">
        <v>18177</v>
      </c>
      <c r="C1592" s="228" t="s">
        <v>4001</v>
      </c>
      <c r="D1592" s="230">
        <v>63.59</v>
      </c>
    </row>
    <row r="1593" spans="1:4">
      <c r="A1593" s="228">
        <v>104853</v>
      </c>
      <c r="B1593" s="228" t="s">
        <v>18178</v>
      </c>
      <c r="C1593" s="228" t="s">
        <v>4001</v>
      </c>
      <c r="D1593" s="230">
        <v>55.63</v>
      </c>
    </row>
    <row r="1594" spans="1:4">
      <c r="A1594" s="228">
        <v>104854</v>
      </c>
      <c r="B1594" s="228" t="s">
        <v>18179</v>
      </c>
      <c r="C1594" s="228" t="s">
        <v>4001</v>
      </c>
      <c r="D1594" s="230">
        <v>73.08</v>
      </c>
    </row>
    <row r="1595" spans="1:4">
      <c r="A1595" s="228">
        <v>104855</v>
      </c>
      <c r="B1595" s="228" t="s">
        <v>18180</v>
      </c>
      <c r="C1595" s="228" t="s">
        <v>4001</v>
      </c>
      <c r="D1595" s="230">
        <v>63.52</v>
      </c>
    </row>
    <row r="1596" spans="1:4">
      <c r="A1596" s="228">
        <v>104876</v>
      </c>
      <c r="B1596" s="228" t="s">
        <v>18181</v>
      </c>
      <c r="C1596" s="228" t="s">
        <v>3997</v>
      </c>
      <c r="D1596" s="230">
        <v>27.62</v>
      </c>
    </row>
    <row r="1597" spans="1:4">
      <c r="A1597" s="228">
        <v>104877</v>
      </c>
      <c r="B1597" s="228" t="s">
        <v>18182</v>
      </c>
      <c r="C1597" s="228" t="s">
        <v>3997</v>
      </c>
      <c r="D1597" s="230">
        <v>652.09</v>
      </c>
    </row>
    <row r="1598" spans="1:4">
      <c r="A1598" s="228">
        <v>104878</v>
      </c>
      <c r="B1598" s="228" t="s">
        <v>18183</v>
      </c>
      <c r="C1598" s="228" t="s">
        <v>3997</v>
      </c>
      <c r="D1598" s="231">
        <v>2354.4899999999998</v>
      </c>
    </row>
    <row r="1599" spans="1:4">
      <c r="A1599" s="228">
        <v>104879</v>
      </c>
      <c r="B1599" s="228" t="s">
        <v>18184</v>
      </c>
      <c r="C1599" s="228" t="s">
        <v>4001</v>
      </c>
      <c r="D1599" s="230">
        <v>77.95</v>
      </c>
    </row>
    <row r="1600" spans="1:4">
      <c r="A1600" s="228">
        <v>104880</v>
      </c>
      <c r="B1600" s="228" t="s">
        <v>18185</v>
      </c>
      <c r="C1600" s="228" t="s">
        <v>4001</v>
      </c>
      <c r="D1600" s="230">
        <v>87.27</v>
      </c>
    </row>
    <row r="1601" spans="1:4">
      <c r="A1601" s="228">
        <v>104886</v>
      </c>
      <c r="B1601" s="228" t="s">
        <v>18186</v>
      </c>
      <c r="C1601" s="228" t="s">
        <v>4001</v>
      </c>
      <c r="D1601" s="230">
        <v>48.21</v>
      </c>
    </row>
    <row r="1602" spans="1:4">
      <c r="A1602" s="228">
        <v>104887</v>
      </c>
      <c r="B1602" s="228" t="s">
        <v>18187</v>
      </c>
      <c r="C1602" s="228" t="s">
        <v>4001</v>
      </c>
      <c r="D1602" s="230">
        <v>41.8</v>
      </c>
    </row>
    <row r="1603" spans="1:4">
      <c r="A1603" s="228">
        <v>104888</v>
      </c>
      <c r="B1603" s="228" t="s">
        <v>18188</v>
      </c>
      <c r="C1603" s="228" t="s">
        <v>4001</v>
      </c>
      <c r="D1603" s="230">
        <v>37.47</v>
      </c>
    </row>
    <row r="1604" spans="1:4">
      <c r="A1604" s="228">
        <v>104889</v>
      </c>
      <c r="B1604" s="228" t="s">
        <v>18189</v>
      </c>
      <c r="C1604" s="228" t="s">
        <v>4001</v>
      </c>
      <c r="D1604" s="230">
        <v>56.75</v>
      </c>
    </row>
    <row r="1605" spans="1:4">
      <c r="A1605" s="228">
        <v>104890</v>
      </c>
      <c r="B1605" s="228" t="s">
        <v>18190</v>
      </c>
      <c r="C1605" s="228" t="s">
        <v>4001</v>
      </c>
      <c r="D1605" s="230">
        <v>48.7</v>
      </c>
    </row>
    <row r="1606" spans="1:4">
      <c r="A1606" s="228">
        <v>104891</v>
      </c>
      <c r="B1606" s="228" t="s">
        <v>18191</v>
      </c>
      <c r="C1606" s="228" t="s">
        <v>4001</v>
      </c>
      <c r="D1606" s="230">
        <v>43.28</v>
      </c>
    </row>
    <row r="1607" spans="1:4">
      <c r="A1607" s="228">
        <v>104892</v>
      </c>
      <c r="B1607" s="228" t="s">
        <v>18192</v>
      </c>
      <c r="C1607" s="228" t="s">
        <v>4001</v>
      </c>
      <c r="D1607" s="230">
        <v>104.56</v>
      </c>
    </row>
    <row r="1608" spans="1:4">
      <c r="A1608" s="228">
        <v>102989</v>
      </c>
      <c r="B1608" s="228" t="s">
        <v>5426</v>
      </c>
      <c r="C1608" s="228" t="s">
        <v>4001</v>
      </c>
      <c r="D1608" s="230">
        <v>41.2</v>
      </c>
    </row>
    <row r="1609" spans="1:4">
      <c r="A1609" s="228">
        <v>102990</v>
      </c>
      <c r="B1609" s="228" t="s">
        <v>5427</v>
      </c>
      <c r="C1609" s="228" t="s">
        <v>4001</v>
      </c>
      <c r="D1609" s="230">
        <v>49.92</v>
      </c>
    </row>
    <row r="1610" spans="1:4">
      <c r="A1610" s="228">
        <v>102991</v>
      </c>
      <c r="B1610" s="228" t="s">
        <v>5428</v>
      </c>
      <c r="C1610" s="228" t="s">
        <v>4001</v>
      </c>
      <c r="D1610" s="230">
        <v>64.53</v>
      </c>
    </row>
    <row r="1611" spans="1:4">
      <c r="A1611" s="228">
        <v>102992</v>
      </c>
      <c r="B1611" s="228" t="s">
        <v>5429</v>
      </c>
      <c r="C1611" s="228" t="s">
        <v>4001</v>
      </c>
      <c r="D1611" s="230">
        <v>93.44</v>
      </c>
    </row>
    <row r="1612" spans="1:4">
      <c r="A1612" s="228">
        <v>102993</v>
      </c>
      <c r="B1612" s="228" t="s">
        <v>5430</v>
      </c>
      <c r="C1612" s="228" t="s">
        <v>4001</v>
      </c>
      <c r="D1612" s="230">
        <v>121.85</v>
      </c>
    </row>
    <row r="1613" spans="1:4">
      <c r="A1613" s="228">
        <v>102994</v>
      </c>
      <c r="B1613" s="228" t="s">
        <v>5431</v>
      </c>
      <c r="C1613" s="228" t="s">
        <v>4001</v>
      </c>
      <c r="D1613" s="230">
        <v>204.24</v>
      </c>
    </row>
    <row r="1614" spans="1:4">
      <c r="A1614" s="228">
        <v>102995</v>
      </c>
      <c r="B1614" s="228" t="s">
        <v>5432</v>
      </c>
      <c r="C1614" s="228" t="s">
        <v>4001</v>
      </c>
      <c r="D1614" s="230">
        <v>50.88</v>
      </c>
    </row>
    <row r="1615" spans="1:4">
      <c r="A1615" s="228">
        <v>102996</v>
      </c>
      <c r="B1615" s="228" t="s">
        <v>5433</v>
      </c>
      <c r="C1615" s="228" t="s">
        <v>4001</v>
      </c>
      <c r="D1615" s="230">
        <v>71.739999999999995</v>
      </c>
    </row>
    <row r="1616" spans="1:4">
      <c r="A1616" s="228">
        <v>102997</v>
      </c>
      <c r="B1616" s="228" t="s">
        <v>5434</v>
      </c>
      <c r="C1616" s="228" t="s">
        <v>4001</v>
      </c>
      <c r="D1616" s="230">
        <v>94.19</v>
      </c>
    </row>
    <row r="1617" spans="1:4">
      <c r="A1617" s="228">
        <v>102998</v>
      </c>
      <c r="B1617" s="228" t="s">
        <v>5435</v>
      </c>
      <c r="C1617" s="228" t="s">
        <v>4001</v>
      </c>
      <c r="D1617" s="230">
        <v>90.58</v>
      </c>
    </row>
    <row r="1618" spans="1:4">
      <c r="A1618" s="228">
        <v>102999</v>
      </c>
      <c r="B1618" s="228" t="s">
        <v>5436</v>
      </c>
      <c r="C1618" s="228" t="s">
        <v>4001</v>
      </c>
      <c r="D1618" s="230">
        <v>114.48</v>
      </c>
    </row>
    <row r="1619" spans="1:4">
      <c r="A1619" s="228">
        <v>103000</v>
      </c>
      <c r="B1619" s="228" t="s">
        <v>5437</v>
      </c>
      <c r="C1619" s="228" t="s">
        <v>4001</v>
      </c>
      <c r="D1619" s="230">
        <v>114.95</v>
      </c>
    </row>
    <row r="1620" spans="1:4">
      <c r="A1620" s="228">
        <v>103001</v>
      </c>
      <c r="B1620" s="228" t="s">
        <v>5438</v>
      </c>
      <c r="C1620" s="228" t="s">
        <v>3997</v>
      </c>
      <c r="D1620" s="230">
        <v>255.92</v>
      </c>
    </row>
    <row r="1621" spans="1:4">
      <c r="A1621" s="228">
        <v>103002</v>
      </c>
      <c r="B1621" s="228" t="s">
        <v>5439</v>
      </c>
      <c r="C1621" s="228" t="s">
        <v>3997</v>
      </c>
      <c r="D1621" s="230">
        <v>318.18</v>
      </c>
    </row>
    <row r="1622" spans="1:4">
      <c r="A1622" s="228">
        <v>103003</v>
      </c>
      <c r="B1622" s="228" t="s">
        <v>5440</v>
      </c>
      <c r="C1622" s="228" t="s">
        <v>3997</v>
      </c>
      <c r="D1622" s="230">
        <v>442.77</v>
      </c>
    </row>
    <row r="1623" spans="1:4">
      <c r="A1623" s="228">
        <v>103005</v>
      </c>
      <c r="B1623" s="228" t="s">
        <v>5441</v>
      </c>
      <c r="C1623" s="228" t="s">
        <v>3997</v>
      </c>
      <c r="D1623" s="230">
        <v>627.69000000000005</v>
      </c>
    </row>
    <row r="1624" spans="1:4">
      <c r="A1624" s="228">
        <v>103006</v>
      </c>
      <c r="B1624" s="228" t="s">
        <v>5442</v>
      </c>
      <c r="C1624" s="228" t="s">
        <v>3997</v>
      </c>
      <c r="D1624" s="230">
        <v>859.69</v>
      </c>
    </row>
    <row r="1625" spans="1:4">
      <c r="A1625" s="228">
        <v>103007</v>
      </c>
      <c r="B1625" s="228" t="s">
        <v>5443</v>
      </c>
      <c r="C1625" s="228" t="s">
        <v>3997</v>
      </c>
      <c r="D1625" s="231">
        <v>1141.32</v>
      </c>
    </row>
    <row r="1626" spans="1:4">
      <c r="A1626" s="228">
        <v>97933</v>
      </c>
      <c r="B1626" s="228" t="s">
        <v>5444</v>
      </c>
      <c r="C1626" s="228" t="s">
        <v>3997</v>
      </c>
      <c r="D1626" s="231">
        <v>1152.1099999999999</v>
      </c>
    </row>
    <row r="1627" spans="1:4">
      <c r="A1627" s="228">
        <v>97934</v>
      </c>
      <c r="B1627" s="228" t="s">
        <v>16223</v>
      </c>
      <c r="C1627" s="228" t="s">
        <v>3997</v>
      </c>
      <c r="D1627" s="231">
        <v>2427.86</v>
      </c>
    </row>
    <row r="1628" spans="1:4">
      <c r="A1628" s="228">
        <v>97935</v>
      </c>
      <c r="B1628" s="228" t="s">
        <v>5445</v>
      </c>
      <c r="C1628" s="228" t="s">
        <v>3997</v>
      </c>
      <c r="D1628" s="230">
        <v>932.94</v>
      </c>
    </row>
    <row r="1629" spans="1:4">
      <c r="A1629" s="228">
        <v>97936</v>
      </c>
      <c r="B1629" s="228" t="s">
        <v>5446</v>
      </c>
      <c r="C1629" s="228" t="s">
        <v>3997</v>
      </c>
      <c r="D1629" s="231">
        <v>2017.35</v>
      </c>
    </row>
    <row r="1630" spans="1:4">
      <c r="A1630" s="228">
        <v>97947</v>
      </c>
      <c r="B1630" s="228" t="s">
        <v>5447</v>
      </c>
      <c r="C1630" s="228" t="s">
        <v>3997</v>
      </c>
      <c r="D1630" s="231">
        <v>1896.99</v>
      </c>
    </row>
    <row r="1631" spans="1:4">
      <c r="A1631" s="228">
        <v>97948</v>
      </c>
      <c r="B1631" s="228" t="s">
        <v>5448</v>
      </c>
      <c r="C1631" s="228" t="s">
        <v>3997</v>
      </c>
      <c r="D1631" s="231">
        <v>3490.15</v>
      </c>
    </row>
    <row r="1632" spans="1:4">
      <c r="A1632" s="228">
        <v>97949</v>
      </c>
      <c r="B1632" s="228" t="s">
        <v>5449</v>
      </c>
      <c r="C1632" s="228" t="s">
        <v>3997</v>
      </c>
      <c r="D1632" s="231">
        <v>1883.62</v>
      </c>
    </row>
    <row r="1633" spans="1:4">
      <c r="A1633" s="228">
        <v>97950</v>
      </c>
      <c r="B1633" s="228" t="s">
        <v>5450</v>
      </c>
      <c r="C1633" s="228" t="s">
        <v>3997</v>
      </c>
      <c r="D1633" s="231">
        <v>3302.49</v>
      </c>
    </row>
    <row r="1634" spans="1:4">
      <c r="A1634" s="228">
        <v>97951</v>
      </c>
      <c r="B1634" s="228" t="s">
        <v>5451</v>
      </c>
      <c r="C1634" s="228" t="s">
        <v>3997</v>
      </c>
      <c r="D1634" s="231">
        <v>3033.15</v>
      </c>
    </row>
    <row r="1635" spans="1:4">
      <c r="A1635" s="228">
        <v>97952</v>
      </c>
      <c r="B1635" s="228" t="s">
        <v>5452</v>
      </c>
      <c r="C1635" s="228" t="s">
        <v>3997</v>
      </c>
      <c r="D1635" s="231">
        <v>5231.34</v>
      </c>
    </row>
    <row r="1636" spans="1:4">
      <c r="A1636" s="228">
        <v>97953</v>
      </c>
      <c r="B1636" s="228" t="s">
        <v>5453</v>
      </c>
      <c r="C1636" s="228" t="s">
        <v>3997</v>
      </c>
      <c r="D1636" s="231">
        <v>1458.51</v>
      </c>
    </row>
    <row r="1637" spans="1:4">
      <c r="A1637" s="228">
        <v>97955</v>
      </c>
      <c r="B1637" s="228" t="s">
        <v>5454</v>
      </c>
      <c r="C1637" s="228" t="s">
        <v>3997</v>
      </c>
      <c r="D1637" s="231">
        <v>3081.46</v>
      </c>
    </row>
    <row r="1638" spans="1:4">
      <c r="A1638" s="228">
        <v>97956</v>
      </c>
      <c r="B1638" s="228" t="s">
        <v>5455</v>
      </c>
      <c r="C1638" s="228" t="s">
        <v>3997</v>
      </c>
      <c r="D1638" s="231">
        <v>1507.29</v>
      </c>
    </row>
    <row r="1639" spans="1:4">
      <c r="A1639" s="228">
        <v>97957</v>
      </c>
      <c r="B1639" s="228" t="s">
        <v>5456</v>
      </c>
      <c r="C1639" s="228" t="s">
        <v>3997</v>
      </c>
      <c r="D1639" s="231">
        <v>2697.03</v>
      </c>
    </row>
    <row r="1640" spans="1:4">
      <c r="A1640" s="228">
        <v>97961</v>
      </c>
      <c r="B1640" s="228" t="s">
        <v>5457</v>
      </c>
      <c r="C1640" s="228" t="s">
        <v>3997</v>
      </c>
      <c r="D1640" s="231">
        <v>2489.2800000000002</v>
      </c>
    </row>
    <row r="1641" spans="1:4">
      <c r="A1641" s="228">
        <v>97973</v>
      </c>
      <c r="B1641" s="228" t="s">
        <v>5458</v>
      </c>
      <c r="C1641" s="228" t="s">
        <v>3997</v>
      </c>
      <c r="D1641" s="231">
        <v>4614.6400000000003</v>
      </c>
    </row>
    <row r="1642" spans="1:4">
      <c r="A1642" s="228">
        <v>97974</v>
      </c>
      <c r="B1642" s="228" t="s">
        <v>18193</v>
      </c>
      <c r="C1642" s="228" t="s">
        <v>3997</v>
      </c>
      <c r="D1642" s="230">
        <v>494.29</v>
      </c>
    </row>
    <row r="1643" spans="1:4">
      <c r="A1643" s="228">
        <v>97975</v>
      </c>
      <c r="B1643" s="228" t="s">
        <v>18194</v>
      </c>
      <c r="C1643" s="228" t="s">
        <v>3997</v>
      </c>
      <c r="D1643" s="230">
        <v>651.80999999999995</v>
      </c>
    </row>
    <row r="1644" spans="1:4">
      <c r="A1644" s="228">
        <v>97976</v>
      </c>
      <c r="B1644" s="228" t="s">
        <v>18195</v>
      </c>
      <c r="C1644" s="228" t="s">
        <v>3997</v>
      </c>
      <c r="D1644" s="231">
        <v>1148.7</v>
      </c>
    </row>
    <row r="1645" spans="1:4">
      <c r="A1645" s="228">
        <v>97977</v>
      </c>
      <c r="B1645" s="228" t="s">
        <v>18196</v>
      </c>
      <c r="C1645" s="228" t="s">
        <v>3997</v>
      </c>
      <c r="D1645" s="231">
        <v>1667.76</v>
      </c>
    </row>
    <row r="1646" spans="1:4">
      <c r="A1646" s="228">
        <v>97978</v>
      </c>
      <c r="B1646" s="228" t="s">
        <v>18197</v>
      </c>
      <c r="C1646" s="228" t="s">
        <v>3997</v>
      </c>
      <c r="D1646" s="230">
        <v>986.53</v>
      </c>
    </row>
    <row r="1647" spans="1:4">
      <c r="A1647" s="228">
        <v>97980</v>
      </c>
      <c r="B1647" s="228" t="s">
        <v>18198</v>
      </c>
      <c r="C1647" s="228" t="s">
        <v>3997</v>
      </c>
      <c r="D1647" s="231">
        <v>2130.4299999999998</v>
      </c>
    </row>
    <row r="1648" spans="1:4">
      <c r="A1648" s="228">
        <v>97981</v>
      </c>
      <c r="B1648" s="228" t="s">
        <v>5459</v>
      </c>
      <c r="C1648" s="228" t="s">
        <v>4001</v>
      </c>
      <c r="D1648" s="231">
        <v>1285.75</v>
      </c>
    </row>
    <row r="1649" spans="1:4">
      <c r="A1649" s="228">
        <v>97983</v>
      </c>
      <c r="B1649" s="228" t="s">
        <v>5460</v>
      </c>
      <c r="C1649" s="228" t="s">
        <v>4001</v>
      </c>
      <c r="D1649" s="230">
        <v>554.69000000000005</v>
      </c>
    </row>
    <row r="1650" spans="1:4">
      <c r="A1650" s="228">
        <v>97985</v>
      </c>
      <c r="B1650" s="228" t="s">
        <v>5461</v>
      </c>
      <c r="C1650" s="228" t="s">
        <v>4001</v>
      </c>
      <c r="D1650" s="231">
        <v>1556.11</v>
      </c>
    </row>
    <row r="1651" spans="1:4">
      <c r="A1651" s="228">
        <v>97987</v>
      </c>
      <c r="B1651" s="228" t="s">
        <v>5462</v>
      </c>
      <c r="C1651" s="228" t="s">
        <v>4001</v>
      </c>
      <c r="D1651" s="230">
        <v>737.97</v>
      </c>
    </row>
    <row r="1652" spans="1:4">
      <c r="A1652" s="228">
        <v>97988</v>
      </c>
      <c r="B1652" s="228" t="s">
        <v>18199</v>
      </c>
      <c r="C1652" s="228" t="s">
        <v>3997</v>
      </c>
      <c r="D1652" s="231">
        <v>3110.3</v>
      </c>
    </row>
    <row r="1653" spans="1:4">
      <c r="A1653" s="228">
        <v>97989</v>
      </c>
      <c r="B1653" s="228" t="s">
        <v>5463</v>
      </c>
      <c r="C1653" s="228" t="s">
        <v>4001</v>
      </c>
      <c r="D1653" s="231">
        <v>1826.41</v>
      </c>
    </row>
    <row r="1654" spans="1:4">
      <c r="A1654" s="228">
        <v>97991</v>
      </c>
      <c r="B1654" s="228" t="s">
        <v>5464</v>
      </c>
      <c r="C1654" s="228" t="s">
        <v>4001</v>
      </c>
      <c r="D1654" s="231">
        <v>1011.18</v>
      </c>
    </row>
    <row r="1655" spans="1:4">
      <c r="A1655" s="228">
        <v>97992</v>
      </c>
      <c r="B1655" s="228" t="s">
        <v>18200</v>
      </c>
      <c r="C1655" s="228" t="s">
        <v>3997</v>
      </c>
      <c r="D1655" s="231">
        <v>3970.62</v>
      </c>
    </row>
    <row r="1656" spans="1:4">
      <c r="A1656" s="228">
        <v>97993</v>
      </c>
      <c r="B1656" s="228" t="s">
        <v>5465</v>
      </c>
      <c r="C1656" s="228" t="s">
        <v>4001</v>
      </c>
      <c r="D1656" s="231">
        <v>2231.96</v>
      </c>
    </row>
    <row r="1657" spans="1:4">
      <c r="A1657" s="228">
        <v>97994</v>
      </c>
      <c r="B1657" s="228" t="s">
        <v>18201</v>
      </c>
      <c r="C1657" s="228" t="s">
        <v>3997</v>
      </c>
      <c r="D1657" s="231">
        <v>2657.93</v>
      </c>
    </row>
    <row r="1658" spans="1:4">
      <c r="A1658" s="228">
        <v>97995</v>
      </c>
      <c r="B1658" s="228" t="s">
        <v>5466</v>
      </c>
      <c r="C1658" s="228" t="s">
        <v>4001</v>
      </c>
      <c r="D1658" s="231">
        <v>1420.46</v>
      </c>
    </row>
    <row r="1659" spans="1:4">
      <c r="A1659" s="228">
        <v>97996</v>
      </c>
      <c r="B1659" s="228" t="s">
        <v>18202</v>
      </c>
      <c r="C1659" s="228" t="s">
        <v>3997</v>
      </c>
      <c r="D1659" s="231">
        <v>3362.81</v>
      </c>
    </row>
    <row r="1660" spans="1:4">
      <c r="A1660" s="228">
        <v>97997</v>
      </c>
      <c r="B1660" s="228" t="s">
        <v>5467</v>
      </c>
      <c r="C1660" s="228" t="s">
        <v>4001</v>
      </c>
      <c r="D1660" s="231">
        <v>1699.39</v>
      </c>
    </row>
    <row r="1661" spans="1:4">
      <c r="A1661" s="228">
        <v>97999</v>
      </c>
      <c r="B1661" s="228" t="s">
        <v>5468</v>
      </c>
      <c r="C1661" s="228" t="s">
        <v>4001</v>
      </c>
      <c r="D1661" s="231">
        <v>1978.38</v>
      </c>
    </row>
    <row r="1662" spans="1:4">
      <c r="A1662" s="228">
        <v>98001</v>
      </c>
      <c r="B1662" s="228" t="s">
        <v>5469</v>
      </c>
      <c r="C1662" s="228" t="s">
        <v>4001</v>
      </c>
      <c r="D1662" s="231">
        <v>2257.31</v>
      </c>
    </row>
    <row r="1663" spans="1:4">
      <c r="A1663" s="228">
        <v>98002</v>
      </c>
      <c r="B1663" s="228" t="s">
        <v>18203</v>
      </c>
      <c r="C1663" s="228" t="s">
        <v>3997</v>
      </c>
      <c r="D1663" s="231">
        <v>5512.18</v>
      </c>
    </row>
    <row r="1664" spans="1:4">
      <c r="A1664" s="228">
        <v>98003</v>
      </c>
      <c r="B1664" s="228" t="s">
        <v>5470</v>
      </c>
      <c r="C1664" s="228" t="s">
        <v>4001</v>
      </c>
      <c r="D1664" s="231">
        <v>2536.33</v>
      </c>
    </row>
    <row r="1665" spans="1:4">
      <c r="A1665" s="228">
        <v>98005</v>
      </c>
      <c r="B1665" s="228" t="s">
        <v>5471</v>
      </c>
      <c r="C1665" s="228" t="s">
        <v>4001</v>
      </c>
      <c r="D1665" s="231">
        <v>2815.31</v>
      </c>
    </row>
    <row r="1666" spans="1:4">
      <c r="A1666" s="228">
        <v>98006</v>
      </c>
      <c r="B1666" s="228" t="s">
        <v>18204</v>
      </c>
      <c r="C1666" s="228" t="s">
        <v>3997</v>
      </c>
      <c r="D1666" s="231">
        <v>6930.72</v>
      </c>
    </row>
    <row r="1667" spans="1:4">
      <c r="A1667" s="228">
        <v>98007</v>
      </c>
      <c r="B1667" s="228" t="s">
        <v>5472</v>
      </c>
      <c r="C1667" s="228" t="s">
        <v>4001</v>
      </c>
      <c r="D1667" s="231">
        <v>3094.25</v>
      </c>
    </row>
    <row r="1668" spans="1:4">
      <c r="A1668" s="228">
        <v>98008</v>
      </c>
      <c r="B1668" s="228" t="s">
        <v>18205</v>
      </c>
      <c r="C1668" s="228" t="s">
        <v>3997</v>
      </c>
      <c r="D1668" s="231">
        <v>4149.12</v>
      </c>
    </row>
    <row r="1669" spans="1:4">
      <c r="A1669" s="228">
        <v>98009</v>
      </c>
      <c r="B1669" s="228" t="s">
        <v>5473</v>
      </c>
      <c r="C1669" s="228" t="s">
        <v>4001</v>
      </c>
      <c r="D1669" s="231">
        <v>1978.38</v>
      </c>
    </row>
    <row r="1670" spans="1:4">
      <c r="A1670" s="228">
        <v>98010</v>
      </c>
      <c r="B1670" s="228" t="s">
        <v>18206</v>
      </c>
      <c r="C1670" s="228" t="s">
        <v>3997</v>
      </c>
      <c r="D1670" s="231">
        <v>5061.8599999999997</v>
      </c>
    </row>
    <row r="1671" spans="1:4">
      <c r="A1671" s="228">
        <v>98011</v>
      </c>
      <c r="B1671" s="228" t="s">
        <v>5474</v>
      </c>
      <c r="C1671" s="228" t="s">
        <v>4001</v>
      </c>
      <c r="D1671" s="231">
        <v>2257.31</v>
      </c>
    </row>
    <row r="1672" spans="1:4">
      <c r="A1672" s="228">
        <v>98012</v>
      </c>
      <c r="B1672" s="228" t="s">
        <v>18207</v>
      </c>
      <c r="C1672" s="228" t="s">
        <v>3997</v>
      </c>
      <c r="D1672" s="231">
        <v>5947.04</v>
      </c>
    </row>
    <row r="1673" spans="1:4">
      <c r="A1673" s="228">
        <v>98013</v>
      </c>
      <c r="B1673" s="228" t="s">
        <v>5475</v>
      </c>
      <c r="C1673" s="228" t="s">
        <v>4001</v>
      </c>
      <c r="D1673" s="231">
        <v>2536.33</v>
      </c>
    </row>
    <row r="1674" spans="1:4">
      <c r="A1674" s="228">
        <v>98014</v>
      </c>
      <c r="B1674" s="228" t="s">
        <v>18208</v>
      </c>
      <c r="C1674" s="228" t="s">
        <v>3997</v>
      </c>
      <c r="D1674" s="231">
        <v>6832.1</v>
      </c>
    </row>
    <row r="1675" spans="1:4">
      <c r="A1675" s="228">
        <v>98015</v>
      </c>
      <c r="B1675" s="228" t="s">
        <v>5476</v>
      </c>
      <c r="C1675" s="228" t="s">
        <v>4001</v>
      </c>
      <c r="D1675" s="231">
        <v>2815.31</v>
      </c>
    </row>
    <row r="1676" spans="1:4">
      <c r="A1676" s="228">
        <v>98016</v>
      </c>
      <c r="B1676" s="228" t="s">
        <v>18209</v>
      </c>
      <c r="C1676" s="228" t="s">
        <v>3997</v>
      </c>
      <c r="D1676" s="231">
        <v>7717.35</v>
      </c>
    </row>
    <row r="1677" spans="1:4">
      <c r="A1677" s="228">
        <v>98017</v>
      </c>
      <c r="B1677" s="228" t="s">
        <v>5477</v>
      </c>
      <c r="C1677" s="228" t="s">
        <v>4001</v>
      </c>
      <c r="D1677" s="231">
        <v>3094.25</v>
      </c>
    </row>
    <row r="1678" spans="1:4">
      <c r="A1678" s="228">
        <v>98018</v>
      </c>
      <c r="B1678" s="228" t="s">
        <v>18210</v>
      </c>
      <c r="C1678" s="228" t="s">
        <v>3997</v>
      </c>
      <c r="D1678" s="231">
        <v>8602.4500000000007</v>
      </c>
    </row>
    <row r="1679" spans="1:4">
      <c r="A1679" s="228">
        <v>98019</v>
      </c>
      <c r="B1679" s="228" t="s">
        <v>5478</v>
      </c>
      <c r="C1679" s="228" t="s">
        <v>4001</v>
      </c>
      <c r="D1679" s="231">
        <v>3396.91</v>
      </c>
    </row>
    <row r="1680" spans="1:4">
      <c r="A1680" s="228">
        <v>98020</v>
      </c>
      <c r="B1680" s="228" t="s">
        <v>18211</v>
      </c>
      <c r="C1680" s="228" t="s">
        <v>3997</v>
      </c>
      <c r="D1680" s="231">
        <v>6110.72</v>
      </c>
    </row>
    <row r="1681" spans="1:4">
      <c r="A1681" s="228">
        <v>98021</v>
      </c>
      <c r="B1681" s="228" t="s">
        <v>5479</v>
      </c>
      <c r="C1681" s="228" t="s">
        <v>4001</v>
      </c>
      <c r="D1681" s="231">
        <v>2560.04</v>
      </c>
    </row>
    <row r="1682" spans="1:4">
      <c r="A1682" s="228">
        <v>98022</v>
      </c>
      <c r="B1682" s="228" t="s">
        <v>18212</v>
      </c>
      <c r="C1682" s="228" t="s">
        <v>3997</v>
      </c>
      <c r="D1682" s="231">
        <v>7158.92</v>
      </c>
    </row>
    <row r="1683" spans="1:4">
      <c r="A1683" s="228">
        <v>98023</v>
      </c>
      <c r="B1683" s="228" t="s">
        <v>5480</v>
      </c>
      <c r="C1683" s="228" t="s">
        <v>4001</v>
      </c>
      <c r="D1683" s="231">
        <v>2838.96</v>
      </c>
    </row>
    <row r="1684" spans="1:4">
      <c r="A1684" s="228">
        <v>98024</v>
      </c>
      <c r="B1684" s="228" t="s">
        <v>18213</v>
      </c>
      <c r="C1684" s="228" t="s">
        <v>3997</v>
      </c>
      <c r="D1684" s="231">
        <v>8268.26</v>
      </c>
    </row>
    <row r="1685" spans="1:4">
      <c r="A1685" s="228">
        <v>98025</v>
      </c>
      <c r="B1685" s="228" t="s">
        <v>5481</v>
      </c>
      <c r="C1685" s="228" t="s">
        <v>4001</v>
      </c>
      <c r="D1685" s="231">
        <v>3117.97</v>
      </c>
    </row>
    <row r="1686" spans="1:4">
      <c r="A1686" s="228">
        <v>98026</v>
      </c>
      <c r="B1686" s="228" t="s">
        <v>18214</v>
      </c>
      <c r="C1686" s="228" t="s">
        <v>3997</v>
      </c>
      <c r="D1686" s="231">
        <v>9324.15</v>
      </c>
    </row>
    <row r="1687" spans="1:4">
      <c r="A1687" s="228">
        <v>98027</v>
      </c>
      <c r="B1687" s="228" t="s">
        <v>5482</v>
      </c>
      <c r="C1687" s="228" t="s">
        <v>4001</v>
      </c>
      <c r="D1687" s="231">
        <v>3396.91</v>
      </c>
    </row>
    <row r="1688" spans="1:4">
      <c r="A1688" s="228">
        <v>98028</v>
      </c>
      <c r="B1688" s="228" t="s">
        <v>18215</v>
      </c>
      <c r="C1688" s="228" t="s">
        <v>3997</v>
      </c>
      <c r="D1688" s="231">
        <v>10380.14</v>
      </c>
    </row>
    <row r="1689" spans="1:4">
      <c r="A1689" s="228">
        <v>98029</v>
      </c>
      <c r="B1689" s="228" t="s">
        <v>5483</v>
      </c>
      <c r="C1689" s="228" t="s">
        <v>4001</v>
      </c>
      <c r="D1689" s="231">
        <v>3680.76</v>
      </c>
    </row>
    <row r="1690" spans="1:4">
      <c r="A1690" s="228">
        <v>98030</v>
      </c>
      <c r="B1690" s="228" t="s">
        <v>18216</v>
      </c>
      <c r="C1690" s="228" t="s">
        <v>3997</v>
      </c>
      <c r="D1690" s="231">
        <v>8444.0499999999993</v>
      </c>
    </row>
    <row r="1691" spans="1:4">
      <c r="A1691" s="228">
        <v>98031</v>
      </c>
      <c r="B1691" s="228" t="s">
        <v>5484</v>
      </c>
      <c r="C1691" s="228" t="s">
        <v>4001</v>
      </c>
      <c r="D1691" s="231">
        <v>3122.9</v>
      </c>
    </row>
    <row r="1692" spans="1:4">
      <c r="A1692" s="228">
        <v>98032</v>
      </c>
      <c r="B1692" s="228" t="s">
        <v>18217</v>
      </c>
      <c r="C1692" s="228" t="s">
        <v>3997</v>
      </c>
      <c r="D1692" s="231">
        <v>9713.19</v>
      </c>
    </row>
    <row r="1693" spans="1:4">
      <c r="A1693" s="228">
        <v>98033</v>
      </c>
      <c r="B1693" s="228" t="s">
        <v>5485</v>
      </c>
      <c r="C1693" s="228" t="s">
        <v>4001</v>
      </c>
      <c r="D1693" s="231">
        <v>3401.85</v>
      </c>
    </row>
    <row r="1694" spans="1:4">
      <c r="A1694" s="228">
        <v>98034</v>
      </c>
      <c r="B1694" s="228" t="s">
        <v>18218</v>
      </c>
      <c r="C1694" s="228" t="s">
        <v>3997</v>
      </c>
      <c r="D1694" s="231">
        <v>10982.35</v>
      </c>
    </row>
    <row r="1695" spans="1:4">
      <c r="A1695" s="228">
        <v>98035</v>
      </c>
      <c r="B1695" s="228" t="s">
        <v>5486</v>
      </c>
      <c r="C1695" s="228" t="s">
        <v>4001</v>
      </c>
      <c r="D1695" s="231">
        <v>3680.76</v>
      </c>
    </row>
    <row r="1696" spans="1:4">
      <c r="A1696" s="228">
        <v>98036</v>
      </c>
      <c r="B1696" s="228" t="s">
        <v>18219</v>
      </c>
      <c r="C1696" s="228" t="s">
        <v>3997</v>
      </c>
      <c r="D1696" s="231">
        <v>12251.51</v>
      </c>
    </row>
    <row r="1697" spans="1:4">
      <c r="A1697" s="228">
        <v>98037</v>
      </c>
      <c r="B1697" s="228" t="s">
        <v>5487</v>
      </c>
      <c r="C1697" s="228" t="s">
        <v>4001</v>
      </c>
      <c r="D1697" s="231">
        <v>3964.62</v>
      </c>
    </row>
    <row r="1698" spans="1:4">
      <c r="A1698" s="228">
        <v>98038</v>
      </c>
      <c r="B1698" s="228" t="s">
        <v>18220</v>
      </c>
      <c r="C1698" s="228" t="s">
        <v>3997</v>
      </c>
      <c r="D1698" s="231">
        <v>11212.37</v>
      </c>
    </row>
    <row r="1699" spans="1:4">
      <c r="A1699" s="228">
        <v>98039</v>
      </c>
      <c r="B1699" s="228" t="s">
        <v>5488</v>
      </c>
      <c r="C1699" s="228" t="s">
        <v>4001</v>
      </c>
      <c r="D1699" s="231">
        <v>3685.69</v>
      </c>
    </row>
    <row r="1700" spans="1:4">
      <c r="A1700" s="228">
        <v>98040</v>
      </c>
      <c r="B1700" s="228" t="s">
        <v>18221</v>
      </c>
      <c r="C1700" s="228" t="s">
        <v>3997</v>
      </c>
      <c r="D1700" s="231">
        <v>12668.4</v>
      </c>
    </row>
    <row r="1701" spans="1:4">
      <c r="A1701" s="228">
        <v>98041</v>
      </c>
      <c r="B1701" s="228" t="s">
        <v>5489</v>
      </c>
      <c r="C1701" s="228" t="s">
        <v>4001</v>
      </c>
      <c r="D1701" s="231">
        <v>3964.62</v>
      </c>
    </row>
    <row r="1702" spans="1:4">
      <c r="A1702" s="228">
        <v>98042</v>
      </c>
      <c r="B1702" s="228" t="s">
        <v>18222</v>
      </c>
      <c r="C1702" s="228" t="s">
        <v>3997</v>
      </c>
      <c r="D1702" s="231">
        <v>14124.47</v>
      </c>
    </row>
    <row r="1703" spans="1:4">
      <c r="A1703" s="228">
        <v>98043</v>
      </c>
      <c r="B1703" s="228" t="s">
        <v>5490</v>
      </c>
      <c r="C1703" s="228" t="s">
        <v>4001</v>
      </c>
      <c r="D1703" s="231">
        <v>4248.5600000000004</v>
      </c>
    </row>
    <row r="1704" spans="1:4">
      <c r="A1704" s="228">
        <v>98044</v>
      </c>
      <c r="B1704" s="228" t="s">
        <v>18223</v>
      </c>
      <c r="C1704" s="228" t="s">
        <v>3997</v>
      </c>
      <c r="D1704" s="231">
        <v>14354.58</v>
      </c>
    </row>
    <row r="1705" spans="1:4">
      <c r="A1705" s="228">
        <v>98045</v>
      </c>
      <c r="B1705" s="228" t="s">
        <v>5491</v>
      </c>
      <c r="C1705" s="228" t="s">
        <v>4001</v>
      </c>
      <c r="D1705" s="231">
        <v>4248.5600000000004</v>
      </c>
    </row>
    <row r="1706" spans="1:4">
      <c r="A1706" s="228">
        <v>98046</v>
      </c>
      <c r="B1706" s="228" t="s">
        <v>18224</v>
      </c>
      <c r="C1706" s="228" t="s">
        <v>3997</v>
      </c>
      <c r="D1706" s="231">
        <v>15997.39</v>
      </c>
    </row>
    <row r="1707" spans="1:4">
      <c r="A1707" s="228">
        <v>98047</v>
      </c>
      <c r="B1707" s="228" t="s">
        <v>5492</v>
      </c>
      <c r="C1707" s="228" t="s">
        <v>4001</v>
      </c>
      <c r="D1707" s="231">
        <v>4532.4399999999996</v>
      </c>
    </row>
    <row r="1708" spans="1:4">
      <c r="A1708" s="228">
        <v>98048</v>
      </c>
      <c r="B1708" s="228" t="s">
        <v>18225</v>
      </c>
      <c r="C1708" s="228" t="s">
        <v>3997</v>
      </c>
      <c r="D1708" s="231">
        <v>17870.36</v>
      </c>
    </row>
    <row r="1709" spans="1:4">
      <c r="A1709" s="228">
        <v>98049</v>
      </c>
      <c r="B1709" s="228" t="s">
        <v>5493</v>
      </c>
      <c r="C1709" s="228" t="s">
        <v>4001</v>
      </c>
      <c r="D1709" s="231">
        <v>4768.0200000000004</v>
      </c>
    </row>
    <row r="1710" spans="1:4">
      <c r="A1710" s="228">
        <v>98050</v>
      </c>
      <c r="B1710" s="228" t="s">
        <v>5494</v>
      </c>
      <c r="C1710" s="228" t="s">
        <v>4001</v>
      </c>
      <c r="D1710" s="230">
        <v>307.52999999999997</v>
      </c>
    </row>
    <row r="1711" spans="1:4">
      <c r="A1711" s="228">
        <v>98051</v>
      </c>
      <c r="B1711" s="228" t="s">
        <v>5495</v>
      </c>
      <c r="C1711" s="228" t="s">
        <v>4001</v>
      </c>
      <c r="D1711" s="231">
        <v>1018.77</v>
      </c>
    </row>
    <row r="1712" spans="1:4">
      <c r="A1712" s="228">
        <v>98405</v>
      </c>
      <c r="B1712" s="228" t="s">
        <v>18226</v>
      </c>
      <c r="C1712" s="228" t="s">
        <v>3997</v>
      </c>
      <c r="D1712" s="231">
        <v>2623.2</v>
      </c>
    </row>
    <row r="1713" spans="1:4">
      <c r="A1713" s="228">
        <v>98406</v>
      </c>
      <c r="B1713" s="228" t="s">
        <v>18227</v>
      </c>
      <c r="C1713" s="228" t="s">
        <v>3997</v>
      </c>
      <c r="D1713" s="231">
        <v>6221.41</v>
      </c>
    </row>
    <row r="1714" spans="1:4">
      <c r="A1714" s="228">
        <v>98407</v>
      </c>
      <c r="B1714" s="228" t="s">
        <v>18228</v>
      </c>
      <c r="C1714" s="228" t="s">
        <v>3997</v>
      </c>
      <c r="D1714" s="231">
        <v>4067.64</v>
      </c>
    </row>
    <row r="1715" spans="1:4">
      <c r="A1715" s="228">
        <v>98408</v>
      </c>
      <c r="B1715" s="228" t="s">
        <v>18229</v>
      </c>
      <c r="C1715" s="228" t="s">
        <v>3997</v>
      </c>
      <c r="D1715" s="231">
        <v>4772.47</v>
      </c>
    </row>
    <row r="1716" spans="1:4">
      <c r="A1716" s="228">
        <v>98409</v>
      </c>
      <c r="B1716" s="228" t="s">
        <v>5496</v>
      </c>
      <c r="C1716" s="228" t="s">
        <v>4001</v>
      </c>
      <c r="D1716" s="230">
        <v>420.33</v>
      </c>
    </row>
    <row r="1717" spans="1:4">
      <c r="A1717" s="228">
        <v>98410</v>
      </c>
      <c r="B1717" s="228" t="s">
        <v>18230</v>
      </c>
      <c r="C1717" s="228" t="s">
        <v>3997</v>
      </c>
      <c r="D1717" s="231">
        <v>1263.9000000000001</v>
      </c>
    </row>
    <row r="1718" spans="1:4">
      <c r="A1718" s="228">
        <v>99240</v>
      </c>
      <c r="B1718" s="228" t="s">
        <v>5497</v>
      </c>
      <c r="C1718" s="228" t="s">
        <v>4001</v>
      </c>
      <c r="D1718" s="230">
        <v>734.57</v>
      </c>
    </row>
    <row r="1719" spans="1:4">
      <c r="A1719" s="228">
        <v>99241</v>
      </c>
      <c r="B1719" s="228" t="s">
        <v>5498</v>
      </c>
      <c r="C1719" s="228" t="s">
        <v>4001</v>
      </c>
      <c r="D1719" s="231">
        <v>1907.1</v>
      </c>
    </row>
    <row r="1720" spans="1:4">
      <c r="A1720" s="228">
        <v>99242</v>
      </c>
      <c r="B1720" s="228" t="s">
        <v>18231</v>
      </c>
      <c r="C1720" s="228" t="s">
        <v>3997</v>
      </c>
      <c r="D1720" s="231">
        <v>3013.37</v>
      </c>
    </row>
    <row r="1721" spans="1:4">
      <c r="A1721" s="228">
        <v>99243</v>
      </c>
      <c r="B1721" s="228" t="s">
        <v>5499</v>
      </c>
      <c r="C1721" s="228" t="s">
        <v>4001</v>
      </c>
      <c r="D1721" s="231">
        <v>1734.62</v>
      </c>
    </row>
    <row r="1722" spans="1:4">
      <c r="A1722" s="228">
        <v>99244</v>
      </c>
      <c r="B1722" s="228" t="s">
        <v>18232</v>
      </c>
      <c r="C1722" s="228" t="s">
        <v>3997</v>
      </c>
      <c r="D1722" s="231">
        <v>4945.41</v>
      </c>
    </row>
    <row r="1723" spans="1:4">
      <c r="A1723" s="228">
        <v>99246</v>
      </c>
      <c r="B1723" s="228" t="s">
        <v>5500</v>
      </c>
      <c r="C1723" s="228" t="s">
        <v>4001</v>
      </c>
      <c r="D1723" s="231">
        <v>1006.54</v>
      </c>
    </row>
    <row r="1724" spans="1:4">
      <c r="A1724" s="228">
        <v>99247</v>
      </c>
      <c r="B1724" s="228" t="s">
        <v>5501</v>
      </c>
      <c r="C1724" s="228" t="s">
        <v>4001</v>
      </c>
      <c r="D1724" s="231">
        <v>2175.56</v>
      </c>
    </row>
    <row r="1725" spans="1:4">
      <c r="A1725" s="228">
        <v>99248</v>
      </c>
      <c r="B1725" s="228" t="s">
        <v>18233</v>
      </c>
      <c r="C1725" s="228" t="s">
        <v>3997</v>
      </c>
      <c r="D1725" s="231">
        <v>3853.65</v>
      </c>
    </row>
    <row r="1726" spans="1:4">
      <c r="A1726" s="228">
        <v>99249</v>
      </c>
      <c r="B1726" s="228" t="s">
        <v>5502</v>
      </c>
      <c r="C1726" s="228" t="s">
        <v>4001</v>
      </c>
      <c r="D1726" s="231">
        <v>2125.88</v>
      </c>
    </row>
    <row r="1727" spans="1:4">
      <c r="A1727" s="228">
        <v>99252</v>
      </c>
      <c r="B1727" s="228" t="s">
        <v>18234</v>
      </c>
      <c r="C1727" s="228" t="s">
        <v>3997</v>
      </c>
      <c r="D1727" s="231">
        <v>2597.23</v>
      </c>
    </row>
    <row r="1728" spans="1:4">
      <c r="A1728" s="228">
        <v>99254</v>
      </c>
      <c r="B1728" s="228" t="s">
        <v>5503</v>
      </c>
      <c r="C1728" s="228" t="s">
        <v>4001</v>
      </c>
      <c r="D1728" s="231">
        <v>1370.15</v>
      </c>
    </row>
    <row r="1729" spans="1:4">
      <c r="A1729" s="228">
        <v>99256</v>
      </c>
      <c r="B1729" s="228" t="s">
        <v>18235</v>
      </c>
      <c r="C1729" s="228" t="s">
        <v>3997</v>
      </c>
      <c r="D1729" s="231">
        <v>5809.6</v>
      </c>
    </row>
    <row r="1730" spans="1:4">
      <c r="A1730" s="228">
        <v>99259</v>
      </c>
      <c r="B1730" s="228" t="s">
        <v>18236</v>
      </c>
      <c r="C1730" s="228" t="s">
        <v>3997</v>
      </c>
      <c r="D1730" s="231">
        <v>3285.36</v>
      </c>
    </row>
    <row r="1731" spans="1:4">
      <c r="A1731" s="228">
        <v>99261</v>
      </c>
      <c r="B1731" s="228" t="s">
        <v>5504</v>
      </c>
      <c r="C1731" s="228" t="s">
        <v>4001</v>
      </c>
      <c r="D1731" s="231">
        <v>1638.6</v>
      </c>
    </row>
    <row r="1732" spans="1:4">
      <c r="A1732" s="228">
        <v>99263</v>
      </c>
      <c r="B1732" s="228" t="s">
        <v>5505</v>
      </c>
      <c r="C1732" s="228" t="s">
        <v>4001</v>
      </c>
      <c r="D1732" s="231">
        <v>2444.09</v>
      </c>
    </row>
    <row r="1733" spans="1:4">
      <c r="A1733" s="228">
        <v>99265</v>
      </c>
      <c r="B1733" s="228" t="s">
        <v>18237</v>
      </c>
      <c r="C1733" s="228" t="s">
        <v>3997</v>
      </c>
      <c r="D1733" s="231">
        <v>3973.44</v>
      </c>
    </row>
    <row r="1734" spans="1:4">
      <c r="A1734" s="228">
        <v>99266</v>
      </c>
      <c r="B1734" s="228" t="s">
        <v>5506</v>
      </c>
      <c r="C1734" s="228" t="s">
        <v>4001</v>
      </c>
      <c r="D1734" s="231">
        <v>1907.1</v>
      </c>
    </row>
    <row r="1735" spans="1:4">
      <c r="A1735" s="228">
        <v>99267</v>
      </c>
      <c r="B1735" s="228" t="s">
        <v>18238</v>
      </c>
      <c r="C1735" s="228" t="s">
        <v>3997</v>
      </c>
      <c r="D1735" s="231">
        <v>4661.51</v>
      </c>
    </row>
    <row r="1736" spans="1:4">
      <c r="A1736" s="228">
        <v>99268</v>
      </c>
      <c r="B1736" s="228" t="s">
        <v>18239</v>
      </c>
      <c r="C1736" s="228" t="s">
        <v>3997</v>
      </c>
      <c r="D1736" s="230">
        <v>489.95</v>
      </c>
    </row>
    <row r="1737" spans="1:4">
      <c r="A1737" s="228">
        <v>99269</v>
      </c>
      <c r="B1737" s="228" t="s">
        <v>5507</v>
      </c>
      <c r="C1737" s="228" t="s">
        <v>4001</v>
      </c>
      <c r="D1737" s="231">
        <v>2175.56</v>
      </c>
    </row>
    <row r="1738" spans="1:4">
      <c r="A1738" s="228">
        <v>99270</v>
      </c>
      <c r="B1738" s="228" t="s">
        <v>18240</v>
      </c>
      <c r="C1738" s="228" t="s">
        <v>3997</v>
      </c>
      <c r="D1738" s="230">
        <v>646.74</v>
      </c>
    </row>
    <row r="1739" spans="1:4">
      <c r="A1739" s="228">
        <v>99271</v>
      </c>
      <c r="B1739" s="228" t="s">
        <v>18241</v>
      </c>
      <c r="C1739" s="228" t="s">
        <v>3997</v>
      </c>
      <c r="D1739" s="231">
        <v>6673.65</v>
      </c>
    </row>
    <row r="1740" spans="1:4">
      <c r="A1740" s="228">
        <v>99272</v>
      </c>
      <c r="B1740" s="228" t="s">
        <v>18242</v>
      </c>
      <c r="C1740" s="228" t="s">
        <v>3997</v>
      </c>
      <c r="D1740" s="231">
        <v>1105.07</v>
      </c>
    </row>
    <row r="1741" spans="1:4">
      <c r="A1741" s="228">
        <v>99273</v>
      </c>
      <c r="B1741" s="228" t="s">
        <v>18243</v>
      </c>
      <c r="C1741" s="228" t="s">
        <v>3997</v>
      </c>
      <c r="D1741" s="231">
        <v>1590.42</v>
      </c>
    </row>
    <row r="1742" spans="1:4">
      <c r="A1742" s="228">
        <v>99274</v>
      </c>
      <c r="B1742" s="228" t="s">
        <v>18244</v>
      </c>
      <c r="C1742" s="228" t="s">
        <v>3997</v>
      </c>
      <c r="D1742" s="231">
        <v>5384.48</v>
      </c>
    </row>
    <row r="1743" spans="1:4">
      <c r="A1743" s="228">
        <v>99275</v>
      </c>
      <c r="B1743" s="228" t="s">
        <v>18245</v>
      </c>
      <c r="C1743" s="228" t="s">
        <v>3997</v>
      </c>
      <c r="D1743" s="230">
        <v>978.02</v>
      </c>
    </row>
    <row r="1744" spans="1:4">
      <c r="A1744" s="228">
        <v>99276</v>
      </c>
      <c r="B1744" s="228" t="s">
        <v>5508</v>
      </c>
      <c r="C1744" s="228" t="s">
        <v>4001</v>
      </c>
      <c r="D1744" s="231">
        <v>2712.58</v>
      </c>
    </row>
    <row r="1745" spans="1:4">
      <c r="A1745" s="228">
        <v>99277</v>
      </c>
      <c r="B1745" s="228" t="s">
        <v>5509</v>
      </c>
      <c r="C1745" s="228" t="s">
        <v>4001</v>
      </c>
      <c r="D1745" s="231">
        <v>2444.09</v>
      </c>
    </row>
    <row r="1746" spans="1:4">
      <c r="A1746" s="228">
        <v>99278</v>
      </c>
      <c r="B1746" s="228" t="s">
        <v>5510</v>
      </c>
      <c r="C1746" s="228" t="s">
        <v>4001</v>
      </c>
      <c r="D1746" s="230">
        <v>418.27</v>
      </c>
    </row>
    <row r="1747" spans="1:4">
      <c r="A1747" s="228">
        <v>99279</v>
      </c>
      <c r="B1747" s="228" t="s">
        <v>18246</v>
      </c>
      <c r="C1747" s="228" t="s">
        <v>3997</v>
      </c>
      <c r="D1747" s="231">
        <v>6076.95</v>
      </c>
    </row>
    <row r="1748" spans="1:4">
      <c r="A1748" s="228">
        <v>99280</v>
      </c>
      <c r="B1748" s="228" t="s">
        <v>18247</v>
      </c>
      <c r="C1748" s="228" t="s">
        <v>3997</v>
      </c>
      <c r="D1748" s="231">
        <v>2053.9899999999998</v>
      </c>
    </row>
    <row r="1749" spans="1:4">
      <c r="A1749" s="228">
        <v>99281</v>
      </c>
      <c r="B1749" s="228" t="s">
        <v>5511</v>
      </c>
      <c r="C1749" s="228" t="s">
        <v>4001</v>
      </c>
      <c r="D1749" s="231">
        <v>2712.58</v>
      </c>
    </row>
    <row r="1750" spans="1:4">
      <c r="A1750" s="228">
        <v>99282</v>
      </c>
      <c r="B1750" s="228" t="s">
        <v>5512</v>
      </c>
      <c r="C1750" s="228" t="s">
        <v>4001</v>
      </c>
      <c r="D1750" s="231">
        <v>3005.88</v>
      </c>
    </row>
    <row r="1751" spans="1:4">
      <c r="A1751" s="228">
        <v>99283</v>
      </c>
      <c r="B1751" s="228" t="s">
        <v>5513</v>
      </c>
      <c r="C1751" s="228" t="s">
        <v>4001</v>
      </c>
      <c r="D1751" s="231">
        <v>1212.99</v>
      </c>
    </row>
    <row r="1752" spans="1:4">
      <c r="A1752" s="228">
        <v>99284</v>
      </c>
      <c r="B1752" s="228" t="s">
        <v>18248</v>
      </c>
      <c r="C1752" s="228" t="s">
        <v>3997</v>
      </c>
      <c r="D1752" s="231">
        <v>7537.89</v>
      </c>
    </row>
    <row r="1753" spans="1:4">
      <c r="A1753" s="228">
        <v>99285</v>
      </c>
      <c r="B1753" s="228" t="s">
        <v>18249</v>
      </c>
      <c r="C1753" s="228" t="s">
        <v>3997</v>
      </c>
      <c r="D1753" s="231">
        <v>1329.02</v>
      </c>
    </row>
    <row r="1754" spans="1:4">
      <c r="A1754" s="228">
        <v>99286</v>
      </c>
      <c r="B1754" s="228" t="s">
        <v>18250</v>
      </c>
      <c r="C1754" s="228" t="s">
        <v>3997</v>
      </c>
      <c r="D1754" s="231">
        <v>6769.52</v>
      </c>
    </row>
    <row r="1755" spans="1:4">
      <c r="A1755" s="228">
        <v>99287</v>
      </c>
      <c r="B1755" s="228" t="s">
        <v>18251</v>
      </c>
      <c r="C1755" s="228" t="s">
        <v>3997</v>
      </c>
      <c r="D1755" s="231">
        <v>9484.7900000000009</v>
      </c>
    </row>
    <row r="1756" spans="1:4">
      <c r="A1756" s="228">
        <v>99288</v>
      </c>
      <c r="B1756" s="228" t="s">
        <v>5514</v>
      </c>
      <c r="C1756" s="228" t="s">
        <v>4001</v>
      </c>
      <c r="D1756" s="230">
        <v>551.98</v>
      </c>
    </row>
    <row r="1757" spans="1:4">
      <c r="A1757" s="228">
        <v>99289</v>
      </c>
      <c r="B1757" s="228" t="s">
        <v>5515</v>
      </c>
      <c r="C1757" s="228" t="s">
        <v>4001</v>
      </c>
      <c r="D1757" s="231">
        <v>2981.05</v>
      </c>
    </row>
    <row r="1758" spans="1:4">
      <c r="A1758" s="228">
        <v>99290</v>
      </c>
      <c r="B1758" s="228" t="s">
        <v>18252</v>
      </c>
      <c r="C1758" s="228" t="s">
        <v>3997</v>
      </c>
      <c r="D1758" s="231">
        <v>4053.67</v>
      </c>
    </row>
    <row r="1759" spans="1:4">
      <c r="A1759" s="228">
        <v>99291</v>
      </c>
      <c r="B1759" s="228" t="s">
        <v>5516</v>
      </c>
      <c r="C1759" s="228" t="s">
        <v>4001</v>
      </c>
      <c r="D1759" s="231">
        <v>2981.05</v>
      </c>
    </row>
    <row r="1760" spans="1:4">
      <c r="A1760" s="228">
        <v>99292</v>
      </c>
      <c r="B1760" s="228" t="s">
        <v>18253</v>
      </c>
      <c r="C1760" s="228" t="s">
        <v>3997</v>
      </c>
      <c r="D1760" s="231">
        <v>2536.0500000000002</v>
      </c>
    </row>
    <row r="1761" spans="1:4">
      <c r="A1761" s="228">
        <v>99293</v>
      </c>
      <c r="B1761" s="228" t="s">
        <v>5517</v>
      </c>
      <c r="C1761" s="228" t="s">
        <v>4001</v>
      </c>
      <c r="D1761" s="231">
        <v>1473.83</v>
      </c>
    </row>
    <row r="1762" spans="1:4">
      <c r="A1762" s="228">
        <v>99294</v>
      </c>
      <c r="B1762" s="228" t="s">
        <v>18254</v>
      </c>
      <c r="C1762" s="228" t="s">
        <v>3997</v>
      </c>
      <c r="D1762" s="231">
        <v>8402</v>
      </c>
    </row>
    <row r="1763" spans="1:4">
      <c r="A1763" s="228">
        <v>99296</v>
      </c>
      <c r="B1763" s="228" t="s">
        <v>5518</v>
      </c>
      <c r="C1763" s="228" t="s">
        <v>4001</v>
      </c>
      <c r="D1763" s="231">
        <v>3274.36</v>
      </c>
    </row>
    <row r="1764" spans="1:4">
      <c r="A1764" s="228">
        <v>99297</v>
      </c>
      <c r="B1764" s="228" t="s">
        <v>5519</v>
      </c>
      <c r="C1764" s="228" t="s">
        <v>4001</v>
      </c>
      <c r="D1764" s="231">
        <v>3270.08</v>
      </c>
    </row>
    <row r="1765" spans="1:4">
      <c r="A1765" s="228">
        <v>99298</v>
      </c>
      <c r="B1765" s="228" t="s">
        <v>18255</v>
      </c>
      <c r="C1765" s="228" t="s">
        <v>3997</v>
      </c>
      <c r="D1765" s="231">
        <v>10723.27</v>
      </c>
    </row>
    <row r="1766" spans="1:4">
      <c r="A1766" s="228">
        <v>99299</v>
      </c>
      <c r="B1766" s="228" t="s">
        <v>5520</v>
      </c>
      <c r="C1766" s="228" t="s">
        <v>4001</v>
      </c>
      <c r="D1766" s="231">
        <v>3542.78</v>
      </c>
    </row>
    <row r="1767" spans="1:4">
      <c r="A1767" s="228">
        <v>99300</v>
      </c>
      <c r="B1767" s="228" t="s">
        <v>18256</v>
      </c>
      <c r="C1767" s="228" t="s">
        <v>3997</v>
      </c>
      <c r="D1767" s="231">
        <v>11961.74</v>
      </c>
    </row>
    <row r="1768" spans="1:4">
      <c r="A1768" s="228">
        <v>99301</v>
      </c>
      <c r="B1768" s="228" t="s">
        <v>18257</v>
      </c>
      <c r="C1768" s="228" t="s">
        <v>3997</v>
      </c>
      <c r="D1768" s="231">
        <v>5968.86</v>
      </c>
    </row>
    <row r="1769" spans="1:4">
      <c r="A1769" s="228">
        <v>99302</v>
      </c>
      <c r="B1769" s="228" t="s">
        <v>5521</v>
      </c>
      <c r="C1769" s="228" t="s">
        <v>4001</v>
      </c>
      <c r="D1769" s="231">
        <v>3815.51</v>
      </c>
    </row>
    <row r="1770" spans="1:4">
      <c r="A1770" s="228">
        <v>99303</v>
      </c>
      <c r="B1770" s="228" t="s">
        <v>18258</v>
      </c>
      <c r="C1770" s="228" t="s">
        <v>3997</v>
      </c>
      <c r="D1770" s="231">
        <v>10947.43</v>
      </c>
    </row>
    <row r="1771" spans="1:4">
      <c r="A1771" s="228">
        <v>99304</v>
      </c>
      <c r="B1771" s="228" t="s">
        <v>5522</v>
      </c>
      <c r="C1771" s="228" t="s">
        <v>4001</v>
      </c>
      <c r="D1771" s="231">
        <v>3547.05</v>
      </c>
    </row>
    <row r="1772" spans="1:4">
      <c r="A1772" s="228">
        <v>99305</v>
      </c>
      <c r="B1772" s="228" t="s">
        <v>18259</v>
      </c>
      <c r="C1772" s="228" t="s">
        <v>3997</v>
      </c>
      <c r="D1772" s="231">
        <v>12368.29</v>
      </c>
    </row>
    <row r="1773" spans="1:4">
      <c r="A1773" s="228">
        <v>99306</v>
      </c>
      <c r="B1773" s="228" t="s">
        <v>5523</v>
      </c>
      <c r="C1773" s="228" t="s">
        <v>4001</v>
      </c>
      <c r="D1773" s="231">
        <v>3815.51</v>
      </c>
    </row>
    <row r="1774" spans="1:4">
      <c r="A1774" s="228">
        <v>99307</v>
      </c>
      <c r="B1774" s="228" t="s">
        <v>5524</v>
      </c>
      <c r="C1774" s="228" t="s">
        <v>4001</v>
      </c>
      <c r="D1774" s="231">
        <v>2464.64</v>
      </c>
    </row>
    <row r="1775" spans="1:4">
      <c r="A1775" s="228">
        <v>99308</v>
      </c>
      <c r="B1775" s="228" t="s">
        <v>18260</v>
      </c>
      <c r="C1775" s="228" t="s">
        <v>3997</v>
      </c>
      <c r="D1775" s="231">
        <v>13789.21</v>
      </c>
    </row>
    <row r="1776" spans="1:4">
      <c r="A1776" s="228">
        <v>99309</v>
      </c>
      <c r="B1776" s="228" t="s">
        <v>5525</v>
      </c>
      <c r="C1776" s="228" t="s">
        <v>4001</v>
      </c>
      <c r="D1776" s="231">
        <v>4088.3</v>
      </c>
    </row>
    <row r="1777" spans="1:4">
      <c r="A1777" s="228">
        <v>99310</v>
      </c>
      <c r="B1777" s="228" t="s">
        <v>18261</v>
      </c>
      <c r="C1777" s="228" t="s">
        <v>3997</v>
      </c>
      <c r="D1777" s="231">
        <v>14013.43</v>
      </c>
    </row>
    <row r="1778" spans="1:4">
      <c r="A1778" s="228">
        <v>99311</v>
      </c>
      <c r="B1778" s="228" t="s">
        <v>5526</v>
      </c>
      <c r="C1778" s="228" t="s">
        <v>4001</v>
      </c>
      <c r="D1778" s="231">
        <v>4088.3</v>
      </c>
    </row>
    <row r="1779" spans="1:4">
      <c r="A1779" s="228">
        <v>99312</v>
      </c>
      <c r="B1779" s="228" t="s">
        <v>18262</v>
      </c>
      <c r="C1779" s="228" t="s">
        <v>3997</v>
      </c>
      <c r="D1779" s="231">
        <v>6992.33</v>
      </c>
    </row>
    <row r="1780" spans="1:4">
      <c r="A1780" s="228">
        <v>99313</v>
      </c>
      <c r="B1780" s="228" t="s">
        <v>18263</v>
      </c>
      <c r="C1780" s="228" t="s">
        <v>3997</v>
      </c>
      <c r="D1780" s="231">
        <v>15616.62</v>
      </c>
    </row>
    <row r="1781" spans="1:4">
      <c r="A1781" s="228">
        <v>99314</v>
      </c>
      <c r="B1781" s="228" t="s">
        <v>5527</v>
      </c>
      <c r="C1781" s="228" t="s">
        <v>4001</v>
      </c>
      <c r="D1781" s="231">
        <v>4361.05</v>
      </c>
    </row>
    <row r="1782" spans="1:4">
      <c r="A1782" s="228">
        <v>99315</v>
      </c>
      <c r="B1782" s="228" t="s">
        <v>18264</v>
      </c>
      <c r="C1782" s="228" t="s">
        <v>3997</v>
      </c>
      <c r="D1782" s="231">
        <v>17444.09</v>
      </c>
    </row>
    <row r="1783" spans="1:4">
      <c r="A1783" s="228">
        <v>99317</v>
      </c>
      <c r="B1783" s="228" t="s">
        <v>5528</v>
      </c>
      <c r="C1783" s="228" t="s">
        <v>4001</v>
      </c>
      <c r="D1783" s="231">
        <v>2733.09</v>
      </c>
    </row>
    <row r="1784" spans="1:4">
      <c r="A1784" s="228">
        <v>99318</v>
      </c>
      <c r="B1784" s="228" t="s">
        <v>5529</v>
      </c>
      <c r="C1784" s="228" t="s">
        <v>4001</v>
      </c>
      <c r="D1784" s="230">
        <v>306.60000000000002</v>
      </c>
    </row>
    <row r="1785" spans="1:4">
      <c r="A1785" s="228">
        <v>99319</v>
      </c>
      <c r="B1785" s="228" t="s">
        <v>5530</v>
      </c>
      <c r="C1785" s="228" t="s">
        <v>4001</v>
      </c>
      <c r="D1785" s="230">
        <v>957.91</v>
      </c>
    </row>
    <row r="1786" spans="1:4">
      <c r="A1786" s="228">
        <v>99320</v>
      </c>
      <c r="B1786" s="228" t="s">
        <v>18265</v>
      </c>
      <c r="C1786" s="228" t="s">
        <v>3997</v>
      </c>
      <c r="D1786" s="231">
        <v>8076.92</v>
      </c>
    </row>
    <row r="1787" spans="1:4">
      <c r="A1787" s="228">
        <v>99321</v>
      </c>
      <c r="B1787" s="228" t="s">
        <v>5531</v>
      </c>
      <c r="C1787" s="228" t="s">
        <v>4001</v>
      </c>
      <c r="D1787" s="231">
        <v>3001.61</v>
      </c>
    </row>
    <row r="1788" spans="1:4">
      <c r="A1788" s="228">
        <v>99322</v>
      </c>
      <c r="B1788" s="228" t="s">
        <v>18266</v>
      </c>
      <c r="C1788" s="228" t="s">
        <v>3997</v>
      </c>
      <c r="D1788" s="231">
        <v>9108.09</v>
      </c>
    </row>
    <row r="1789" spans="1:4">
      <c r="A1789" s="228">
        <v>99323</v>
      </c>
      <c r="B1789" s="228" t="s">
        <v>5532</v>
      </c>
      <c r="C1789" s="228" t="s">
        <v>4001</v>
      </c>
      <c r="D1789" s="231">
        <v>3270.08</v>
      </c>
    </row>
    <row r="1790" spans="1:4">
      <c r="A1790" s="228">
        <v>99324</v>
      </c>
      <c r="B1790" s="228" t="s">
        <v>18267</v>
      </c>
      <c r="C1790" s="228" t="s">
        <v>3997</v>
      </c>
      <c r="D1790" s="231">
        <v>10139.33</v>
      </c>
    </row>
    <row r="1791" spans="1:4">
      <c r="A1791" s="228">
        <v>99325</v>
      </c>
      <c r="B1791" s="228" t="s">
        <v>5533</v>
      </c>
      <c r="C1791" s="228" t="s">
        <v>4001</v>
      </c>
      <c r="D1791" s="231">
        <v>3542.78</v>
      </c>
    </row>
    <row r="1792" spans="1:4">
      <c r="A1792" s="228">
        <v>99326</v>
      </c>
      <c r="B1792" s="228" t="s">
        <v>18268</v>
      </c>
      <c r="C1792" s="228" t="s">
        <v>3997</v>
      </c>
      <c r="D1792" s="231">
        <v>8246.34</v>
      </c>
    </row>
    <row r="1793" spans="1:4">
      <c r="A1793" s="228">
        <v>99327</v>
      </c>
      <c r="B1793" s="228" t="s">
        <v>5534</v>
      </c>
      <c r="C1793" s="228" t="s">
        <v>4001</v>
      </c>
      <c r="D1793" s="231">
        <v>4591.92</v>
      </c>
    </row>
    <row r="1794" spans="1:4">
      <c r="A1794" s="228">
        <v>101800</v>
      </c>
      <c r="B1794" s="228" t="s">
        <v>5535</v>
      </c>
      <c r="C1794" s="228" t="s">
        <v>3997</v>
      </c>
      <c r="D1794" s="231">
        <v>1591.22</v>
      </c>
    </row>
    <row r="1795" spans="1:4">
      <c r="A1795" s="228">
        <v>101801</v>
      </c>
      <c r="B1795" s="228" t="s">
        <v>5536</v>
      </c>
      <c r="C1795" s="228" t="s">
        <v>3997</v>
      </c>
      <c r="D1795" s="231">
        <v>1139.57</v>
      </c>
    </row>
    <row r="1796" spans="1:4">
      <c r="A1796" s="228">
        <v>101806</v>
      </c>
      <c r="B1796" s="228" t="s">
        <v>16224</v>
      </c>
      <c r="C1796" s="228" t="s">
        <v>3997</v>
      </c>
      <c r="D1796" s="230">
        <v>590.79999999999995</v>
      </c>
    </row>
    <row r="1797" spans="1:4">
      <c r="A1797" s="228">
        <v>101807</v>
      </c>
      <c r="B1797" s="228" t="s">
        <v>16225</v>
      </c>
      <c r="C1797" s="228" t="s">
        <v>3997</v>
      </c>
      <c r="D1797" s="230">
        <v>535.38</v>
      </c>
    </row>
    <row r="1798" spans="1:4">
      <c r="A1798" s="228">
        <v>101808</v>
      </c>
      <c r="B1798" s="228" t="s">
        <v>16226</v>
      </c>
      <c r="C1798" s="228" t="s">
        <v>3997</v>
      </c>
      <c r="D1798" s="230">
        <v>572.47</v>
      </c>
    </row>
    <row r="1799" spans="1:4">
      <c r="A1799" s="228">
        <v>101809</v>
      </c>
      <c r="B1799" s="228" t="s">
        <v>18269</v>
      </c>
      <c r="C1799" s="228" t="s">
        <v>3997</v>
      </c>
      <c r="D1799" s="231">
        <v>2798.83</v>
      </c>
    </row>
    <row r="1800" spans="1:4">
      <c r="A1800" s="228">
        <v>102139</v>
      </c>
      <c r="B1800" s="228" t="s">
        <v>18270</v>
      </c>
      <c r="C1800" s="228" t="s">
        <v>3997</v>
      </c>
      <c r="D1800" s="231">
        <v>1739.68</v>
      </c>
    </row>
    <row r="1801" spans="1:4">
      <c r="A1801" s="228">
        <v>102141</v>
      </c>
      <c r="B1801" s="228" t="s">
        <v>18271</v>
      </c>
      <c r="C1801" s="228" t="s">
        <v>3997</v>
      </c>
      <c r="D1801" s="231">
        <v>2689.76</v>
      </c>
    </row>
    <row r="1802" spans="1:4">
      <c r="A1802" s="228">
        <v>102142</v>
      </c>
      <c r="B1802" s="228" t="s">
        <v>18272</v>
      </c>
      <c r="C1802" s="228" t="s">
        <v>3997</v>
      </c>
      <c r="D1802" s="231">
        <v>2651.31</v>
      </c>
    </row>
    <row r="1803" spans="1:4">
      <c r="A1803" s="228">
        <v>102457</v>
      </c>
      <c r="B1803" s="228" t="s">
        <v>18273</v>
      </c>
      <c r="C1803" s="228" t="s">
        <v>3997</v>
      </c>
      <c r="D1803" s="231">
        <v>1678.89</v>
      </c>
    </row>
    <row r="1804" spans="1:4">
      <c r="A1804" s="228">
        <v>94263</v>
      </c>
      <c r="B1804" s="228" t="s">
        <v>18274</v>
      </c>
      <c r="C1804" s="228" t="s">
        <v>4001</v>
      </c>
      <c r="D1804" s="230">
        <v>36.17</v>
      </c>
    </row>
    <row r="1805" spans="1:4">
      <c r="A1805" s="228">
        <v>94264</v>
      </c>
      <c r="B1805" s="228" t="s">
        <v>18275</v>
      </c>
      <c r="C1805" s="228" t="s">
        <v>4001</v>
      </c>
      <c r="D1805" s="230">
        <v>41.81</v>
      </c>
    </row>
    <row r="1806" spans="1:4">
      <c r="A1806" s="228">
        <v>94265</v>
      </c>
      <c r="B1806" s="228" t="s">
        <v>18276</v>
      </c>
      <c r="C1806" s="228" t="s">
        <v>4001</v>
      </c>
      <c r="D1806" s="230">
        <v>47.47</v>
      </c>
    </row>
    <row r="1807" spans="1:4">
      <c r="A1807" s="228">
        <v>94266</v>
      </c>
      <c r="B1807" s="228" t="s">
        <v>18277</v>
      </c>
      <c r="C1807" s="228" t="s">
        <v>4001</v>
      </c>
      <c r="D1807" s="230">
        <v>53.95</v>
      </c>
    </row>
    <row r="1808" spans="1:4">
      <c r="A1808" s="228">
        <v>94267</v>
      </c>
      <c r="B1808" s="228" t="s">
        <v>18278</v>
      </c>
      <c r="C1808" s="228" t="s">
        <v>4001</v>
      </c>
      <c r="D1808" s="230">
        <v>56</v>
      </c>
    </row>
    <row r="1809" spans="1:4">
      <c r="A1809" s="228">
        <v>94268</v>
      </c>
      <c r="B1809" s="228" t="s">
        <v>18279</v>
      </c>
      <c r="C1809" s="228" t="s">
        <v>4001</v>
      </c>
      <c r="D1809" s="230">
        <v>63.12</v>
      </c>
    </row>
    <row r="1810" spans="1:4">
      <c r="A1810" s="228">
        <v>94269</v>
      </c>
      <c r="B1810" s="228" t="s">
        <v>18280</v>
      </c>
      <c r="C1810" s="228" t="s">
        <v>4001</v>
      </c>
      <c r="D1810" s="230">
        <v>78.959999999999994</v>
      </c>
    </row>
    <row r="1811" spans="1:4">
      <c r="A1811" s="228">
        <v>94270</v>
      </c>
      <c r="B1811" s="228" t="s">
        <v>18281</v>
      </c>
      <c r="C1811" s="228" t="s">
        <v>4001</v>
      </c>
      <c r="D1811" s="230">
        <v>88.87</v>
      </c>
    </row>
    <row r="1812" spans="1:4">
      <c r="A1812" s="228">
        <v>94271</v>
      </c>
      <c r="B1812" s="228" t="s">
        <v>18282</v>
      </c>
      <c r="C1812" s="228" t="s">
        <v>4001</v>
      </c>
      <c r="D1812" s="230">
        <v>96.43</v>
      </c>
    </row>
    <row r="1813" spans="1:4">
      <c r="A1813" s="228">
        <v>94272</v>
      </c>
      <c r="B1813" s="228" t="s">
        <v>18283</v>
      </c>
      <c r="C1813" s="228" t="s">
        <v>4001</v>
      </c>
      <c r="D1813" s="230">
        <v>109.67</v>
      </c>
    </row>
    <row r="1814" spans="1:4">
      <c r="A1814" s="228">
        <v>94273</v>
      </c>
      <c r="B1814" s="228" t="s">
        <v>18284</v>
      </c>
      <c r="C1814" s="228" t="s">
        <v>4001</v>
      </c>
      <c r="D1814" s="230">
        <v>45.42</v>
      </c>
    </row>
    <row r="1815" spans="1:4">
      <c r="A1815" s="228">
        <v>94274</v>
      </c>
      <c r="B1815" s="228" t="s">
        <v>18285</v>
      </c>
      <c r="C1815" s="228" t="s">
        <v>4001</v>
      </c>
      <c r="D1815" s="230">
        <v>48.85</v>
      </c>
    </row>
    <row r="1816" spans="1:4">
      <c r="A1816" s="228">
        <v>94275</v>
      </c>
      <c r="B1816" s="228" t="s">
        <v>18286</v>
      </c>
      <c r="C1816" s="228" t="s">
        <v>4001</v>
      </c>
      <c r="D1816" s="230">
        <v>41.34</v>
      </c>
    </row>
    <row r="1817" spans="1:4">
      <c r="A1817" s="228">
        <v>94276</v>
      </c>
      <c r="B1817" s="228" t="s">
        <v>18287</v>
      </c>
      <c r="C1817" s="228" t="s">
        <v>4001</v>
      </c>
      <c r="D1817" s="230">
        <v>44.77</v>
      </c>
    </row>
    <row r="1818" spans="1:4">
      <c r="A1818" s="228">
        <v>94277</v>
      </c>
      <c r="B1818" s="228" t="s">
        <v>18288</v>
      </c>
      <c r="C1818" s="228" t="s">
        <v>4001</v>
      </c>
      <c r="D1818" s="230">
        <v>36.630000000000003</v>
      </c>
    </row>
    <row r="1819" spans="1:4">
      <c r="A1819" s="228">
        <v>94278</v>
      </c>
      <c r="B1819" s="228" t="s">
        <v>18289</v>
      </c>
      <c r="C1819" s="228" t="s">
        <v>4001</v>
      </c>
      <c r="D1819" s="230">
        <v>40.04</v>
      </c>
    </row>
    <row r="1820" spans="1:4">
      <c r="A1820" s="228">
        <v>94279</v>
      </c>
      <c r="B1820" s="228" t="s">
        <v>18290</v>
      </c>
      <c r="C1820" s="228" t="s">
        <v>4001</v>
      </c>
      <c r="D1820" s="230">
        <v>43.34</v>
      </c>
    </row>
    <row r="1821" spans="1:4">
      <c r="A1821" s="228">
        <v>94280</v>
      </c>
      <c r="B1821" s="228" t="s">
        <v>18291</v>
      </c>
      <c r="C1821" s="228" t="s">
        <v>4001</v>
      </c>
      <c r="D1821" s="230">
        <v>46.75</v>
      </c>
    </row>
    <row r="1822" spans="1:4">
      <c r="A1822" s="228">
        <v>94281</v>
      </c>
      <c r="B1822" s="228" t="s">
        <v>18292</v>
      </c>
      <c r="C1822" s="228" t="s">
        <v>4001</v>
      </c>
      <c r="D1822" s="230">
        <v>42.27</v>
      </c>
    </row>
    <row r="1823" spans="1:4">
      <c r="A1823" s="228">
        <v>94282</v>
      </c>
      <c r="B1823" s="228" t="s">
        <v>18293</v>
      </c>
      <c r="C1823" s="228" t="s">
        <v>4001</v>
      </c>
      <c r="D1823" s="230">
        <v>51.32</v>
      </c>
    </row>
    <row r="1824" spans="1:4">
      <c r="A1824" s="228">
        <v>94283</v>
      </c>
      <c r="B1824" s="228" t="s">
        <v>18294</v>
      </c>
      <c r="C1824" s="228" t="s">
        <v>4001</v>
      </c>
      <c r="D1824" s="230">
        <v>56.44</v>
      </c>
    </row>
    <row r="1825" spans="1:4">
      <c r="A1825" s="228">
        <v>94284</v>
      </c>
      <c r="B1825" s="228" t="s">
        <v>18295</v>
      </c>
      <c r="C1825" s="228" t="s">
        <v>4001</v>
      </c>
      <c r="D1825" s="230">
        <v>65.489999999999995</v>
      </c>
    </row>
    <row r="1826" spans="1:4">
      <c r="A1826" s="228">
        <v>94285</v>
      </c>
      <c r="B1826" s="228" t="s">
        <v>18296</v>
      </c>
      <c r="C1826" s="228" t="s">
        <v>4001</v>
      </c>
      <c r="D1826" s="230">
        <v>73.430000000000007</v>
      </c>
    </row>
    <row r="1827" spans="1:4">
      <c r="A1827" s="228">
        <v>94286</v>
      </c>
      <c r="B1827" s="228" t="s">
        <v>18297</v>
      </c>
      <c r="C1827" s="228" t="s">
        <v>4001</v>
      </c>
      <c r="D1827" s="230">
        <v>82.48</v>
      </c>
    </row>
    <row r="1828" spans="1:4">
      <c r="A1828" s="228">
        <v>94287</v>
      </c>
      <c r="B1828" s="228" t="s">
        <v>18298</v>
      </c>
      <c r="C1828" s="228" t="s">
        <v>4001</v>
      </c>
      <c r="D1828" s="230">
        <v>32.630000000000003</v>
      </c>
    </row>
    <row r="1829" spans="1:4">
      <c r="A1829" s="228">
        <v>94288</v>
      </c>
      <c r="B1829" s="228" t="s">
        <v>18299</v>
      </c>
      <c r="C1829" s="228" t="s">
        <v>4001</v>
      </c>
      <c r="D1829" s="230">
        <v>40.67</v>
      </c>
    </row>
    <row r="1830" spans="1:4">
      <c r="A1830" s="228">
        <v>94289</v>
      </c>
      <c r="B1830" s="228" t="s">
        <v>18300</v>
      </c>
      <c r="C1830" s="228" t="s">
        <v>4001</v>
      </c>
      <c r="D1830" s="230">
        <v>41.37</v>
      </c>
    </row>
    <row r="1831" spans="1:4">
      <c r="A1831" s="228">
        <v>94290</v>
      </c>
      <c r="B1831" s="228" t="s">
        <v>18301</v>
      </c>
      <c r="C1831" s="228" t="s">
        <v>4001</v>
      </c>
      <c r="D1831" s="230">
        <v>49.41</v>
      </c>
    </row>
    <row r="1832" spans="1:4">
      <c r="A1832" s="228">
        <v>94291</v>
      </c>
      <c r="B1832" s="228" t="s">
        <v>18302</v>
      </c>
      <c r="C1832" s="228" t="s">
        <v>4001</v>
      </c>
      <c r="D1832" s="230">
        <v>50.71</v>
      </c>
    </row>
    <row r="1833" spans="1:4">
      <c r="A1833" s="228">
        <v>94292</v>
      </c>
      <c r="B1833" s="228" t="s">
        <v>18303</v>
      </c>
      <c r="C1833" s="228" t="s">
        <v>4001</v>
      </c>
      <c r="D1833" s="230">
        <v>58.76</v>
      </c>
    </row>
    <row r="1834" spans="1:4">
      <c r="A1834" s="228">
        <v>94293</v>
      </c>
      <c r="B1834" s="228" t="s">
        <v>18304</v>
      </c>
      <c r="C1834" s="228" t="s">
        <v>4001</v>
      </c>
      <c r="D1834" s="230">
        <v>164.66</v>
      </c>
    </row>
    <row r="1835" spans="1:4">
      <c r="A1835" s="228">
        <v>94294</v>
      </c>
      <c r="B1835" s="228" t="s">
        <v>18305</v>
      </c>
      <c r="C1835" s="228" t="s">
        <v>4001</v>
      </c>
      <c r="D1835" s="230">
        <v>7.19</v>
      </c>
    </row>
    <row r="1836" spans="1:4">
      <c r="A1836" s="228">
        <v>104491</v>
      </c>
      <c r="B1836" s="228" t="s">
        <v>18306</v>
      </c>
      <c r="C1836" s="228" t="s">
        <v>4001</v>
      </c>
      <c r="D1836" s="231">
        <v>4203.71</v>
      </c>
    </row>
    <row r="1837" spans="1:4">
      <c r="A1837" s="228">
        <v>104492</v>
      </c>
      <c r="B1837" s="228" t="s">
        <v>18307</v>
      </c>
      <c r="C1837" s="228" t="s">
        <v>4001</v>
      </c>
      <c r="D1837" s="231">
        <v>5256.56</v>
      </c>
    </row>
    <row r="1838" spans="1:4">
      <c r="A1838" s="228">
        <v>104494</v>
      </c>
      <c r="B1838" s="228" t="s">
        <v>18308</v>
      </c>
      <c r="C1838" s="228" t="s">
        <v>4001</v>
      </c>
      <c r="D1838" s="231">
        <v>7097.97</v>
      </c>
    </row>
    <row r="1839" spans="1:4">
      <c r="A1839" s="228">
        <v>104497</v>
      </c>
      <c r="B1839" s="228" t="s">
        <v>18309</v>
      </c>
      <c r="C1839" s="228" t="s">
        <v>4001</v>
      </c>
      <c r="D1839" s="231">
        <v>8501.14</v>
      </c>
    </row>
    <row r="1840" spans="1:4">
      <c r="A1840" s="228">
        <v>104515</v>
      </c>
      <c r="B1840" s="228" t="s">
        <v>18310</v>
      </c>
      <c r="C1840" s="228" t="s">
        <v>3999</v>
      </c>
      <c r="D1840" s="230">
        <v>27.82</v>
      </c>
    </row>
    <row r="1841" spans="1:4">
      <c r="A1841" s="228">
        <v>102727</v>
      </c>
      <c r="B1841" s="228" t="s">
        <v>5537</v>
      </c>
      <c r="C1841" s="228" t="s">
        <v>3999</v>
      </c>
      <c r="D1841" s="230">
        <v>98.33</v>
      </c>
    </row>
    <row r="1842" spans="1:4">
      <c r="A1842" s="228">
        <v>102728</v>
      </c>
      <c r="B1842" s="228" t="s">
        <v>5538</v>
      </c>
      <c r="C1842" s="228" t="s">
        <v>4011</v>
      </c>
      <c r="D1842" s="230">
        <v>14.93</v>
      </c>
    </row>
    <row r="1843" spans="1:4">
      <c r="A1843" s="228">
        <v>102729</v>
      </c>
      <c r="B1843" s="228" t="s">
        <v>5539</v>
      </c>
      <c r="C1843" s="228" t="s">
        <v>4011</v>
      </c>
      <c r="D1843" s="230">
        <v>13.56</v>
      </c>
    </row>
    <row r="1844" spans="1:4">
      <c r="A1844" s="228">
        <v>102730</v>
      </c>
      <c r="B1844" s="228" t="s">
        <v>5540</v>
      </c>
      <c r="C1844" s="228" t="s">
        <v>4011</v>
      </c>
      <c r="D1844" s="230">
        <v>11.88</v>
      </c>
    </row>
    <row r="1845" spans="1:4">
      <c r="A1845" s="228">
        <v>102731</v>
      </c>
      <c r="B1845" s="228" t="s">
        <v>5541</v>
      </c>
      <c r="C1845" s="228" t="s">
        <v>4011</v>
      </c>
      <c r="D1845" s="230">
        <v>9.8800000000000008</v>
      </c>
    </row>
    <row r="1846" spans="1:4">
      <c r="A1846" s="228">
        <v>102732</v>
      </c>
      <c r="B1846" s="228" t="s">
        <v>5542</v>
      </c>
      <c r="C1846" s="228" t="s">
        <v>4011</v>
      </c>
      <c r="D1846" s="230">
        <v>9.16</v>
      </c>
    </row>
    <row r="1847" spans="1:4">
      <c r="A1847" s="228">
        <v>102733</v>
      </c>
      <c r="B1847" s="228" t="s">
        <v>5543</v>
      </c>
      <c r="C1847" s="228" t="s">
        <v>4011</v>
      </c>
      <c r="D1847" s="230">
        <v>10.029999999999999</v>
      </c>
    </row>
    <row r="1848" spans="1:4">
      <c r="A1848" s="228">
        <v>102734</v>
      </c>
      <c r="B1848" s="228" t="s">
        <v>5544</v>
      </c>
      <c r="C1848" s="228" t="s">
        <v>4011</v>
      </c>
      <c r="D1848" s="230">
        <v>13.76</v>
      </c>
    </row>
    <row r="1849" spans="1:4">
      <c r="A1849" s="228">
        <v>102735</v>
      </c>
      <c r="B1849" s="228" t="s">
        <v>5545</v>
      </c>
      <c r="C1849" s="228" t="s">
        <v>4011</v>
      </c>
      <c r="D1849" s="230">
        <v>12.56</v>
      </c>
    </row>
    <row r="1850" spans="1:4">
      <c r="A1850" s="228">
        <v>102736</v>
      </c>
      <c r="B1850" s="228" t="s">
        <v>5546</v>
      </c>
      <c r="C1850" s="228" t="s">
        <v>4002</v>
      </c>
      <c r="D1850" s="230">
        <v>569.12</v>
      </c>
    </row>
    <row r="1851" spans="1:4">
      <c r="A1851" s="228">
        <v>102737</v>
      </c>
      <c r="B1851" s="228" t="s">
        <v>5547</v>
      </c>
      <c r="C1851" s="228" t="s">
        <v>3997</v>
      </c>
      <c r="D1851" s="231">
        <v>1052.3599999999999</v>
      </c>
    </row>
    <row r="1852" spans="1:4">
      <c r="A1852" s="228">
        <v>102738</v>
      </c>
      <c r="B1852" s="228" t="s">
        <v>5548</v>
      </c>
      <c r="C1852" s="228" t="s">
        <v>3997</v>
      </c>
      <c r="D1852" s="231">
        <v>2149.7199999999998</v>
      </c>
    </row>
    <row r="1853" spans="1:4">
      <c r="A1853" s="228">
        <v>102739</v>
      </c>
      <c r="B1853" s="228" t="s">
        <v>5549</v>
      </c>
      <c r="C1853" s="228" t="s">
        <v>3997</v>
      </c>
      <c r="D1853" s="231">
        <v>3594.87</v>
      </c>
    </row>
    <row r="1854" spans="1:4">
      <c r="A1854" s="228">
        <v>102740</v>
      </c>
      <c r="B1854" s="228" t="s">
        <v>5550</v>
      </c>
      <c r="C1854" s="228" t="s">
        <v>3997</v>
      </c>
      <c r="D1854" s="231">
        <v>5381.03</v>
      </c>
    </row>
    <row r="1855" spans="1:4">
      <c r="A1855" s="228">
        <v>102741</v>
      </c>
      <c r="B1855" s="228" t="s">
        <v>5551</v>
      </c>
      <c r="C1855" s="228" t="s">
        <v>3997</v>
      </c>
      <c r="D1855" s="231">
        <v>7543.32</v>
      </c>
    </row>
    <row r="1856" spans="1:4">
      <c r="A1856" s="228">
        <v>102742</v>
      </c>
      <c r="B1856" s="228" t="s">
        <v>5552</v>
      </c>
      <c r="C1856" s="228" t="s">
        <v>3997</v>
      </c>
      <c r="D1856" s="231">
        <v>13044.98</v>
      </c>
    </row>
    <row r="1857" spans="1:4">
      <c r="A1857" s="228">
        <v>102743</v>
      </c>
      <c r="B1857" s="228" t="s">
        <v>5553</v>
      </c>
      <c r="C1857" s="228" t="s">
        <v>3997</v>
      </c>
      <c r="D1857" s="231">
        <v>4356.8500000000004</v>
      </c>
    </row>
    <row r="1858" spans="1:4">
      <c r="A1858" s="228">
        <v>102744</v>
      </c>
      <c r="B1858" s="228" t="s">
        <v>5554</v>
      </c>
      <c r="C1858" s="228" t="s">
        <v>3997</v>
      </c>
      <c r="D1858" s="231">
        <v>6517.3</v>
      </c>
    </row>
    <row r="1859" spans="1:4">
      <c r="A1859" s="228">
        <v>102745</v>
      </c>
      <c r="B1859" s="228" t="s">
        <v>5555</v>
      </c>
      <c r="C1859" s="228" t="s">
        <v>3997</v>
      </c>
      <c r="D1859" s="231">
        <v>9147.9599999999991</v>
      </c>
    </row>
    <row r="1860" spans="1:4">
      <c r="A1860" s="228">
        <v>102746</v>
      </c>
      <c r="B1860" s="228" t="s">
        <v>5556</v>
      </c>
      <c r="C1860" s="228" t="s">
        <v>3997</v>
      </c>
      <c r="D1860" s="231">
        <v>15837.49</v>
      </c>
    </row>
    <row r="1861" spans="1:4">
      <c r="A1861" s="228">
        <v>102747</v>
      </c>
      <c r="B1861" s="228" t="s">
        <v>5557</v>
      </c>
      <c r="C1861" s="228" t="s">
        <v>3997</v>
      </c>
      <c r="D1861" s="231">
        <v>8087.85</v>
      </c>
    </row>
    <row r="1862" spans="1:4">
      <c r="A1862" s="228">
        <v>102748</v>
      </c>
      <c r="B1862" s="228" t="s">
        <v>5558</v>
      </c>
      <c r="C1862" s="228" t="s">
        <v>3997</v>
      </c>
      <c r="D1862" s="231">
        <v>11303.75</v>
      </c>
    </row>
    <row r="1863" spans="1:4">
      <c r="A1863" s="228">
        <v>102749</v>
      </c>
      <c r="B1863" s="228" t="s">
        <v>5559</v>
      </c>
      <c r="C1863" s="228" t="s">
        <v>3997</v>
      </c>
      <c r="D1863" s="231">
        <v>19381.78</v>
      </c>
    </row>
    <row r="1864" spans="1:4">
      <c r="A1864" s="228">
        <v>102750</v>
      </c>
      <c r="B1864" s="228" t="s">
        <v>5560</v>
      </c>
      <c r="C1864" s="228" t="s">
        <v>3997</v>
      </c>
      <c r="D1864" s="231">
        <v>2618.92</v>
      </c>
    </row>
    <row r="1865" spans="1:4">
      <c r="A1865" s="228">
        <v>102751</v>
      </c>
      <c r="B1865" s="228" t="s">
        <v>5561</v>
      </c>
      <c r="C1865" s="228" t="s">
        <v>3997</v>
      </c>
      <c r="D1865" s="231">
        <v>4539.74</v>
      </c>
    </row>
    <row r="1866" spans="1:4">
      <c r="A1866" s="228">
        <v>102752</v>
      </c>
      <c r="B1866" s="228" t="s">
        <v>5562</v>
      </c>
      <c r="C1866" s="228" t="s">
        <v>3997</v>
      </c>
      <c r="D1866" s="231">
        <v>7220.55</v>
      </c>
    </row>
    <row r="1867" spans="1:4">
      <c r="A1867" s="228">
        <v>102753</v>
      </c>
      <c r="B1867" s="228" t="s">
        <v>5563</v>
      </c>
      <c r="C1867" s="228" t="s">
        <v>3997</v>
      </c>
      <c r="D1867" s="231">
        <v>10673.66</v>
      </c>
    </row>
    <row r="1868" spans="1:4">
      <c r="A1868" s="228">
        <v>102754</v>
      </c>
      <c r="B1868" s="228" t="s">
        <v>5564</v>
      </c>
      <c r="C1868" s="228" t="s">
        <v>3997</v>
      </c>
      <c r="D1868" s="231">
        <v>20262.05</v>
      </c>
    </row>
    <row r="1869" spans="1:4">
      <c r="A1869" s="228">
        <v>102755</v>
      </c>
      <c r="B1869" s="228" t="s">
        <v>5565</v>
      </c>
      <c r="C1869" s="228" t="s">
        <v>3997</v>
      </c>
      <c r="D1869" s="231">
        <v>10075.780000000001</v>
      </c>
    </row>
    <row r="1870" spans="1:4">
      <c r="A1870" s="228">
        <v>102756</v>
      </c>
      <c r="B1870" s="228" t="s">
        <v>5566</v>
      </c>
      <c r="C1870" s="228" t="s">
        <v>3997</v>
      </c>
      <c r="D1870" s="231">
        <v>14941.31</v>
      </c>
    </row>
    <row r="1871" spans="1:4">
      <c r="A1871" s="228">
        <v>102757</v>
      </c>
      <c r="B1871" s="228" t="s">
        <v>5567</v>
      </c>
      <c r="C1871" s="228" t="s">
        <v>3997</v>
      </c>
      <c r="D1871" s="231">
        <v>27754.86</v>
      </c>
    </row>
    <row r="1872" spans="1:4">
      <c r="A1872" s="228">
        <v>102758</v>
      </c>
      <c r="B1872" s="228" t="s">
        <v>5568</v>
      </c>
      <c r="C1872" s="228" t="s">
        <v>3997</v>
      </c>
      <c r="D1872" s="231">
        <v>12945.3</v>
      </c>
    </row>
    <row r="1873" spans="1:4">
      <c r="A1873" s="228">
        <v>102759</v>
      </c>
      <c r="B1873" s="228" t="s">
        <v>5569</v>
      </c>
      <c r="C1873" s="228" t="s">
        <v>3997</v>
      </c>
      <c r="D1873" s="231">
        <v>19230.740000000002</v>
      </c>
    </row>
    <row r="1874" spans="1:4">
      <c r="A1874" s="228">
        <v>102760</v>
      </c>
      <c r="B1874" s="228" t="s">
        <v>5570</v>
      </c>
      <c r="C1874" s="228" t="s">
        <v>3997</v>
      </c>
      <c r="D1874" s="231">
        <v>35393.86</v>
      </c>
    </row>
    <row r="1875" spans="1:4">
      <c r="A1875" s="228">
        <v>102761</v>
      </c>
      <c r="B1875" s="228" t="s">
        <v>5571</v>
      </c>
      <c r="C1875" s="228" t="s">
        <v>3997</v>
      </c>
      <c r="D1875" s="231">
        <v>12509.42</v>
      </c>
    </row>
    <row r="1876" spans="1:4">
      <c r="A1876" s="228">
        <v>102762</v>
      </c>
      <c r="B1876" s="228" t="s">
        <v>5572</v>
      </c>
      <c r="C1876" s="228" t="s">
        <v>3997</v>
      </c>
      <c r="D1876" s="231">
        <v>19224.05</v>
      </c>
    </row>
    <row r="1877" spans="1:4">
      <c r="A1877" s="228">
        <v>102763</v>
      </c>
      <c r="B1877" s="228" t="s">
        <v>5573</v>
      </c>
      <c r="C1877" s="228" t="s">
        <v>3997</v>
      </c>
      <c r="D1877" s="231">
        <v>26678.46</v>
      </c>
    </row>
    <row r="1878" spans="1:4">
      <c r="A1878" s="228">
        <v>102764</v>
      </c>
      <c r="B1878" s="228" t="s">
        <v>5574</v>
      </c>
      <c r="C1878" s="228" t="s">
        <v>3997</v>
      </c>
      <c r="D1878" s="231">
        <v>37450.47</v>
      </c>
    </row>
    <row r="1879" spans="1:4">
      <c r="A1879" s="228">
        <v>102765</v>
      </c>
      <c r="B1879" s="228" t="s">
        <v>5575</v>
      </c>
      <c r="C1879" s="228" t="s">
        <v>3997</v>
      </c>
      <c r="D1879" s="231">
        <v>15571</v>
      </c>
    </row>
    <row r="1880" spans="1:4">
      <c r="A1880" s="228">
        <v>102766</v>
      </c>
      <c r="B1880" s="228" t="s">
        <v>5576</v>
      </c>
      <c r="C1880" s="228" t="s">
        <v>3997</v>
      </c>
      <c r="D1880" s="231">
        <v>23346.87</v>
      </c>
    </row>
    <row r="1881" spans="1:4">
      <c r="A1881" s="228">
        <v>102767</v>
      </c>
      <c r="B1881" s="228" t="s">
        <v>5577</v>
      </c>
      <c r="C1881" s="228" t="s">
        <v>3997</v>
      </c>
      <c r="D1881" s="231">
        <v>32602.65</v>
      </c>
    </row>
    <row r="1882" spans="1:4">
      <c r="A1882" s="228">
        <v>102768</v>
      </c>
      <c r="B1882" s="228" t="s">
        <v>5578</v>
      </c>
      <c r="C1882" s="228" t="s">
        <v>3997</v>
      </c>
      <c r="D1882" s="231">
        <v>45347.68</v>
      </c>
    </row>
    <row r="1883" spans="1:4">
      <c r="A1883" s="228">
        <v>102769</v>
      </c>
      <c r="B1883" s="228" t="s">
        <v>5579</v>
      </c>
      <c r="C1883" s="228" t="s">
        <v>3997</v>
      </c>
      <c r="D1883" s="231">
        <v>17994.5</v>
      </c>
    </row>
    <row r="1884" spans="1:4">
      <c r="A1884" s="228">
        <v>102770</v>
      </c>
      <c r="B1884" s="228" t="s">
        <v>5580</v>
      </c>
      <c r="C1884" s="228" t="s">
        <v>3997</v>
      </c>
      <c r="D1884" s="231">
        <v>27519.439999999999</v>
      </c>
    </row>
    <row r="1885" spans="1:4">
      <c r="A1885" s="228">
        <v>102771</v>
      </c>
      <c r="B1885" s="228" t="s">
        <v>5581</v>
      </c>
      <c r="C1885" s="228" t="s">
        <v>3997</v>
      </c>
      <c r="D1885" s="231">
        <v>38410.83</v>
      </c>
    </row>
    <row r="1886" spans="1:4">
      <c r="A1886" s="228">
        <v>102772</v>
      </c>
      <c r="B1886" s="228" t="s">
        <v>5582</v>
      </c>
      <c r="C1886" s="228" t="s">
        <v>3997</v>
      </c>
      <c r="D1886" s="231">
        <v>53777.66</v>
      </c>
    </row>
    <row r="1887" spans="1:4">
      <c r="A1887" s="228">
        <v>102773</v>
      </c>
      <c r="B1887" s="228" t="s">
        <v>5583</v>
      </c>
      <c r="C1887" s="228" t="s">
        <v>3997</v>
      </c>
      <c r="D1887" s="231">
        <v>7212.26</v>
      </c>
    </row>
    <row r="1888" spans="1:4">
      <c r="A1888" s="228">
        <v>102774</v>
      </c>
      <c r="B1888" s="228" t="s">
        <v>5584</v>
      </c>
      <c r="C1888" s="228" t="s">
        <v>3997</v>
      </c>
      <c r="D1888" s="231">
        <v>7212.26</v>
      </c>
    </row>
    <row r="1889" spans="1:4">
      <c r="A1889" s="228">
        <v>102775</v>
      </c>
      <c r="B1889" s="228" t="s">
        <v>5585</v>
      </c>
      <c r="C1889" s="228" t="s">
        <v>3997</v>
      </c>
      <c r="D1889" s="231">
        <v>10743.38</v>
      </c>
    </row>
    <row r="1890" spans="1:4">
      <c r="A1890" s="228">
        <v>102776</v>
      </c>
      <c r="B1890" s="228" t="s">
        <v>5586</v>
      </c>
      <c r="C1890" s="228" t="s">
        <v>3997</v>
      </c>
      <c r="D1890" s="231">
        <v>10743.38</v>
      </c>
    </row>
    <row r="1891" spans="1:4">
      <c r="A1891" s="228">
        <v>102777</v>
      </c>
      <c r="B1891" s="228" t="s">
        <v>5587</v>
      </c>
      <c r="C1891" s="228" t="s">
        <v>3997</v>
      </c>
      <c r="D1891" s="231">
        <v>16246.62</v>
      </c>
    </row>
    <row r="1892" spans="1:4">
      <c r="A1892" s="228">
        <v>102778</v>
      </c>
      <c r="B1892" s="228" t="s">
        <v>5588</v>
      </c>
      <c r="C1892" s="228" t="s">
        <v>3997</v>
      </c>
      <c r="D1892" s="231">
        <v>23243.99</v>
      </c>
    </row>
    <row r="1893" spans="1:4">
      <c r="A1893" s="228">
        <v>102779</v>
      </c>
      <c r="B1893" s="228" t="s">
        <v>5589</v>
      </c>
      <c r="C1893" s="228" t="s">
        <v>3997</v>
      </c>
      <c r="D1893" s="231">
        <v>7212.26</v>
      </c>
    </row>
    <row r="1894" spans="1:4">
      <c r="A1894" s="228">
        <v>102780</v>
      </c>
      <c r="B1894" s="228" t="s">
        <v>5590</v>
      </c>
      <c r="C1894" s="228" t="s">
        <v>3997</v>
      </c>
      <c r="D1894" s="231">
        <v>8301.6</v>
      </c>
    </row>
    <row r="1895" spans="1:4">
      <c r="A1895" s="228">
        <v>102781</v>
      </c>
      <c r="B1895" s="228" t="s">
        <v>5591</v>
      </c>
      <c r="C1895" s="228" t="s">
        <v>3997</v>
      </c>
      <c r="D1895" s="231">
        <v>12274.11</v>
      </c>
    </row>
    <row r="1896" spans="1:4">
      <c r="A1896" s="228">
        <v>102782</v>
      </c>
      <c r="B1896" s="228" t="s">
        <v>5592</v>
      </c>
      <c r="C1896" s="228" t="s">
        <v>3997</v>
      </c>
      <c r="D1896" s="231">
        <v>13502</v>
      </c>
    </row>
    <row r="1897" spans="1:4">
      <c r="A1897" s="228">
        <v>102783</v>
      </c>
      <c r="B1897" s="228" t="s">
        <v>5593</v>
      </c>
      <c r="C1897" s="228" t="s">
        <v>3997</v>
      </c>
      <c r="D1897" s="231">
        <v>17915.900000000001</v>
      </c>
    </row>
    <row r="1898" spans="1:4">
      <c r="A1898" s="228">
        <v>102784</v>
      </c>
      <c r="B1898" s="228" t="s">
        <v>5594</v>
      </c>
      <c r="C1898" s="228" t="s">
        <v>3997</v>
      </c>
      <c r="D1898" s="231">
        <v>26742.67</v>
      </c>
    </row>
    <row r="1899" spans="1:4">
      <c r="A1899" s="228">
        <v>102785</v>
      </c>
      <c r="B1899" s="228" t="s">
        <v>5595</v>
      </c>
      <c r="C1899" s="228" t="s">
        <v>3997</v>
      </c>
      <c r="D1899" s="231">
        <v>8301.6</v>
      </c>
    </row>
    <row r="1900" spans="1:4">
      <c r="A1900" s="228">
        <v>102786</v>
      </c>
      <c r="B1900" s="228" t="s">
        <v>5596</v>
      </c>
      <c r="C1900" s="228" t="s">
        <v>3997</v>
      </c>
      <c r="D1900" s="231">
        <v>9088.1</v>
      </c>
    </row>
    <row r="1901" spans="1:4">
      <c r="A1901" s="228">
        <v>102787</v>
      </c>
      <c r="B1901" s="228" t="s">
        <v>5597</v>
      </c>
      <c r="C1901" s="228" t="s">
        <v>3997</v>
      </c>
      <c r="D1901" s="231">
        <v>13502</v>
      </c>
    </row>
    <row r="1902" spans="1:4">
      <c r="A1902" s="228">
        <v>102788</v>
      </c>
      <c r="B1902" s="228" t="s">
        <v>5598</v>
      </c>
      <c r="C1902" s="228" t="s">
        <v>3997</v>
      </c>
      <c r="D1902" s="231">
        <v>14673.1</v>
      </c>
    </row>
    <row r="1903" spans="1:4">
      <c r="A1903" s="228">
        <v>102789</v>
      </c>
      <c r="B1903" s="228" t="s">
        <v>5599</v>
      </c>
      <c r="C1903" s="228" t="s">
        <v>3997</v>
      </c>
      <c r="D1903" s="231">
        <v>19244.48</v>
      </c>
    </row>
    <row r="1904" spans="1:4">
      <c r="A1904" s="228">
        <v>102790</v>
      </c>
      <c r="B1904" s="228" t="s">
        <v>5600</v>
      </c>
      <c r="C1904" s="228" t="s">
        <v>3997</v>
      </c>
      <c r="D1904" s="231">
        <v>31187.73</v>
      </c>
    </row>
    <row r="1905" spans="1:4">
      <c r="A1905" s="228">
        <v>102791</v>
      </c>
      <c r="B1905" s="228" t="s">
        <v>5601</v>
      </c>
      <c r="C1905" s="228" t="s">
        <v>3997</v>
      </c>
      <c r="D1905" s="231">
        <v>25850.94</v>
      </c>
    </row>
    <row r="1906" spans="1:4">
      <c r="A1906" s="228">
        <v>102792</v>
      </c>
      <c r="B1906" s="228" t="s">
        <v>5602</v>
      </c>
      <c r="C1906" s="228" t="s">
        <v>3997</v>
      </c>
      <c r="D1906" s="231">
        <v>41697.56</v>
      </c>
    </row>
    <row r="1907" spans="1:4">
      <c r="A1907" s="228">
        <v>102793</v>
      </c>
      <c r="B1907" s="228" t="s">
        <v>5603</v>
      </c>
      <c r="C1907" s="228" t="s">
        <v>3997</v>
      </c>
      <c r="D1907" s="231">
        <v>55623.91</v>
      </c>
    </row>
    <row r="1908" spans="1:4">
      <c r="A1908" s="228">
        <v>102794</v>
      </c>
      <c r="B1908" s="228" t="s">
        <v>5604</v>
      </c>
      <c r="C1908" s="228" t="s">
        <v>3997</v>
      </c>
      <c r="D1908" s="231">
        <v>79358.649999999994</v>
      </c>
    </row>
    <row r="1909" spans="1:4">
      <c r="A1909" s="228">
        <v>102795</v>
      </c>
      <c r="B1909" s="228" t="s">
        <v>5605</v>
      </c>
      <c r="C1909" s="228" t="s">
        <v>3997</v>
      </c>
      <c r="D1909" s="231">
        <v>27609.8</v>
      </c>
    </row>
    <row r="1910" spans="1:4">
      <c r="A1910" s="228">
        <v>102796</v>
      </c>
      <c r="B1910" s="228" t="s">
        <v>5606</v>
      </c>
      <c r="C1910" s="228" t="s">
        <v>3997</v>
      </c>
      <c r="D1910" s="231">
        <v>44100.08</v>
      </c>
    </row>
    <row r="1911" spans="1:4">
      <c r="A1911" s="228">
        <v>102797</v>
      </c>
      <c r="B1911" s="228" t="s">
        <v>5607</v>
      </c>
      <c r="C1911" s="228" t="s">
        <v>3997</v>
      </c>
      <c r="D1911" s="231">
        <v>62320.959999999999</v>
      </c>
    </row>
    <row r="1912" spans="1:4">
      <c r="A1912" s="228">
        <v>102798</v>
      </c>
      <c r="B1912" s="228" t="s">
        <v>5608</v>
      </c>
      <c r="C1912" s="228" t="s">
        <v>3997</v>
      </c>
      <c r="D1912" s="231">
        <v>76055.02</v>
      </c>
    </row>
    <row r="1913" spans="1:4">
      <c r="A1913" s="228">
        <v>102799</v>
      </c>
      <c r="B1913" s="228" t="s">
        <v>5609</v>
      </c>
      <c r="C1913" s="228" t="s">
        <v>3997</v>
      </c>
      <c r="D1913" s="231">
        <v>28198.32</v>
      </c>
    </row>
    <row r="1914" spans="1:4">
      <c r="A1914" s="228">
        <v>102800</v>
      </c>
      <c r="B1914" s="228" t="s">
        <v>5610</v>
      </c>
      <c r="C1914" s="228" t="s">
        <v>3997</v>
      </c>
      <c r="D1914" s="231">
        <v>48453.15</v>
      </c>
    </row>
    <row r="1915" spans="1:4">
      <c r="A1915" s="228">
        <v>102801</v>
      </c>
      <c r="B1915" s="228" t="s">
        <v>5611</v>
      </c>
      <c r="C1915" s="228" t="s">
        <v>3997</v>
      </c>
      <c r="D1915" s="231">
        <v>67536.240000000005</v>
      </c>
    </row>
    <row r="1916" spans="1:4">
      <c r="A1916" s="228">
        <v>102802</v>
      </c>
      <c r="B1916" s="228" t="s">
        <v>5612</v>
      </c>
      <c r="C1916" s="228" t="s">
        <v>3997</v>
      </c>
      <c r="D1916" s="231">
        <v>80864.36</v>
      </c>
    </row>
    <row r="1917" spans="1:4">
      <c r="A1917" s="228">
        <v>101570</v>
      </c>
      <c r="B1917" s="228" t="s">
        <v>5613</v>
      </c>
      <c r="C1917" s="228" t="s">
        <v>3999</v>
      </c>
      <c r="D1917" s="230">
        <v>28.15</v>
      </c>
    </row>
    <row r="1918" spans="1:4">
      <c r="A1918" s="228">
        <v>101571</v>
      </c>
      <c r="B1918" s="228" t="s">
        <v>5614</v>
      </c>
      <c r="C1918" s="228" t="s">
        <v>3999</v>
      </c>
      <c r="D1918" s="230">
        <v>38.380000000000003</v>
      </c>
    </row>
    <row r="1919" spans="1:4">
      <c r="A1919" s="228">
        <v>101572</v>
      </c>
      <c r="B1919" s="228" t="s">
        <v>5615</v>
      </c>
      <c r="C1919" s="228" t="s">
        <v>3999</v>
      </c>
      <c r="D1919" s="230">
        <v>22.02</v>
      </c>
    </row>
    <row r="1920" spans="1:4">
      <c r="A1920" s="228">
        <v>101573</v>
      </c>
      <c r="B1920" s="228" t="s">
        <v>5616</v>
      </c>
      <c r="C1920" s="228" t="s">
        <v>3999</v>
      </c>
      <c r="D1920" s="230">
        <v>32.25</v>
      </c>
    </row>
    <row r="1921" spans="1:4">
      <c r="A1921" s="228">
        <v>101574</v>
      </c>
      <c r="B1921" s="228" t="s">
        <v>5617</v>
      </c>
      <c r="C1921" s="228" t="s">
        <v>3999</v>
      </c>
      <c r="D1921" s="230">
        <v>16.71</v>
      </c>
    </row>
    <row r="1922" spans="1:4">
      <c r="A1922" s="228">
        <v>101575</v>
      </c>
      <c r="B1922" s="228" t="s">
        <v>5618</v>
      </c>
      <c r="C1922" s="228" t="s">
        <v>3999</v>
      </c>
      <c r="D1922" s="230">
        <v>27.09</v>
      </c>
    </row>
    <row r="1923" spans="1:4">
      <c r="A1923" s="228">
        <v>101576</v>
      </c>
      <c r="B1923" s="228" t="s">
        <v>5619</v>
      </c>
      <c r="C1923" s="228" t="s">
        <v>3999</v>
      </c>
      <c r="D1923" s="230">
        <v>49.76</v>
      </c>
    </row>
    <row r="1924" spans="1:4">
      <c r="A1924" s="228">
        <v>101577</v>
      </c>
      <c r="B1924" s="228" t="s">
        <v>5620</v>
      </c>
      <c r="C1924" s="228" t="s">
        <v>3999</v>
      </c>
      <c r="D1924" s="230">
        <v>62.89</v>
      </c>
    </row>
    <row r="1925" spans="1:4">
      <c r="A1925" s="228">
        <v>101578</v>
      </c>
      <c r="B1925" s="228" t="s">
        <v>5621</v>
      </c>
      <c r="C1925" s="228" t="s">
        <v>3999</v>
      </c>
      <c r="D1925" s="230">
        <v>40.950000000000003</v>
      </c>
    </row>
    <row r="1926" spans="1:4">
      <c r="A1926" s="228">
        <v>101579</v>
      </c>
      <c r="B1926" s="228" t="s">
        <v>5622</v>
      </c>
      <c r="C1926" s="228" t="s">
        <v>3999</v>
      </c>
      <c r="D1926" s="230">
        <v>54.08</v>
      </c>
    </row>
    <row r="1927" spans="1:4">
      <c r="A1927" s="228">
        <v>101580</v>
      </c>
      <c r="B1927" s="228" t="s">
        <v>5623</v>
      </c>
      <c r="C1927" s="228" t="s">
        <v>3999</v>
      </c>
      <c r="D1927" s="230">
        <v>35.89</v>
      </c>
    </row>
    <row r="1928" spans="1:4">
      <c r="A1928" s="228">
        <v>101581</v>
      </c>
      <c r="B1928" s="228" t="s">
        <v>5624</v>
      </c>
      <c r="C1928" s="228" t="s">
        <v>3999</v>
      </c>
      <c r="D1928" s="230">
        <v>49.17</v>
      </c>
    </row>
    <row r="1929" spans="1:4">
      <c r="A1929" s="228">
        <v>101582</v>
      </c>
      <c r="B1929" s="228" t="s">
        <v>5625</v>
      </c>
      <c r="C1929" s="228" t="s">
        <v>3999</v>
      </c>
      <c r="D1929" s="230">
        <v>81.69</v>
      </c>
    </row>
    <row r="1930" spans="1:4">
      <c r="A1930" s="228">
        <v>101583</v>
      </c>
      <c r="B1930" s="228" t="s">
        <v>5626</v>
      </c>
      <c r="C1930" s="228" t="s">
        <v>3999</v>
      </c>
      <c r="D1930" s="230">
        <v>102.19</v>
      </c>
    </row>
    <row r="1931" spans="1:4">
      <c r="A1931" s="228">
        <v>101584</v>
      </c>
      <c r="B1931" s="228" t="s">
        <v>5627</v>
      </c>
      <c r="C1931" s="228" t="s">
        <v>3999</v>
      </c>
      <c r="D1931" s="230">
        <v>66.88</v>
      </c>
    </row>
    <row r="1932" spans="1:4">
      <c r="A1932" s="228">
        <v>101585</v>
      </c>
      <c r="B1932" s="228" t="s">
        <v>5628</v>
      </c>
      <c r="C1932" s="228" t="s">
        <v>3999</v>
      </c>
      <c r="D1932" s="230">
        <v>87.38</v>
      </c>
    </row>
    <row r="1933" spans="1:4">
      <c r="A1933" s="228">
        <v>101586</v>
      </c>
      <c r="B1933" s="228" t="s">
        <v>5629</v>
      </c>
      <c r="C1933" s="228" t="s">
        <v>3999</v>
      </c>
      <c r="D1933" s="230">
        <v>57.25</v>
      </c>
    </row>
    <row r="1934" spans="1:4">
      <c r="A1934" s="228">
        <v>101587</v>
      </c>
      <c r="B1934" s="228" t="s">
        <v>5630</v>
      </c>
      <c r="C1934" s="228" t="s">
        <v>3999</v>
      </c>
      <c r="D1934" s="230">
        <v>77.91</v>
      </c>
    </row>
    <row r="1935" spans="1:4">
      <c r="A1935" s="228">
        <v>101588</v>
      </c>
      <c r="B1935" s="228" t="s">
        <v>5631</v>
      </c>
      <c r="C1935" s="228" t="s">
        <v>3999</v>
      </c>
      <c r="D1935" s="230">
        <v>104.56</v>
      </c>
    </row>
    <row r="1936" spans="1:4">
      <c r="A1936" s="228">
        <v>101589</v>
      </c>
      <c r="B1936" s="228" t="s">
        <v>5632</v>
      </c>
      <c r="C1936" s="228" t="s">
        <v>3999</v>
      </c>
      <c r="D1936" s="230">
        <v>152.31</v>
      </c>
    </row>
    <row r="1937" spans="1:4">
      <c r="A1937" s="228">
        <v>101590</v>
      </c>
      <c r="B1937" s="228" t="s">
        <v>5633</v>
      </c>
      <c r="C1937" s="228" t="s">
        <v>3999</v>
      </c>
      <c r="D1937" s="230">
        <v>79.16</v>
      </c>
    </row>
    <row r="1938" spans="1:4">
      <c r="A1938" s="228">
        <v>101591</v>
      </c>
      <c r="B1938" s="228" t="s">
        <v>5634</v>
      </c>
      <c r="C1938" s="228" t="s">
        <v>3999</v>
      </c>
      <c r="D1938" s="230">
        <v>126.91</v>
      </c>
    </row>
    <row r="1939" spans="1:4">
      <c r="A1939" s="228">
        <v>101592</v>
      </c>
      <c r="B1939" s="228" t="s">
        <v>5635</v>
      </c>
      <c r="C1939" s="228" t="s">
        <v>3999</v>
      </c>
      <c r="D1939" s="230">
        <v>55.65</v>
      </c>
    </row>
    <row r="1940" spans="1:4">
      <c r="A1940" s="228">
        <v>101593</v>
      </c>
      <c r="B1940" s="228" t="s">
        <v>5636</v>
      </c>
      <c r="C1940" s="228" t="s">
        <v>3999</v>
      </c>
      <c r="D1940" s="230">
        <v>103.55</v>
      </c>
    </row>
    <row r="1941" spans="1:4">
      <c r="A1941" s="228">
        <v>101600</v>
      </c>
      <c r="B1941" s="228" t="s">
        <v>5637</v>
      </c>
      <c r="C1941" s="228" t="s">
        <v>3999</v>
      </c>
      <c r="D1941" s="230">
        <v>19.600000000000001</v>
      </c>
    </row>
    <row r="1942" spans="1:4">
      <c r="A1942" s="228">
        <v>101601</v>
      </c>
      <c r="B1942" s="228" t="s">
        <v>5638</v>
      </c>
      <c r="C1942" s="228" t="s">
        <v>3999</v>
      </c>
      <c r="D1942" s="230">
        <v>29.01</v>
      </c>
    </row>
    <row r="1943" spans="1:4">
      <c r="A1943" s="228">
        <v>101602</v>
      </c>
      <c r="B1943" s="228" t="s">
        <v>5639</v>
      </c>
      <c r="C1943" s="228" t="s">
        <v>3999</v>
      </c>
      <c r="D1943" s="230">
        <v>14.54</v>
      </c>
    </row>
    <row r="1944" spans="1:4">
      <c r="A1944" s="228">
        <v>101603</v>
      </c>
      <c r="B1944" s="228" t="s">
        <v>5640</v>
      </c>
      <c r="C1944" s="228" t="s">
        <v>3999</v>
      </c>
      <c r="D1944" s="230">
        <v>23.94</v>
      </c>
    </row>
    <row r="1945" spans="1:4">
      <c r="A1945" s="228">
        <v>101604</v>
      </c>
      <c r="B1945" s="228" t="s">
        <v>5641</v>
      </c>
      <c r="C1945" s="228" t="s">
        <v>3999</v>
      </c>
      <c r="D1945" s="230">
        <v>9.51</v>
      </c>
    </row>
    <row r="1946" spans="1:4">
      <c r="A1946" s="228">
        <v>101605</v>
      </c>
      <c r="B1946" s="228" t="s">
        <v>5642</v>
      </c>
      <c r="C1946" s="228" t="s">
        <v>3999</v>
      </c>
      <c r="D1946" s="230">
        <v>18.920000000000002</v>
      </c>
    </row>
    <row r="1947" spans="1:4">
      <c r="A1947" s="228">
        <v>90788</v>
      </c>
      <c r="B1947" s="228" t="s">
        <v>5643</v>
      </c>
      <c r="C1947" s="228" t="s">
        <v>3997</v>
      </c>
      <c r="D1947" s="230">
        <v>900.85</v>
      </c>
    </row>
    <row r="1948" spans="1:4">
      <c r="A1948" s="228">
        <v>90789</v>
      </c>
      <c r="B1948" s="228" t="s">
        <v>5644</v>
      </c>
      <c r="C1948" s="228" t="s">
        <v>3997</v>
      </c>
      <c r="D1948" s="230">
        <v>903.08</v>
      </c>
    </row>
    <row r="1949" spans="1:4">
      <c r="A1949" s="228">
        <v>90790</v>
      </c>
      <c r="B1949" s="228" t="s">
        <v>5645</v>
      </c>
      <c r="C1949" s="228" t="s">
        <v>3997</v>
      </c>
      <c r="D1949" s="230">
        <v>931.71</v>
      </c>
    </row>
    <row r="1950" spans="1:4">
      <c r="A1950" s="228">
        <v>90791</v>
      </c>
      <c r="B1950" s="228" t="s">
        <v>5646</v>
      </c>
      <c r="C1950" s="228" t="s">
        <v>3997</v>
      </c>
      <c r="D1950" s="231">
        <v>1092.8800000000001</v>
      </c>
    </row>
    <row r="1951" spans="1:4">
      <c r="A1951" s="228">
        <v>90793</v>
      </c>
      <c r="B1951" s="228" t="s">
        <v>5647</v>
      </c>
      <c r="C1951" s="228" t="s">
        <v>3997</v>
      </c>
      <c r="D1951" s="231">
        <v>1155.03</v>
      </c>
    </row>
    <row r="1952" spans="1:4">
      <c r="A1952" s="228">
        <v>90794</v>
      </c>
      <c r="B1952" s="228" t="s">
        <v>5648</v>
      </c>
      <c r="C1952" s="228" t="s">
        <v>3997</v>
      </c>
      <c r="D1952" s="230">
        <v>785.7</v>
      </c>
    </row>
    <row r="1953" spans="1:4">
      <c r="A1953" s="228">
        <v>90795</v>
      </c>
      <c r="B1953" s="228" t="s">
        <v>5649</v>
      </c>
      <c r="C1953" s="228" t="s">
        <v>3997</v>
      </c>
      <c r="D1953" s="230">
        <v>794.86</v>
      </c>
    </row>
    <row r="1954" spans="1:4">
      <c r="A1954" s="228">
        <v>90796</v>
      </c>
      <c r="B1954" s="228" t="s">
        <v>5650</v>
      </c>
      <c r="C1954" s="228" t="s">
        <v>3997</v>
      </c>
      <c r="D1954" s="230">
        <v>804.02</v>
      </c>
    </row>
    <row r="1955" spans="1:4">
      <c r="A1955" s="228">
        <v>90797</v>
      </c>
      <c r="B1955" s="228" t="s">
        <v>5651</v>
      </c>
      <c r="C1955" s="228" t="s">
        <v>3997</v>
      </c>
      <c r="D1955" s="230">
        <v>813.18</v>
      </c>
    </row>
    <row r="1956" spans="1:4">
      <c r="A1956" s="228">
        <v>90798</v>
      </c>
      <c r="B1956" s="228" t="s">
        <v>5652</v>
      </c>
      <c r="C1956" s="228" t="s">
        <v>3997</v>
      </c>
      <c r="D1956" s="231">
        <v>1173.21</v>
      </c>
    </row>
    <row r="1957" spans="1:4">
      <c r="A1957" s="228">
        <v>90799</v>
      </c>
      <c r="B1957" s="228" t="s">
        <v>5653</v>
      </c>
      <c r="C1957" s="228" t="s">
        <v>3997</v>
      </c>
      <c r="D1957" s="231">
        <v>1211.83</v>
      </c>
    </row>
    <row r="1958" spans="1:4">
      <c r="A1958" s="228">
        <v>90801</v>
      </c>
      <c r="B1958" s="228" t="s">
        <v>5654</v>
      </c>
      <c r="C1958" s="228" t="s">
        <v>3997</v>
      </c>
      <c r="D1958" s="230">
        <v>407.19</v>
      </c>
    </row>
    <row r="1959" spans="1:4">
      <c r="A1959" s="228">
        <v>90806</v>
      </c>
      <c r="B1959" s="228" t="s">
        <v>16227</v>
      </c>
      <c r="C1959" s="228" t="s">
        <v>3997</v>
      </c>
      <c r="D1959" s="230">
        <v>514.99</v>
      </c>
    </row>
    <row r="1960" spans="1:4">
      <c r="A1960" s="228">
        <v>90820</v>
      </c>
      <c r="B1960" s="228" t="s">
        <v>5655</v>
      </c>
      <c r="C1960" s="228" t="s">
        <v>3997</v>
      </c>
      <c r="D1960" s="230">
        <v>384.09</v>
      </c>
    </row>
    <row r="1961" spans="1:4">
      <c r="A1961" s="228">
        <v>90821</v>
      </c>
      <c r="B1961" s="228" t="s">
        <v>5656</v>
      </c>
      <c r="C1961" s="228" t="s">
        <v>3997</v>
      </c>
      <c r="D1961" s="230">
        <v>392.21</v>
      </c>
    </row>
    <row r="1962" spans="1:4">
      <c r="A1962" s="228">
        <v>90822</v>
      </c>
      <c r="B1962" s="228" t="s">
        <v>5657</v>
      </c>
      <c r="C1962" s="228" t="s">
        <v>3997</v>
      </c>
      <c r="D1962" s="230">
        <v>418.9</v>
      </c>
    </row>
    <row r="1963" spans="1:4">
      <c r="A1963" s="228">
        <v>90823</v>
      </c>
      <c r="B1963" s="228" t="s">
        <v>5658</v>
      </c>
      <c r="C1963" s="228" t="s">
        <v>3997</v>
      </c>
      <c r="D1963" s="230">
        <v>506.68</v>
      </c>
    </row>
    <row r="1964" spans="1:4">
      <c r="A1964" s="228">
        <v>90824</v>
      </c>
      <c r="B1964" s="228" t="s">
        <v>5659</v>
      </c>
      <c r="C1964" s="228" t="s">
        <v>3997</v>
      </c>
      <c r="D1964" s="230">
        <v>710.44</v>
      </c>
    </row>
    <row r="1965" spans="1:4">
      <c r="A1965" s="228">
        <v>90825</v>
      </c>
      <c r="B1965" s="228" t="s">
        <v>5660</v>
      </c>
      <c r="C1965" s="228" t="s">
        <v>3997</v>
      </c>
      <c r="D1965" s="230">
        <v>787.55</v>
      </c>
    </row>
    <row r="1966" spans="1:4">
      <c r="A1966" s="228">
        <v>90830</v>
      </c>
      <c r="B1966" s="228" t="s">
        <v>5661</v>
      </c>
      <c r="C1966" s="228" t="s">
        <v>3997</v>
      </c>
      <c r="D1966" s="230">
        <v>250.21</v>
      </c>
    </row>
    <row r="1967" spans="1:4">
      <c r="A1967" s="228">
        <v>90831</v>
      </c>
      <c r="B1967" s="228" t="s">
        <v>5662</v>
      </c>
      <c r="C1967" s="228" t="s">
        <v>3997</v>
      </c>
      <c r="D1967" s="230">
        <v>220.21</v>
      </c>
    </row>
    <row r="1968" spans="1:4">
      <c r="A1968" s="228">
        <v>90841</v>
      </c>
      <c r="B1968" s="228" t="s">
        <v>5663</v>
      </c>
      <c r="C1968" s="228" t="s">
        <v>3997</v>
      </c>
      <c r="D1968" s="231">
        <v>1263.8599999999999</v>
      </c>
    </row>
    <row r="1969" spans="1:4">
      <c r="A1969" s="228">
        <v>90842</v>
      </c>
      <c r="B1969" s="228" t="s">
        <v>5664</v>
      </c>
      <c r="C1969" s="228" t="s">
        <v>3997</v>
      </c>
      <c r="D1969" s="231">
        <v>1274.99</v>
      </c>
    </row>
    <row r="1970" spans="1:4">
      <c r="A1970" s="228">
        <v>90843</v>
      </c>
      <c r="B1970" s="228" t="s">
        <v>5665</v>
      </c>
      <c r="C1970" s="228" t="s">
        <v>3997</v>
      </c>
      <c r="D1970" s="231">
        <v>1334.7</v>
      </c>
    </row>
    <row r="1971" spans="1:4">
      <c r="A1971" s="228">
        <v>90844</v>
      </c>
      <c r="B1971" s="228" t="s">
        <v>5666</v>
      </c>
      <c r="C1971" s="228" t="s">
        <v>3997</v>
      </c>
      <c r="D1971" s="231">
        <v>1425.49</v>
      </c>
    </row>
    <row r="1972" spans="1:4">
      <c r="A1972" s="228">
        <v>90845</v>
      </c>
      <c r="B1972" s="228" t="s">
        <v>5667</v>
      </c>
      <c r="C1972" s="228" t="s">
        <v>3997</v>
      </c>
      <c r="D1972" s="231">
        <v>1626.24</v>
      </c>
    </row>
    <row r="1973" spans="1:4">
      <c r="A1973" s="228">
        <v>90846</v>
      </c>
      <c r="B1973" s="228" t="s">
        <v>5668</v>
      </c>
      <c r="C1973" s="228" t="s">
        <v>3997</v>
      </c>
      <c r="D1973" s="231">
        <v>1706.36</v>
      </c>
    </row>
    <row r="1974" spans="1:4">
      <c r="A1974" s="228">
        <v>90847</v>
      </c>
      <c r="B1974" s="228" t="s">
        <v>5669</v>
      </c>
      <c r="C1974" s="228" t="s">
        <v>3997</v>
      </c>
      <c r="D1974" s="231">
        <v>1043.6500000000001</v>
      </c>
    </row>
    <row r="1975" spans="1:4">
      <c r="A1975" s="228">
        <v>90848</v>
      </c>
      <c r="B1975" s="228" t="s">
        <v>5670</v>
      </c>
      <c r="C1975" s="228" t="s">
        <v>3997</v>
      </c>
      <c r="D1975" s="231">
        <v>1054.78</v>
      </c>
    </row>
    <row r="1976" spans="1:4">
      <c r="A1976" s="228">
        <v>90849</v>
      </c>
      <c r="B1976" s="228" t="s">
        <v>5671</v>
      </c>
      <c r="C1976" s="228" t="s">
        <v>3997</v>
      </c>
      <c r="D1976" s="231">
        <v>1084.49</v>
      </c>
    </row>
    <row r="1977" spans="1:4">
      <c r="A1977" s="228">
        <v>90850</v>
      </c>
      <c r="B1977" s="228" t="s">
        <v>5672</v>
      </c>
      <c r="C1977" s="228" t="s">
        <v>3997</v>
      </c>
      <c r="D1977" s="231">
        <v>1175.28</v>
      </c>
    </row>
    <row r="1978" spans="1:4">
      <c r="A1978" s="228">
        <v>90851</v>
      </c>
      <c r="B1978" s="228" t="s">
        <v>5673</v>
      </c>
      <c r="C1978" s="228" t="s">
        <v>3997</v>
      </c>
      <c r="D1978" s="231">
        <v>1376.03</v>
      </c>
    </row>
    <row r="1979" spans="1:4">
      <c r="A1979" s="228">
        <v>90852</v>
      </c>
      <c r="B1979" s="228" t="s">
        <v>5674</v>
      </c>
      <c r="C1979" s="228" t="s">
        <v>3997</v>
      </c>
      <c r="D1979" s="231">
        <v>1456.15</v>
      </c>
    </row>
    <row r="1980" spans="1:4">
      <c r="A1980" s="228">
        <v>91009</v>
      </c>
      <c r="B1980" s="228" t="s">
        <v>5675</v>
      </c>
      <c r="C1980" s="228" t="s">
        <v>3997</v>
      </c>
      <c r="D1980" s="230">
        <v>396.32</v>
      </c>
    </row>
    <row r="1981" spans="1:4">
      <c r="A1981" s="228">
        <v>91010</v>
      </c>
      <c r="B1981" s="228" t="s">
        <v>5676</v>
      </c>
      <c r="C1981" s="228" t="s">
        <v>3997</v>
      </c>
      <c r="D1981" s="230">
        <v>405.02</v>
      </c>
    </row>
    <row r="1982" spans="1:4">
      <c r="A1982" s="228">
        <v>91011</v>
      </c>
      <c r="B1982" s="228" t="s">
        <v>5677</v>
      </c>
      <c r="C1982" s="228" t="s">
        <v>3997</v>
      </c>
      <c r="D1982" s="230">
        <v>468.55</v>
      </c>
    </row>
    <row r="1983" spans="1:4">
      <c r="A1983" s="228">
        <v>91012</v>
      </c>
      <c r="B1983" s="228" t="s">
        <v>5678</v>
      </c>
      <c r="C1983" s="228" t="s">
        <v>3997</v>
      </c>
      <c r="D1983" s="230">
        <v>517.52</v>
      </c>
    </row>
    <row r="1984" spans="1:4">
      <c r="A1984" s="228">
        <v>91013</v>
      </c>
      <c r="B1984" s="228" t="s">
        <v>5679</v>
      </c>
      <c r="C1984" s="228" t="s">
        <v>3997</v>
      </c>
      <c r="D1984" s="231">
        <v>1055.8800000000001</v>
      </c>
    </row>
    <row r="1985" spans="1:4">
      <c r="A1985" s="228">
        <v>91014</v>
      </c>
      <c r="B1985" s="228" t="s">
        <v>5680</v>
      </c>
      <c r="C1985" s="228" t="s">
        <v>3997</v>
      </c>
      <c r="D1985" s="231">
        <v>1067.5899999999999</v>
      </c>
    </row>
    <row r="1986" spans="1:4">
      <c r="A1986" s="228">
        <v>91015</v>
      </c>
      <c r="B1986" s="228" t="s">
        <v>5681</v>
      </c>
      <c r="C1986" s="228" t="s">
        <v>3997</v>
      </c>
      <c r="D1986" s="231">
        <v>1134.1400000000001</v>
      </c>
    </row>
    <row r="1987" spans="1:4">
      <c r="A1987" s="228">
        <v>91016</v>
      </c>
      <c r="B1987" s="228" t="s">
        <v>5682</v>
      </c>
      <c r="C1987" s="228" t="s">
        <v>3997</v>
      </c>
      <c r="D1987" s="231">
        <v>1186.1199999999999</v>
      </c>
    </row>
    <row r="1988" spans="1:4">
      <c r="A1988" s="228">
        <v>91287</v>
      </c>
      <c r="B1988" s="228" t="s">
        <v>5683</v>
      </c>
      <c r="C1988" s="228" t="s">
        <v>3997</v>
      </c>
      <c r="D1988" s="230">
        <v>301.11</v>
      </c>
    </row>
    <row r="1989" spans="1:4">
      <c r="A1989" s="228">
        <v>91292</v>
      </c>
      <c r="B1989" s="228" t="s">
        <v>16228</v>
      </c>
      <c r="C1989" s="228" t="s">
        <v>3997</v>
      </c>
      <c r="D1989" s="230">
        <v>408.91</v>
      </c>
    </row>
    <row r="1990" spans="1:4">
      <c r="A1990" s="228">
        <v>91295</v>
      </c>
      <c r="B1990" s="228" t="s">
        <v>5684</v>
      </c>
      <c r="C1990" s="228" t="s">
        <v>3997</v>
      </c>
      <c r="D1990" s="230">
        <v>406.91</v>
      </c>
    </row>
    <row r="1991" spans="1:4">
      <c r="A1991" s="228">
        <v>91296</v>
      </c>
      <c r="B1991" s="228" t="s">
        <v>5685</v>
      </c>
      <c r="C1991" s="228" t="s">
        <v>3997</v>
      </c>
      <c r="D1991" s="230">
        <v>434.61</v>
      </c>
    </row>
    <row r="1992" spans="1:4">
      <c r="A1992" s="228">
        <v>91297</v>
      </c>
      <c r="B1992" s="228" t="s">
        <v>5686</v>
      </c>
      <c r="C1992" s="228" t="s">
        <v>3997</v>
      </c>
      <c r="D1992" s="230">
        <v>475.61</v>
      </c>
    </row>
    <row r="1993" spans="1:4">
      <c r="A1993" s="228">
        <v>91298</v>
      </c>
      <c r="B1993" s="228" t="s">
        <v>5687</v>
      </c>
      <c r="C1993" s="228" t="s">
        <v>3997</v>
      </c>
      <c r="D1993" s="230">
        <v>936.88</v>
      </c>
    </row>
    <row r="1994" spans="1:4">
      <c r="A1994" s="228">
        <v>91299</v>
      </c>
      <c r="B1994" s="228" t="s">
        <v>5688</v>
      </c>
      <c r="C1994" s="228" t="s">
        <v>3997</v>
      </c>
      <c r="D1994" s="231">
        <v>1299.17</v>
      </c>
    </row>
    <row r="1995" spans="1:4">
      <c r="A1995" s="228">
        <v>91304</v>
      </c>
      <c r="B1995" s="228" t="s">
        <v>5689</v>
      </c>
      <c r="C1995" s="228" t="s">
        <v>3997</v>
      </c>
      <c r="D1995" s="230">
        <v>149.43</v>
      </c>
    </row>
    <row r="1996" spans="1:4">
      <c r="A1996" s="228">
        <v>91305</v>
      </c>
      <c r="B1996" s="228" t="s">
        <v>5690</v>
      </c>
      <c r="C1996" s="228" t="s">
        <v>3997</v>
      </c>
      <c r="D1996" s="230">
        <v>150.87</v>
      </c>
    </row>
    <row r="1997" spans="1:4">
      <c r="A1997" s="228">
        <v>91306</v>
      </c>
      <c r="B1997" s="228" t="s">
        <v>5691</v>
      </c>
      <c r="C1997" s="228" t="s">
        <v>3997</v>
      </c>
      <c r="D1997" s="230">
        <v>220.21</v>
      </c>
    </row>
    <row r="1998" spans="1:4">
      <c r="A1998" s="228">
        <v>91307</v>
      </c>
      <c r="B1998" s="228" t="s">
        <v>5692</v>
      </c>
      <c r="C1998" s="228" t="s">
        <v>3997</v>
      </c>
      <c r="D1998" s="230">
        <v>127.48</v>
      </c>
    </row>
    <row r="1999" spans="1:4">
      <c r="A1999" s="228">
        <v>91312</v>
      </c>
      <c r="B1999" s="228" t="s">
        <v>5693</v>
      </c>
      <c r="C1999" s="228" t="s">
        <v>3997</v>
      </c>
      <c r="D1999" s="231">
        <v>1042.55</v>
      </c>
    </row>
    <row r="2000" spans="1:4">
      <c r="A2000" s="228">
        <v>91313</v>
      </c>
      <c r="B2000" s="228" t="s">
        <v>5694</v>
      </c>
      <c r="C2000" s="228" t="s">
        <v>3997</v>
      </c>
      <c r="D2000" s="231">
        <v>1029.3399999999999</v>
      </c>
    </row>
    <row r="2001" spans="1:4">
      <c r="A2001" s="228">
        <v>91314</v>
      </c>
      <c r="B2001" s="228" t="s">
        <v>5695</v>
      </c>
      <c r="C2001" s="228" t="s">
        <v>3997</v>
      </c>
      <c r="D2001" s="231">
        <v>1080.04</v>
      </c>
    </row>
    <row r="2002" spans="1:4">
      <c r="A2002" s="228">
        <v>91315</v>
      </c>
      <c r="B2002" s="228" t="s">
        <v>5696</v>
      </c>
      <c r="C2002" s="228" t="s">
        <v>3997</v>
      </c>
      <c r="D2002" s="231">
        <v>1169.8699999999999</v>
      </c>
    </row>
    <row r="2003" spans="1:4">
      <c r="A2003" s="228">
        <v>91316</v>
      </c>
      <c r="B2003" s="228" t="s">
        <v>5697</v>
      </c>
      <c r="C2003" s="228" t="s">
        <v>3997</v>
      </c>
      <c r="D2003" s="231">
        <v>1371.58</v>
      </c>
    </row>
    <row r="2004" spans="1:4">
      <c r="A2004" s="228">
        <v>91317</v>
      </c>
      <c r="B2004" s="228" t="s">
        <v>5698</v>
      </c>
      <c r="C2004" s="228" t="s">
        <v>3997</v>
      </c>
      <c r="D2004" s="231">
        <v>1450.74</v>
      </c>
    </row>
    <row r="2005" spans="1:4">
      <c r="A2005" s="228">
        <v>91318</v>
      </c>
      <c r="B2005" s="228" t="s">
        <v>5699</v>
      </c>
      <c r="C2005" s="228" t="s">
        <v>3997</v>
      </c>
      <c r="D2005" s="230">
        <v>891.68</v>
      </c>
    </row>
    <row r="2006" spans="1:4">
      <c r="A2006" s="228">
        <v>91319</v>
      </c>
      <c r="B2006" s="228" t="s">
        <v>5700</v>
      </c>
      <c r="C2006" s="228" t="s">
        <v>3997</v>
      </c>
      <c r="D2006" s="230">
        <v>901.86</v>
      </c>
    </row>
    <row r="2007" spans="1:4">
      <c r="A2007" s="228">
        <v>91320</v>
      </c>
      <c r="B2007" s="228" t="s">
        <v>5701</v>
      </c>
      <c r="C2007" s="228" t="s">
        <v>3997</v>
      </c>
      <c r="D2007" s="230">
        <v>930.61</v>
      </c>
    </row>
    <row r="2008" spans="1:4">
      <c r="A2008" s="228">
        <v>91321</v>
      </c>
      <c r="B2008" s="228" t="s">
        <v>5702</v>
      </c>
      <c r="C2008" s="228" t="s">
        <v>3997</v>
      </c>
      <c r="D2008" s="231">
        <v>1020.44</v>
      </c>
    </row>
    <row r="2009" spans="1:4">
      <c r="A2009" s="228">
        <v>91322</v>
      </c>
      <c r="B2009" s="228" t="s">
        <v>5703</v>
      </c>
      <c r="C2009" s="228" t="s">
        <v>3997</v>
      </c>
      <c r="D2009" s="231">
        <v>1222.1500000000001</v>
      </c>
    </row>
    <row r="2010" spans="1:4">
      <c r="A2010" s="228">
        <v>91323</v>
      </c>
      <c r="B2010" s="228" t="s">
        <v>5704</v>
      </c>
      <c r="C2010" s="228" t="s">
        <v>3997</v>
      </c>
      <c r="D2010" s="231">
        <v>1301.31</v>
      </c>
    </row>
    <row r="2011" spans="1:4">
      <c r="A2011" s="228">
        <v>91324</v>
      </c>
      <c r="B2011" s="228" t="s">
        <v>5705</v>
      </c>
      <c r="C2011" s="228" t="s">
        <v>3997</v>
      </c>
      <c r="D2011" s="230">
        <v>903.91</v>
      </c>
    </row>
    <row r="2012" spans="1:4">
      <c r="A2012" s="228">
        <v>91325</v>
      </c>
      <c r="B2012" s="228" t="s">
        <v>5706</v>
      </c>
      <c r="C2012" s="228" t="s">
        <v>3997</v>
      </c>
      <c r="D2012" s="230">
        <v>914.67</v>
      </c>
    </row>
    <row r="2013" spans="1:4">
      <c r="A2013" s="228">
        <v>91326</v>
      </c>
      <c r="B2013" s="228" t="s">
        <v>5707</v>
      </c>
      <c r="C2013" s="228" t="s">
        <v>3997</v>
      </c>
      <c r="D2013" s="230">
        <v>980.26</v>
      </c>
    </row>
    <row r="2014" spans="1:4">
      <c r="A2014" s="228">
        <v>91327</v>
      </c>
      <c r="B2014" s="228" t="s">
        <v>5708</v>
      </c>
      <c r="C2014" s="228" t="s">
        <v>3997</v>
      </c>
      <c r="D2014" s="231">
        <v>1031.28</v>
      </c>
    </row>
    <row r="2015" spans="1:4">
      <c r="A2015" s="228">
        <v>91328</v>
      </c>
      <c r="B2015" s="228" t="s">
        <v>5709</v>
      </c>
      <c r="C2015" s="228" t="s">
        <v>3997</v>
      </c>
      <c r="D2015" s="231">
        <v>1066.47</v>
      </c>
    </row>
    <row r="2016" spans="1:4">
      <c r="A2016" s="228">
        <v>91329</v>
      </c>
      <c r="B2016" s="228" t="s">
        <v>5710</v>
      </c>
      <c r="C2016" s="228" t="s">
        <v>3997</v>
      </c>
      <c r="D2016" s="230">
        <v>914.5</v>
      </c>
    </row>
    <row r="2017" spans="1:4">
      <c r="A2017" s="228">
        <v>91330</v>
      </c>
      <c r="B2017" s="228" t="s">
        <v>5711</v>
      </c>
      <c r="C2017" s="228" t="s">
        <v>3997</v>
      </c>
      <c r="D2017" s="231">
        <v>1097.18</v>
      </c>
    </row>
    <row r="2018" spans="1:4">
      <c r="A2018" s="228">
        <v>91331</v>
      </c>
      <c r="B2018" s="228" t="s">
        <v>5712</v>
      </c>
      <c r="C2018" s="228" t="s">
        <v>3997</v>
      </c>
      <c r="D2018" s="230">
        <v>944.26</v>
      </c>
    </row>
    <row r="2019" spans="1:4">
      <c r="A2019" s="228">
        <v>91332</v>
      </c>
      <c r="B2019" s="228" t="s">
        <v>5713</v>
      </c>
      <c r="C2019" s="228" t="s">
        <v>3997</v>
      </c>
      <c r="D2019" s="231">
        <v>1141.2</v>
      </c>
    </row>
    <row r="2020" spans="1:4">
      <c r="A2020" s="228">
        <v>91333</v>
      </c>
      <c r="B2020" s="228" t="s">
        <v>5714</v>
      </c>
      <c r="C2020" s="228" t="s">
        <v>3997</v>
      </c>
      <c r="D2020" s="230">
        <v>987.32</v>
      </c>
    </row>
    <row r="2021" spans="1:4">
      <c r="A2021" s="228">
        <v>91334</v>
      </c>
      <c r="B2021" s="228" t="s">
        <v>5715</v>
      </c>
      <c r="C2021" s="228" t="s">
        <v>3997</v>
      </c>
      <c r="D2021" s="231">
        <v>1602.47</v>
      </c>
    </row>
    <row r="2022" spans="1:4">
      <c r="A2022" s="228">
        <v>91335</v>
      </c>
      <c r="B2022" s="228" t="s">
        <v>5716</v>
      </c>
      <c r="C2022" s="228" t="s">
        <v>3997</v>
      </c>
      <c r="D2022" s="231">
        <v>1448.59</v>
      </c>
    </row>
    <row r="2023" spans="1:4">
      <c r="A2023" s="228">
        <v>91336</v>
      </c>
      <c r="B2023" s="228" t="s">
        <v>5717</v>
      </c>
      <c r="C2023" s="228" t="s">
        <v>3997</v>
      </c>
      <c r="D2023" s="231">
        <v>1964.76</v>
      </c>
    </row>
    <row r="2024" spans="1:4">
      <c r="A2024" s="228">
        <v>91337</v>
      </c>
      <c r="B2024" s="228" t="s">
        <v>5718</v>
      </c>
      <c r="C2024" s="228" t="s">
        <v>3997</v>
      </c>
      <c r="D2024" s="231">
        <v>1810.88</v>
      </c>
    </row>
    <row r="2025" spans="1:4">
      <c r="A2025" s="228">
        <v>100659</v>
      </c>
      <c r="B2025" s="228" t="s">
        <v>5719</v>
      </c>
      <c r="C2025" s="228" t="s">
        <v>4001</v>
      </c>
      <c r="D2025" s="230">
        <v>15.06</v>
      </c>
    </row>
    <row r="2026" spans="1:4">
      <c r="A2026" s="228">
        <v>100660</v>
      </c>
      <c r="B2026" s="228" t="s">
        <v>5720</v>
      </c>
      <c r="C2026" s="228" t="s">
        <v>4001</v>
      </c>
      <c r="D2026" s="230">
        <v>10.28</v>
      </c>
    </row>
    <row r="2027" spans="1:4">
      <c r="A2027" s="228">
        <v>100675</v>
      </c>
      <c r="B2027" s="228" t="s">
        <v>5721</v>
      </c>
      <c r="C2027" s="228" t="s">
        <v>3997</v>
      </c>
      <c r="D2027" s="231">
        <v>1027.96</v>
      </c>
    </row>
    <row r="2028" spans="1:4">
      <c r="A2028" s="228">
        <v>100676</v>
      </c>
      <c r="B2028" s="228" t="s">
        <v>5722</v>
      </c>
      <c r="C2028" s="228" t="s">
        <v>3997</v>
      </c>
      <c r="D2028" s="230">
        <v>248.62</v>
      </c>
    </row>
    <row r="2029" spans="1:4">
      <c r="A2029" s="228">
        <v>100678</v>
      </c>
      <c r="B2029" s="228" t="s">
        <v>5723</v>
      </c>
      <c r="C2029" s="228" t="s">
        <v>3997</v>
      </c>
      <c r="D2029" s="231">
        <v>1276.0899999999999</v>
      </c>
    </row>
    <row r="2030" spans="1:4">
      <c r="A2030" s="228">
        <v>100679</v>
      </c>
      <c r="B2030" s="228" t="s">
        <v>5724</v>
      </c>
      <c r="C2030" s="228" t="s">
        <v>3997</v>
      </c>
      <c r="D2030" s="231">
        <v>1054.78</v>
      </c>
    </row>
    <row r="2031" spans="1:4">
      <c r="A2031" s="228">
        <v>100680</v>
      </c>
      <c r="B2031" s="228" t="s">
        <v>5725</v>
      </c>
      <c r="C2031" s="228" t="s">
        <v>3997</v>
      </c>
      <c r="D2031" s="231">
        <v>1287.8</v>
      </c>
    </row>
    <row r="2032" spans="1:4">
      <c r="A2032" s="228">
        <v>100681</v>
      </c>
      <c r="B2032" s="228" t="s">
        <v>5726</v>
      </c>
      <c r="C2032" s="228" t="s">
        <v>3997</v>
      </c>
      <c r="D2032" s="231">
        <v>1317.39</v>
      </c>
    </row>
    <row r="2033" spans="1:4">
      <c r="A2033" s="228">
        <v>100682</v>
      </c>
      <c r="B2033" s="228" t="s">
        <v>5727</v>
      </c>
      <c r="C2033" s="228" t="s">
        <v>3997</v>
      </c>
      <c r="D2033" s="231">
        <v>1071.74</v>
      </c>
    </row>
    <row r="2034" spans="1:4">
      <c r="A2034" s="228">
        <v>100683</v>
      </c>
      <c r="B2034" s="228" t="s">
        <v>5728</v>
      </c>
      <c r="C2034" s="228" t="s">
        <v>3997</v>
      </c>
      <c r="D2034" s="231">
        <v>1384.35</v>
      </c>
    </row>
    <row r="2035" spans="1:4">
      <c r="A2035" s="228">
        <v>100684</v>
      </c>
      <c r="B2035" s="228" t="s">
        <v>5729</v>
      </c>
      <c r="C2035" s="228" t="s">
        <v>3997</v>
      </c>
      <c r="D2035" s="231">
        <v>1129.69</v>
      </c>
    </row>
    <row r="2036" spans="1:4">
      <c r="A2036" s="228">
        <v>100685</v>
      </c>
      <c r="B2036" s="228" t="s">
        <v>5730</v>
      </c>
      <c r="C2036" s="228" t="s">
        <v>3997</v>
      </c>
      <c r="D2036" s="231">
        <v>1436.33</v>
      </c>
    </row>
    <row r="2037" spans="1:4">
      <c r="A2037" s="228">
        <v>100686</v>
      </c>
      <c r="B2037" s="228" t="s">
        <v>5731</v>
      </c>
      <c r="C2037" s="228" t="s">
        <v>3997</v>
      </c>
      <c r="D2037" s="231">
        <v>1180.71</v>
      </c>
    </row>
    <row r="2038" spans="1:4">
      <c r="A2038" s="228">
        <v>100687</v>
      </c>
      <c r="B2038" s="228" t="s">
        <v>5732</v>
      </c>
      <c r="C2038" s="228" t="s">
        <v>3997</v>
      </c>
      <c r="D2038" s="231">
        <v>1286.68</v>
      </c>
    </row>
    <row r="2039" spans="1:4">
      <c r="A2039" s="228">
        <v>100688</v>
      </c>
      <c r="B2039" s="228" t="s">
        <v>5733</v>
      </c>
      <c r="C2039" s="228" t="s">
        <v>3997</v>
      </c>
      <c r="D2039" s="231">
        <v>1065.3699999999999</v>
      </c>
    </row>
    <row r="2040" spans="1:4">
      <c r="A2040" s="228">
        <v>100689</v>
      </c>
      <c r="B2040" s="228" t="s">
        <v>5734</v>
      </c>
      <c r="C2040" s="228" t="s">
        <v>3997</v>
      </c>
      <c r="D2040" s="231">
        <v>1391.41</v>
      </c>
    </row>
    <row r="2041" spans="1:4">
      <c r="A2041" s="228">
        <v>100690</v>
      </c>
      <c r="B2041" s="228" t="s">
        <v>5735</v>
      </c>
      <c r="C2041" s="228" t="s">
        <v>3997</v>
      </c>
      <c r="D2041" s="231">
        <v>1136.75</v>
      </c>
    </row>
    <row r="2042" spans="1:4">
      <c r="A2042" s="228">
        <v>100691</v>
      </c>
      <c r="B2042" s="228" t="s">
        <v>5736</v>
      </c>
      <c r="C2042" s="228" t="s">
        <v>3997</v>
      </c>
      <c r="D2042" s="231">
        <v>1852.68</v>
      </c>
    </row>
    <row r="2043" spans="1:4">
      <c r="A2043" s="228">
        <v>100692</v>
      </c>
      <c r="B2043" s="228" t="s">
        <v>5737</v>
      </c>
      <c r="C2043" s="228" t="s">
        <v>3997</v>
      </c>
      <c r="D2043" s="231">
        <v>1598.02</v>
      </c>
    </row>
    <row r="2044" spans="1:4">
      <c r="A2044" s="228">
        <v>100693</v>
      </c>
      <c r="B2044" s="228" t="s">
        <v>5738</v>
      </c>
      <c r="C2044" s="228" t="s">
        <v>3997</v>
      </c>
      <c r="D2044" s="231">
        <v>2214.9699999999998</v>
      </c>
    </row>
    <row r="2045" spans="1:4">
      <c r="A2045" s="228">
        <v>100694</v>
      </c>
      <c r="B2045" s="228" t="s">
        <v>5739</v>
      </c>
      <c r="C2045" s="228" t="s">
        <v>3997</v>
      </c>
      <c r="D2045" s="231">
        <v>1960.31</v>
      </c>
    </row>
    <row r="2046" spans="1:4">
      <c r="A2046" s="228">
        <v>100695</v>
      </c>
      <c r="B2046" s="228" t="s">
        <v>5740</v>
      </c>
      <c r="C2046" s="228" t="s">
        <v>3997</v>
      </c>
      <c r="D2046" s="230">
        <v>75.540000000000006</v>
      </c>
    </row>
    <row r="2047" spans="1:4">
      <c r="A2047" s="228">
        <v>100696</v>
      </c>
      <c r="B2047" s="228" t="s">
        <v>5741</v>
      </c>
      <c r="C2047" s="228" t="s">
        <v>3997</v>
      </c>
      <c r="D2047" s="230">
        <v>84.06</v>
      </c>
    </row>
    <row r="2048" spans="1:4">
      <c r="A2048" s="228">
        <v>100697</v>
      </c>
      <c r="B2048" s="228" t="s">
        <v>5742</v>
      </c>
      <c r="C2048" s="228" t="s">
        <v>3997</v>
      </c>
      <c r="D2048" s="230">
        <v>92.64</v>
      </c>
    </row>
    <row r="2049" spans="1:4">
      <c r="A2049" s="228">
        <v>100698</v>
      </c>
      <c r="B2049" s="228" t="s">
        <v>5743</v>
      </c>
      <c r="C2049" s="228" t="s">
        <v>3997</v>
      </c>
      <c r="D2049" s="230">
        <v>101.19</v>
      </c>
    </row>
    <row r="2050" spans="1:4">
      <c r="A2050" s="228">
        <v>100699</v>
      </c>
      <c r="B2050" s="228" t="s">
        <v>5744</v>
      </c>
      <c r="C2050" s="228" t="s">
        <v>3997</v>
      </c>
      <c r="D2050" s="230">
        <v>120.38</v>
      </c>
    </row>
    <row r="2051" spans="1:4">
      <c r="A2051" s="228">
        <v>100700</v>
      </c>
      <c r="B2051" s="228" t="s">
        <v>5745</v>
      </c>
      <c r="C2051" s="228" t="s">
        <v>3997</v>
      </c>
      <c r="D2051" s="231">
        <v>1001.28</v>
      </c>
    </row>
    <row r="2052" spans="1:4">
      <c r="A2052" s="228">
        <v>100712</v>
      </c>
      <c r="B2052" s="228" t="s">
        <v>5746</v>
      </c>
      <c r="C2052" s="228" t="s">
        <v>3997</v>
      </c>
      <c r="D2052" s="231">
        <v>1042.1500000000001</v>
      </c>
    </row>
    <row r="2053" spans="1:4">
      <c r="A2053" s="228">
        <v>100665</v>
      </c>
      <c r="B2053" s="228" t="s">
        <v>5747</v>
      </c>
      <c r="C2053" s="228" t="s">
        <v>3999</v>
      </c>
      <c r="D2053" s="231">
        <v>1213.72</v>
      </c>
    </row>
    <row r="2054" spans="1:4">
      <c r="A2054" s="228">
        <v>100666</v>
      </c>
      <c r="B2054" s="228" t="s">
        <v>5748</v>
      </c>
      <c r="C2054" s="228" t="s">
        <v>3999</v>
      </c>
      <c r="D2054" s="230">
        <v>958.49</v>
      </c>
    </row>
    <row r="2055" spans="1:4">
      <c r="A2055" s="228">
        <v>100667</v>
      </c>
      <c r="B2055" s="228" t="s">
        <v>5749</v>
      </c>
      <c r="C2055" s="228" t="s">
        <v>3999</v>
      </c>
      <c r="D2055" s="231">
        <v>1574.54</v>
      </c>
    </row>
    <row r="2056" spans="1:4">
      <c r="A2056" s="228">
        <v>100668</v>
      </c>
      <c r="B2056" s="228" t="s">
        <v>5750</v>
      </c>
      <c r="C2056" s="228" t="s">
        <v>3999</v>
      </c>
      <c r="D2056" s="231">
        <v>1878.32</v>
      </c>
    </row>
    <row r="2057" spans="1:4">
      <c r="A2057" s="228">
        <v>100669</v>
      </c>
      <c r="B2057" s="228" t="s">
        <v>5751</v>
      </c>
      <c r="C2057" s="228" t="s">
        <v>3999</v>
      </c>
      <c r="D2057" s="231">
        <v>1138.54</v>
      </c>
    </row>
    <row r="2058" spans="1:4">
      <c r="A2058" s="228">
        <v>100670</v>
      </c>
      <c r="B2058" s="228" t="s">
        <v>5752</v>
      </c>
      <c r="C2058" s="228" t="s">
        <v>3999</v>
      </c>
      <c r="D2058" s="231">
        <v>1524.02</v>
      </c>
    </row>
    <row r="2059" spans="1:4">
      <c r="A2059" s="228">
        <v>100671</v>
      </c>
      <c r="B2059" s="228" t="s">
        <v>5753</v>
      </c>
      <c r="C2059" s="228" t="s">
        <v>3999</v>
      </c>
      <c r="D2059" s="231">
        <v>1890.92</v>
      </c>
    </row>
    <row r="2060" spans="1:4">
      <c r="A2060" s="228">
        <v>100672</v>
      </c>
      <c r="B2060" s="228" t="s">
        <v>5754</v>
      </c>
      <c r="C2060" s="228" t="s">
        <v>3999</v>
      </c>
      <c r="D2060" s="231">
        <v>1221.74</v>
      </c>
    </row>
    <row r="2061" spans="1:4">
      <c r="A2061" s="228">
        <v>100701</v>
      </c>
      <c r="B2061" s="228" t="s">
        <v>5755</v>
      </c>
      <c r="C2061" s="228" t="s">
        <v>3999</v>
      </c>
      <c r="D2061" s="230">
        <v>558.71</v>
      </c>
    </row>
    <row r="2062" spans="1:4">
      <c r="A2062" s="228">
        <v>94559</v>
      </c>
      <c r="B2062" s="228" t="s">
        <v>5756</v>
      </c>
      <c r="C2062" s="228" t="s">
        <v>3999</v>
      </c>
      <c r="D2062" s="230">
        <v>740.36</v>
      </c>
    </row>
    <row r="2063" spans="1:4">
      <c r="A2063" s="228">
        <v>94562</v>
      </c>
      <c r="B2063" s="228" t="s">
        <v>5757</v>
      </c>
      <c r="C2063" s="228" t="s">
        <v>3999</v>
      </c>
      <c r="D2063" s="230">
        <v>670.51</v>
      </c>
    </row>
    <row r="2064" spans="1:4">
      <c r="A2064" s="228">
        <v>94587</v>
      </c>
      <c r="B2064" s="228" t="s">
        <v>5758</v>
      </c>
      <c r="C2064" s="228" t="s">
        <v>4001</v>
      </c>
      <c r="D2064" s="230">
        <v>68.62</v>
      </c>
    </row>
    <row r="2065" spans="1:4">
      <c r="A2065" s="228">
        <v>94588</v>
      </c>
      <c r="B2065" s="228" t="s">
        <v>5759</v>
      </c>
      <c r="C2065" s="228" t="s">
        <v>4001</v>
      </c>
      <c r="D2065" s="230">
        <v>57.83</v>
      </c>
    </row>
    <row r="2066" spans="1:4">
      <c r="A2066" s="228">
        <v>99837</v>
      </c>
      <c r="B2066" s="228" t="s">
        <v>18311</v>
      </c>
      <c r="C2066" s="228" t="s">
        <v>4001</v>
      </c>
      <c r="D2066" s="230">
        <v>660.87</v>
      </c>
    </row>
    <row r="2067" spans="1:4">
      <c r="A2067" s="228">
        <v>99839</v>
      </c>
      <c r="B2067" s="228" t="s">
        <v>18312</v>
      </c>
      <c r="C2067" s="228" t="s">
        <v>4001</v>
      </c>
      <c r="D2067" s="230">
        <v>551.27</v>
      </c>
    </row>
    <row r="2068" spans="1:4">
      <c r="A2068" s="228">
        <v>99841</v>
      </c>
      <c r="B2068" s="228" t="s">
        <v>18313</v>
      </c>
      <c r="C2068" s="228" t="s">
        <v>4001</v>
      </c>
      <c r="D2068" s="231">
        <v>1221.2</v>
      </c>
    </row>
    <row r="2069" spans="1:4">
      <c r="A2069" s="228">
        <v>99855</v>
      </c>
      <c r="B2069" s="228" t="s">
        <v>18314</v>
      </c>
      <c r="C2069" s="228" t="s">
        <v>4001</v>
      </c>
      <c r="D2069" s="230">
        <v>120.59</v>
      </c>
    </row>
    <row r="2070" spans="1:4">
      <c r="A2070" s="228">
        <v>99857</v>
      </c>
      <c r="B2070" s="228" t="s">
        <v>18315</v>
      </c>
      <c r="C2070" s="228" t="s">
        <v>4001</v>
      </c>
      <c r="D2070" s="230">
        <v>104.42</v>
      </c>
    </row>
    <row r="2071" spans="1:4">
      <c r="A2071" s="228">
        <v>99861</v>
      </c>
      <c r="B2071" s="228" t="s">
        <v>5760</v>
      </c>
      <c r="C2071" s="228" t="s">
        <v>3999</v>
      </c>
      <c r="D2071" s="230">
        <v>693.33</v>
      </c>
    </row>
    <row r="2072" spans="1:4">
      <c r="A2072" s="228">
        <v>99862</v>
      </c>
      <c r="B2072" s="228" t="s">
        <v>5761</v>
      </c>
      <c r="C2072" s="228" t="s">
        <v>3999</v>
      </c>
      <c r="D2072" s="230">
        <v>679.13</v>
      </c>
    </row>
    <row r="2073" spans="1:4">
      <c r="A2073" s="228">
        <v>90838</v>
      </c>
      <c r="B2073" s="228" t="s">
        <v>5762</v>
      </c>
      <c r="C2073" s="228" t="s">
        <v>3997</v>
      </c>
      <c r="D2073" s="231">
        <v>1439.03</v>
      </c>
    </row>
    <row r="2074" spans="1:4">
      <c r="A2074" s="228">
        <v>91338</v>
      </c>
      <c r="B2074" s="228" t="s">
        <v>5763</v>
      </c>
      <c r="C2074" s="228" t="s">
        <v>3999</v>
      </c>
      <c r="D2074" s="230">
        <v>876.28</v>
      </c>
    </row>
    <row r="2075" spans="1:4">
      <c r="A2075" s="228">
        <v>91341</v>
      </c>
      <c r="B2075" s="228" t="s">
        <v>5764</v>
      </c>
      <c r="C2075" s="228" t="s">
        <v>3999</v>
      </c>
      <c r="D2075" s="230">
        <v>682.56</v>
      </c>
    </row>
    <row r="2076" spans="1:4">
      <c r="A2076" s="228">
        <v>94805</v>
      </c>
      <c r="B2076" s="228" t="s">
        <v>5765</v>
      </c>
      <c r="C2076" s="228" t="s">
        <v>3997</v>
      </c>
      <c r="D2076" s="230">
        <v>871.13</v>
      </c>
    </row>
    <row r="2077" spans="1:4">
      <c r="A2077" s="228">
        <v>94806</v>
      </c>
      <c r="B2077" s="228" t="s">
        <v>5766</v>
      </c>
      <c r="C2077" s="228" t="s">
        <v>3997</v>
      </c>
      <c r="D2077" s="230">
        <v>666.39</v>
      </c>
    </row>
    <row r="2078" spans="1:4">
      <c r="A2078" s="228">
        <v>94807</v>
      </c>
      <c r="B2078" s="228" t="s">
        <v>5767</v>
      </c>
      <c r="C2078" s="228" t="s">
        <v>3997</v>
      </c>
      <c r="D2078" s="230">
        <v>609.89</v>
      </c>
    </row>
    <row r="2079" spans="1:4">
      <c r="A2079" s="228">
        <v>100702</v>
      </c>
      <c r="B2079" s="228" t="s">
        <v>5768</v>
      </c>
      <c r="C2079" s="228" t="s">
        <v>3999</v>
      </c>
      <c r="D2079" s="230">
        <v>485.81</v>
      </c>
    </row>
    <row r="2080" spans="1:4">
      <c r="A2080" s="228">
        <v>102188</v>
      </c>
      <c r="B2080" s="228" t="s">
        <v>5769</v>
      </c>
      <c r="C2080" s="228" t="s">
        <v>3997</v>
      </c>
      <c r="D2080" s="231">
        <v>1380.26</v>
      </c>
    </row>
    <row r="2081" spans="1:4">
      <c r="A2081" s="228">
        <v>102189</v>
      </c>
      <c r="B2081" s="228" t="s">
        <v>5770</v>
      </c>
      <c r="C2081" s="228" t="s">
        <v>3997</v>
      </c>
      <c r="D2081" s="230">
        <v>349.66</v>
      </c>
    </row>
    <row r="2082" spans="1:4">
      <c r="A2082" s="228">
        <v>100703</v>
      </c>
      <c r="B2082" s="228" t="s">
        <v>5771</v>
      </c>
      <c r="C2082" s="228" t="s">
        <v>3997</v>
      </c>
      <c r="D2082" s="230">
        <v>33.630000000000003</v>
      </c>
    </row>
    <row r="2083" spans="1:4">
      <c r="A2083" s="228">
        <v>100704</v>
      </c>
      <c r="B2083" s="228" t="s">
        <v>5772</v>
      </c>
      <c r="C2083" s="228" t="s">
        <v>3997</v>
      </c>
      <c r="D2083" s="230">
        <v>68.900000000000006</v>
      </c>
    </row>
    <row r="2084" spans="1:4">
      <c r="A2084" s="228">
        <v>100705</v>
      </c>
      <c r="B2084" s="228" t="s">
        <v>5773</v>
      </c>
      <c r="C2084" s="228" t="s">
        <v>3997</v>
      </c>
      <c r="D2084" s="230">
        <v>83.56</v>
      </c>
    </row>
    <row r="2085" spans="1:4">
      <c r="A2085" s="228">
        <v>100706</v>
      </c>
      <c r="B2085" s="228" t="s">
        <v>5774</v>
      </c>
      <c r="C2085" s="228" t="s">
        <v>3997</v>
      </c>
      <c r="D2085" s="230">
        <v>79.69</v>
      </c>
    </row>
    <row r="2086" spans="1:4">
      <c r="A2086" s="228">
        <v>100707</v>
      </c>
      <c r="B2086" s="228" t="s">
        <v>5775</v>
      </c>
      <c r="C2086" s="228" t="s">
        <v>3997</v>
      </c>
      <c r="D2086" s="230">
        <v>145.78</v>
      </c>
    </row>
    <row r="2087" spans="1:4">
      <c r="A2087" s="228">
        <v>100708</v>
      </c>
      <c r="B2087" s="228" t="s">
        <v>5776</v>
      </c>
      <c r="C2087" s="228" t="s">
        <v>3997</v>
      </c>
      <c r="D2087" s="230">
        <v>180.3</v>
      </c>
    </row>
    <row r="2088" spans="1:4">
      <c r="A2088" s="228">
        <v>100709</v>
      </c>
      <c r="B2088" s="228" t="s">
        <v>5777</v>
      </c>
      <c r="C2088" s="228" t="s">
        <v>3997</v>
      </c>
      <c r="D2088" s="230">
        <v>61.44</v>
      </c>
    </row>
    <row r="2089" spans="1:4">
      <c r="A2089" s="228">
        <v>100710</v>
      </c>
      <c r="B2089" s="228" t="s">
        <v>5778</v>
      </c>
      <c r="C2089" s="228" t="s">
        <v>3997</v>
      </c>
      <c r="D2089" s="230">
        <v>157.22999999999999</v>
      </c>
    </row>
    <row r="2090" spans="1:4">
      <c r="A2090" s="228">
        <v>102151</v>
      </c>
      <c r="B2090" s="228" t="s">
        <v>5779</v>
      </c>
      <c r="C2090" s="228" t="s">
        <v>3999</v>
      </c>
      <c r="D2090" s="230">
        <v>198.94</v>
      </c>
    </row>
    <row r="2091" spans="1:4">
      <c r="A2091" s="228">
        <v>102152</v>
      </c>
      <c r="B2091" s="228" t="s">
        <v>5780</v>
      </c>
      <c r="C2091" s="228" t="s">
        <v>3999</v>
      </c>
      <c r="D2091" s="230">
        <v>220.35</v>
      </c>
    </row>
    <row r="2092" spans="1:4">
      <c r="A2092" s="228">
        <v>102153</v>
      </c>
      <c r="B2092" s="228" t="s">
        <v>5781</v>
      </c>
      <c r="C2092" s="228" t="s">
        <v>3999</v>
      </c>
      <c r="D2092" s="230">
        <v>277.43</v>
      </c>
    </row>
    <row r="2093" spans="1:4">
      <c r="A2093" s="228">
        <v>102154</v>
      </c>
      <c r="B2093" s="228" t="s">
        <v>5782</v>
      </c>
      <c r="C2093" s="228" t="s">
        <v>3999</v>
      </c>
      <c r="D2093" s="230">
        <v>239.25</v>
      </c>
    </row>
    <row r="2094" spans="1:4">
      <c r="A2094" s="228">
        <v>102155</v>
      </c>
      <c r="B2094" s="228" t="s">
        <v>5783</v>
      </c>
      <c r="C2094" s="228" t="s">
        <v>3999</v>
      </c>
      <c r="D2094" s="230">
        <v>285.94</v>
      </c>
    </row>
    <row r="2095" spans="1:4">
      <c r="A2095" s="228">
        <v>102156</v>
      </c>
      <c r="B2095" s="228" t="s">
        <v>5784</v>
      </c>
      <c r="C2095" s="228" t="s">
        <v>3999</v>
      </c>
      <c r="D2095" s="230">
        <v>272.83</v>
      </c>
    </row>
    <row r="2096" spans="1:4">
      <c r="A2096" s="228">
        <v>102157</v>
      </c>
      <c r="B2096" s="228" t="s">
        <v>5785</v>
      </c>
      <c r="C2096" s="228" t="s">
        <v>3999</v>
      </c>
      <c r="D2096" s="230">
        <v>372.73</v>
      </c>
    </row>
    <row r="2097" spans="1:4">
      <c r="A2097" s="228">
        <v>102158</v>
      </c>
      <c r="B2097" s="228" t="s">
        <v>5786</v>
      </c>
      <c r="C2097" s="228" t="s">
        <v>3999</v>
      </c>
      <c r="D2097" s="230">
        <v>376.37</v>
      </c>
    </row>
    <row r="2098" spans="1:4">
      <c r="A2098" s="228">
        <v>102159</v>
      </c>
      <c r="B2098" s="228" t="s">
        <v>5787</v>
      </c>
      <c r="C2098" s="228" t="s">
        <v>3999</v>
      </c>
      <c r="D2098" s="230">
        <v>447.79</v>
      </c>
    </row>
    <row r="2099" spans="1:4">
      <c r="A2099" s="228">
        <v>102160</v>
      </c>
      <c r="B2099" s="228" t="s">
        <v>5788</v>
      </c>
      <c r="C2099" s="228" t="s">
        <v>3999</v>
      </c>
      <c r="D2099" s="230">
        <v>191.8</v>
      </c>
    </row>
    <row r="2100" spans="1:4">
      <c r="A2100" s="228">
        <v>102161</v>
      </c>
      <c r="B2100" s="228" t="s">
        <v>17250</v>
      </c>
      <c r="C2100" s="228" t="s">
        <v>3999</v>
      </c>
      <c r="D2100" s="230">
        <v>304.44</v>
      </c>
    </row>
    <row r="2101" spans="1:4">
      <c r="A2101" s="228">
        <v>102162</v>
      </c>
      <c r="B2101" s="228" t="s">
        <v>17251</v>
      </c>
      <c r="C2101" s="228" t="s">
        <v>3999</v>
      </c>
      <c r="D2101" s="230">
        <v>325.85000000000002</v>
      </c>
    </row>
    <row r="2102" spans="1:4">
      <c r="A2102" s="228">
        <v>102163</v>
      </c>
      <c r="B2102" s="228" t="s">
        <v>17252</v>
      </c>
      <c r="C2102" s="228" t="s">
        <v>3999</v>
      </c>
      <c r="D2102" s="230">
        <v>382.93</v>
      </c>
    </row>
    <row r="2103" spans="1:4">
      <c r="A2103" s="228">
        <v>102164</v>
      </c>
      <c r="B2103" s="228" t="s">
        <v>17253</v>
      </c>
      <c r="C2103" s="228" t="s">
        <v>3999</v>
      </c>
      <c r="D2103" s="230">
        <v>325.33</v>
      </c>
    </row>
    <row r="2104" spans="1:4">
      <c r="A2104" s="228">
        <v>102165</v>
      </c>
      <c r="B2104" s="228" t="s">
        <v>17254</v>
      </c>
      <c r="C2104" s="228" t="s">
        <v>3999</v>
      </c>
      <c r="D2104" s="230">
        <v>372.02</v>
      </c>
    </row>
    <row r="2105" spans="1:4">
      <c r="A2105" s="228">
        <v>102166</v>
      </c>
      <c r="B2105" s="228" t="s">
        <v>17255</v>
      </c>
      <c r="C2105" s="228" t="s">
        <v>3999</v>
      </c>
      <c r="D2105" s="230">
        <v>339.48</v>
      </c>
    </row>
    <row r="2106" spans="1:4">
      <c r="A2106" s="228">
        <v>102167</v>
      </c>
      <c r="B2106" s="228" t="s">
        <v>17256</v>
      </c>
      <c r="C2106" s="228" t="s">
        <v>3999</v>
      </c>
      <c r="D2106" s="230">
        <v>439.38</v>
      </c>
    </row>
    <row r="2107" spans="1:4">
      <c r="A2107" s="228">
        <v>102168</v>
      </c>
      <c r="B2107" s="228" t="s">
        <v>17257</v>
      </c>
      <c r="C2107" s="228" t="s">
        <v>3999</v>
      </c>
      <c r="D2107" s="230">
        <v>425.76</v>
      </c>
    </row>
    <row r="2108" spans="1:4">
      <c r="A2108" s="228">
        <v>102169</v>
      </c>
      <c r="B2108" s="228" t="s">
        <v>17258</v>
      </c>
      <c r="C2108" s="228" t="s">
        <v>3999</v>
      </c>
      <c r="D2108" s="230">
        <v>490.79</v>
      </c>
    </row>
    <row r="2109" spans="1:4">
      <c r="A2109" s="228">
        <v>102170</v>
      </c>
      <c r="B2109" s="228" t="s">
        <v>17259</v>
      </c>
      <c r="C2109" s="228" t="s">
        <v>3999</v>
      </c>
      <c r="D2109" s="230">
        <v>297.3</v>
      </c>
    </row>
    <row r="2110" spans="1:4">
      <c r="A2110" s="228">
        <v>102171</v>
      </c>
      <c r="B2110" s="228" t="s">
        <v>17260</v>
      </c>
      <c r="C2110" s="228" t="s">
        <v>3999</v>
      </c>
      <c r="D2110" s="230">
        <v>553.66</v>
      </c>
    </row>
    <row r="2111" spans="1:4">
      <c r="A2111" s="228">
        <v>102172</v>
      </c>
      <c r="B2111" s="228" t="s">
        <v>17261</v>
      </c>
      <c r="C2111" s="228" t="s">
        <v>3999</v>
      </c>
      <c r="D2111" s="230">
        <v>539.27</v>
      </c>
    </row>
    <row r="2112" spans="1:4">
      <c r="A2112" s="228">
        <v>102176</v>
      </c>
      <c r="B2112" s="228" t="s">
        <v>17262</v>
      </c>
      <c r="C2112" s="228" t="s">
        <v>3999</v>
      </c>
      <c r="D2112" s="231">
        <v>1000.38</v>
      </c>
    </row>
    <row r="2113" spans="1:4">
      <c r="A2113" s="228">
        <v>102177</v>
      </c>
      <c r="B2113" s="228" t="s">
        <v>17263</v>
      </c>
      <c r="C2113" s="228" t="s">
        <v>3999</v>
      </c>
      <c r="D2113" s="231">
        <v>2015.98</v>
      </c>
    </row>
    <row r="2114" spans="1:4">
      <c r="A2114" s="228">
        <v>102178</v>
      </c>
      <c r="B2114" s="228" t="s">
        <v>17264</v>
      </c>
      <c r="C2114" s="228" t="s">
        <v>3999</v>
      </c>
      <c r="D2114" s="231">
        <v>2314.56</v>
      </c>
    </row>
    <row r="2115" spans="1:4">
      <c r="A2115" s="228">
        <v>102179</v>
      </c>
      <c r="B2115" s="228" t="s">
        <v>17265</v>
      </c>
      <c r="C2115" s="228" t="s">
        <v>3999</v>
      </c>
      <c r="D2115" s="230">
        <v>413.76</v>
      </c>
    </row>
    <row r="2116" spans="1:4">
      <c r="A2116" s="228">
        <v>102180</v>
      </c>
      <c r="B2116" s="228" t="s">
        <v>17266</v>
      </c>
      <c r="C2116" s="228" t="s">
        <v>3999</v>
      </c>
      <c r="D2116" s="230">
        <v>486.05</v>
      </c>
    </row>
    <row r="2117" spans="1:4">
      <c r="A2117" s="228">
        <v>102181</v>
      </c>
      <c r="B2117" s="228" t="s">
        <v>17267</v>
      </c>
      <c r="C2117" s="228" t="s">
        <v>3999</v>
      </c>
      <c r="D2117" s="230">
        <v>582.07000000000005</v>
      </c>
    </row>
    <row r="2118" spans="1:4">
      <c r="A2118" s="228">
        <v>102182</v>
      </c>
      <c r="B2118" s="228" t="s">
        <v>5789</v>
      </c>
      <c r="C2118" s="228" t="s">
        <v>3997</v>
      </c>
      <c r="D2118" s="231">
        <v>1288.98</v>
      </c>
    </row>
    <row r="2119" spans="1:4">
      <c r="A2119" s="228">
        <v>102183</v>
      </c>
      <c r="B2119" s="228" t="s">
        <v>5790</v>
      </c>
      <c r="C2119" s="228" t="s">
        <v>3997</v>
      </c>
      <c r="D2119" s="231">
        <v>2592.4299999999998</v>
      </c>
    </row>
    <row r="2120" spans="1:4">
      <c r="A2120" s="228">
        <v>102184</v>
      </c>
      <c r="B2120" s="228" t="s">
        <v>5791</v>
      </c>
      <c r="C2120" s="228" t="s">
        <v>3997</v>
      </c>
      <c r="D2120" s="231">
        <v>2642.31</v>
      </c>
    </row>
    <row r="2121" spans="1:4">
      <c r="A2121" s="228">
        <v>102185</v>
      </c>
      <c r="B2121" s="228" t="s">
        <v>5792</v>
      </c>
      <c r="C2121" s="228" t="s">
        <v>3997</v>
      </c>
      <c r="D2121" s="231">
        <v>5298.7</v>
      </c>
    </row>
    <row r="2122" spans="1:4">
      <c r="A2122" s="228">
        <v>102190</v>
      </c>
      <c r="B2122" s="228" t="s">
        <v>5793</v>
      </c>
      <c r="C2122" s="228" t="s">
        <v>3999</v>
      </c>
      <c r="D2122" s="230">
        <v>22.25</v>
      </c>
    </row>
    <row r="2123" spans="1:4">
      <c r="A2123" s="228">
        <v>102191</v>
      </c>
      <c r="B2123" s="228" t="s">
        <v>5794</v>
      </c>
      <c r="C2123" s="228" t="s">
        <v>3999</v>
      </c>
      <c r="D2123" s="230">
        <v>27.04</v>
      </c>
    </row>
    <row r="2124" spans="1:4">
      <c r="A2124" s="228">
        <v>102192</v>
      </c>
      <c r="B2124" s="228" t="s">
        <v>5795</v>
      </c>
      <c r="C2124" s="228" t="s">
        <v>3999</v>
      </c>
      <c r="D2124" s="230">
        <v>19.3</v>
      </c>
    </row>
    <row r="2125" spans="1:4">
      <c r="A2125" s="228">
        <v>94569</v>
      </c>
      <c r="B2125" s="228" t="s">
        <v>5796</v>
      </c>
      <c r="C2125" s="228" t="s">
        <v>3999</v>
      </c>
      <c r="D2125" s="230">
        <v>703.97</v>
      </c>
    </row>
    <row r="2126" spans="1:4">
      <c r="A2126" s="228">
        <v>94570</v>
      </c>
      <c r="B2126" s="228" t="s">
        <v>5797</v>
      </c>
      <c r="C2126" s="228" t="s">
        <v>3999</v>
      </c>
      <c r="D2126" s="230">
        <v>361.34</v>
      </c>
    </row>
    <row r="2127" spans="1:4">
      <c r="A2127" s="228">
        <v>94572</v>
      </c>
      <c r="B2127" s="228" t="s">
        <v>5798</v>
      </c>
      <c r="C2127" s="228" t="s">
        <v>3999</v>
      </c>
      <c r="D2127" s="230">
        <v>514.67999999999995</v>
      </c>
    </row>
    <row r="2128" spans="1:4">
      <c r="A2128" s="228">
        <v>94573</v>
      </c>
      <c r="B2128" s="228" t="s">
        <v>5799</v>
      </c>
      <c r="C2128" s="228" t="s">
        <v>3999</v>
      </c>
      <c r="D2128" s="230">
        <v>422.03</v>
      </c>
    </row>
    <row r="2129" spans="1:4">
      <c r="A2129" s="228">
        <v>94580</v>
      </c>
      <c r="B2129" s="228" t="s">
        <v>5800</v>
      </c>
      <c r="C2129" s="228" t="s">
        <v>3999</v>
      </c>
      <c r="D2129" s="230">
        <v>576.69000000000005</v>
      </c>
    </row>
    <row r="2130" spans="1:4">
      <c r="A2130" s="228">
        <v>94589</v>
      </c>
      <c r="B2130" s="228" t="s">
        <v>5801</v>
      </c>
      <c r="C2130" s="228" t="s">
        <v>4001</v>
      </c>
      <c r="D2130" s="230">
        <v>24.84</v>
      </c>
    </row>
    <row r="2131" spans="1:4">
      <c r="A2131" s="228">
        <v>94590</v>
      </c>
      <c r="B2131" s="228" t="s">
        <v>5802</v>
      </c>
      <c r="C2131" s="228" t="s">
        <v>4001</v>
      </c>
      <c r="D2131" s="230">
        <v>19.489999999999998</v>
      </c>
    </row>
    <row r="2132" spans="1:4">
      <c r="A2132" s="228">
        <v>100674</v>
      </c>
      <c r="B2132" s="228" t="s">
        <v>5803</v>
      </c>
      <c r="C2132" s="228" t="s">
        <v>3999</v>
      </c>
      <c r="D2132" s="230">
        <v>749.8</v>
      </c>
    </row>
    <row r="2133" spans="1:4">
      <c r="A2133" s="228">
        <v>101096</v>
      </c>
      <c r="B2133" s="228" t="s">
        <v>18316</v>
      </c>
      <c r="C2133" s="228" t="s">
        <v>4002</v>
      </c>
      <c r="D2133" s="231">
        <v>1270.04</v>
      </c>
    </row>
    <row r="2134" spans="1:4">
      <c r="A2134" s="228">
        <v>101097</v>
      </c>
      <c r="B2134" s="228" t="s">
        <v>18317</v>
      </c>
      <c r="C2134" s="228" t="s">
        <v>4002</v>
      </c>
      <c r="D2134" s="231">
        <v>1191.5999999999999</v>
      </c>
    </row>
    <row r="2135" spans="1:4">
      <c r="A2135" s="228">
        <v>101098</v>
      </c>
      <c r="B2135" s="228" t="s">
        <v>18318</v>
      </c>
      <c r="C2135" s="228" t="s">
        <v>4002</v>
      </c>
      <c r="D2135" s="231">
        <v>1089.73</v>
      </c>
    </row>
    <row r="2136" spans="1:4">
      <c r="A2136" s="228">
        <v>101099</v>
      </c>
      <c r="B2136" s="228" t="s">
        <v>18319</v>
      </c>
      <c r="C2136" s="228" t="s">
        <v>4002</v>
      </c>
      <c r="D2136" s="230">
        <v>990.9</v>
      </c>
    </row>
    <row r="2137" spans="1:4">
      <c r="A2137" s="228">
        <v>101100</v>
      </c>
      <c r="B2137" s="228" t="s">
        <v>18320</v>
      </c>
      <c r="C2137" s="228" t="s">
        <v>4002</v>
      </c>
      <c r="D2137" s="230">
        <v>854.77</v>
      </c>
    </row>
    <row r="2138" spans="1:4">
      <c r="A2138" s="228">
        <v>101101</v>
      </c>
      <c r="B2138" s="228" t="s">
        <v>18321</v>
      </c>
      <c r="C2138" s="228" t="s">
        <v>4002</v>
      </c>
      <c r="D2138" s="230">
        <v>831.95</v>
      </c>
    </row>
    <row r="2139" spans="1:4">
      <c r="A2139" s="228">
        <v>101102</v>
      </c>
      <c r="B2139" s="228" t="s">
        <v>18322</v>
      </c>
      <c r="C2139" s="228" t="s">
        <v>4002</v>
      </c>
      <c r="D2139" s="230">
        <v>806.71</v>
      </c>
    </row>
    <row r="2140" spans="1:4">
      <c r="A2140" s="228">
        <v>101103</v>
      </c>
      <c r="B2140" s="228" t="s">
        <v>18323</v>
      </c>
      <c r="C2140" s="228" t="s">
        <v>4002</v>
      </c>
      <c r="D2140" s="230">
        <v>757.66</v>
      </c>
    </row>
    <row r="2141" spans="1:4">
      <c r="A2141" s="228">
        <v>101104</v>
      </c>
      <c r="B2141" s="228" t="s">
        <v>18324</v>
      </c>
      <c r="C2141" s="228" t="s">
        <v>4002</v>
      </c>
      <c r="D2141" s="231">
        <v>1290.6099999999999</v>
      </c>
    </row>
    <row r="2142" spans="1:4">
      <c r="A2142" s="228">
        <v>101105</v>
      </c>
      <c r="B2142" s="228" t="s">
        <v>18325</v>
      </c>
      <c r="C2142" s="228" t="s">
        <v>4002</v>
      </c>
      <c r="D2142" s="231">
        <v>1212.1300000000001</v>
      </c>
    </row>
    <row r="2143" spans="1:4">
      <c r="A2143" s="228">
        <v>101106</v>
      </c>
      <c r="B2143" s="228" t="s">
        <v>18326</v>
      </c>
      <c r="C2143" s="228" t="s">
        <v>4002</v>
      </c>
      <c r="D2143" s="231">
        <v>1110.77</v>
      </c>
    </row>
    <row r="2144" spans="1:4">
      <c r="A2144" s="228">
        <v>101107</v>
      </c>
      <c r="B2144" s="228" t="s">
        <v>18327</v>
      </c>
      <c r="C2144" s="228" t="s">
        <v>4002</v>
      </c>
      <c r="D2144" s="231">
        <v>1011.8</v>
      </c>
    </row>
    <row r="2145" spans="1:4">
      <c r="A2145" s="228">
        <v>101108</v>
      </c>
      <c r="B2145" s="228" t="s">
        <v>18328</v>
      </c>
      <c r="C2145" s="228" t="s">
        <v>4002</v>
      </c>
      <c r="D2145" s="230">
        <v>868.66</v>
      </c>
    </row>
    <row r="2146" spans="1:4">
      <c r="A2146" s="228">
        <v>101109</v>
      </c>
      <c r="B2146" s="228" t="s">
        <v>18329</v>
      </c>
      <c r="C2146" s="228" t="s">
        <v>4002</v>
      </c>
      <c r="D2146" s="230">
        <v>846.16</v>
      </c>
    </row>
    <row r="2147" spans="1:4">
      <c r="A2147" s="228">
        <v>101110</v>
      </c>
      <c r="B2147" s="228" t="s">
        <v>18330</v>
      </c>
      <c r="C2147" s="228" t="s">
        <v>4002</v>
      </c>
      <c r="D2147" s="230">
        <v>822.18</v>
      </c>
    </row>
    <row r="2148" spans="1:4">
      <c r="A2148" s="228">
        <v>101111</v>
      </c>
      <c r="B2148" s="228" t="s">
        <v>18331</v>
      </c>
      <c r="C2148" s="228" t="s">
        <v>4002</v>
      </c>
      <c r="D2148" s="230">
        <v>773.74</v>
      </c>
    </row>
    <row r="2149" spans="1:4">
      <c r="A2149" s="228">
        <v>101112</v>
      </c>
      <c r="B2149" s="228" t="s">
        <v>5804</v>
      </c>
      <c r="C2149" s="228" t="s">
        <v>4002</v>
      </c>
      <c r="D2149" s="230">
        <v>875.6</v>
      </c>
    </row>
    <row r="2150" spans="1:4">
      <c r="A2150" s="228">
        <v>101113</v>
      </c>
      <c r="B2150" s="228" t="s">
        <v>18332</v>
      </c>
      <c r="C2150" s="228" t="s">
        <v>4002</v>
      </c>
      <c r="D2150" s="230">
        <v>902.25</v>
      </c>
    </row>
    <row r="2151" spans="1:4">
      <c r="A2151" s="228">
        <v>95601</v>
      </c>
      <c r="B2151" s="228" t="s">
        <v>5805</v>
      </c>
      <c r="C2151" s="228" t="s">
        <v>3997</v>
      </c>
      <c r="D2151" s="230">
        <v>20.98</v>
      </c>
    </row>
    <row r="2152" spans="1:4">
      <c r="A2152" s="228">
        <v>95602</v>
      </c>
      <c r="B2152" s="228" t="s">
        <v>5806</v>
      </c>
      <c r="C2152" s="228" t="s">
        <v>3997</v>
      </c>
      <c r="D2152" s="230">
        <v>33.590000000000003</v>
      </c>
    </row>
    <row r="2153" spans="1:4">
      <c r="A2153" s="228">
        <v>95603</v>
      </c>
      <c r="B2153" s="228" t="s">
        <v>5807</v>
      </c>
      <c r="C2153" s="228" t="s">
        <v>3997</v>
      </c>
      <c r="D2153" s="230">
        <v>57.3</v>
      </c>
    </row>
    <row r="2154" spans="1:4">
      <c r="A2154" s="228">
        <v>95604</v>
      </c>
      <c r="B2154" s="228" t="s">
        <v>5808</v>
      </c>
      <c r="C2154" s="228" t="s">
        <v>3997</v>
      </c>
      <c r="D2154" s="230">
        <v>88.91</v>
      </c>
    </row>
    <row r="2155" spans="1:4">
      <c r="A2155" s="228">
        <v>95605</v>
      </c>
      <c r="B2155" s="228" t="s">
        <v>5809</v>
      </c>
      <c r="C2155" s="228" t="s">
        <v>3997</v>
      </c>
      <c r="D2155" s="230">
        <v>163.27000000000001</v>
      </c>
    </row>
    <row r="2156" spans="1:4">
      <c r="A2156" s="228">
        <v>95607</v>
      </c>
      <c r="B2156" s="228" t="s">
        <v>5810</v>
      </c>
      <c r="C2156" s="228" t="s">
        <v>3997</v>
      </c>
      <c r="D2156" s="230">
        <v>25.98</v>
      </c>
    </row>
    <row r="2157" spans="1:4">
      <c r="A2157" s="228">
        <v>95608</v>
      </c>
      <c r="B2157" s="228" t="s">
        <v>5811</v>
      </c>
      <c r="C2157" s="228" t="s">
        <v>3997</v>
      </c>
      <c r="D2157" s="230">
        <v>37.68</v>
      </c>
    </row>
    <row r="2158" spans="1:4">
      <c r="A2158" s="228">
        <v>95609</v>
      </c>
      <c r="B2158" s="228" t="s">
        <v>5812</v>
      </c>
      <c r="C2158" s="228" t="s">
        <v>3997</v>
      </c>
      <c r="D2158" s="230">
        <v>47.79</v>
      </c>
    </row>
    <row r="2159" spans="1:4">
      <c r="A2159" s="228">
        <v>100651</v>
      </c>
      <c r="B2159" s="228" t="s">
        <v>18333</v>
      </c>
      <c r="C2159" s="228" t="s">
        <v>4001</v>
      </c>
      <c r="D2159" s="230">
        <v>130.01</v>
      </c>
    </row>
    <row r="2160" spans="1:4">
      <c r="A2160" s="228">
        <v>100652</v>
      </c>
      <c r="B2160" s="228" t="s">
        <v>18334</v>
      </c>
      <c r="C2160" s="228" t="s">
        <v>4001</v>
      </c>
      <c r="D2160" s="230">
        <v>242.97</v>
      </c>
    </row>
    <row r="2161" spans="1:4">
      <c r="A2161" s="228">
        <v>100653</v>
      </c>
      <c r="B2161" s="228" t="s">
        <v>18335</v>
      </c>
      <c r="C2161" s="228" t="s">
        <v>4001</v>
      </c>
      <c r="D2161" s="230">
        <v>399.31</v>
      </c>
    </row>
    <row r="2162" spans="1:4">
      <c r="A2162" s="228">
        <v>100654</v>
      </c>
      <c r="B2162" s="228" t="s">
        <v>18336</v>
      </c>
      <c r="C2162" s="228" t="s">
        <v>4001</v>
      </c>
      <c r="D2162" s="230">
        <v>534.12</v>
      </c>
    </row>
    <row r="2163" spans="1:4">
      <c r="A2163" s="228">
        <v>100655</v>
      </c>
      <c r="B2163" s="228" t="s">
        <v>18337</v>
      </c>
      <c r="C2163" s="228" t="s">
        <v>4001</v>
      </c>
      <c r="D2163" s="230">
        <v>616.86</v>
      </c>
    </row>
    <row r="2164" spans="1:4">
      <c r="A2164" s="228">
        <v>100656</v>
      </c>
      <c r="B2164" s="228" t="s">
        <v>5813</v>
      </c>
      <c r="C2164" s="228" t="s">
        <v>4001</v>
      </c>
      <c r="D2164" s="230">
        <v>116.48</v>
      </c>
    </row>
    <row r="2165" spans="1:4">
      <c r="A2165" s="228">
        <v>100657</v>
      </c>
      <c r="B2165" s="228" t="s">
        <v>5814</v>
      </c>
      <c r="C2165" s="228" t="s">
        <v>4001</v>
      </c>
      <c r="D2165" s="230">
        <v>149.58000000000001</v>
      </c>
    </row>
    <row r="2166" spans="1:4">
      <c r="A2166" s="228">
        <v>100658</v>
      </c>
      <c r="B2166" s="228" t="s">
        <v>5815</v>
      </c>
      <c r="C2166" s="228" t="s">
        <v>4001</v>
      </c>
      <c r="D2166" s="230">
        <v>341.38</v>
      </c>
    </row>
    <row r="2167" spans="1:4">
      <c r="A2167" s="228">
        <v>100889</v>
      </c>
      <c r="B2167" s="228" t="s">
        <v>5816</v>
      </c>
      <c r="C2167" s="228" t="s">
        <v>4011</v>
      </c>
      <c r="D2167" s="230">
        <v>12.1</v>
      </c>
    </row>
    <row r="2168" spans="1:4">
      <c r="A2168" s="228">
        <v>100890</v>
      </c>
      <c r="B2168" s="228" t="s">
        <v>5817</v>
      </c>
      <c r="C2168" s="228" t="s">
        <v>4011</v>
      </c>
      <c r="D2168" s="230">
        <v>11.91</v>
      </c>
    </row>
    <row r="2169" spans="1:4">
      <c r="A2169" s="228">
        <v>100892</v>
      </c>
      <c r="B2169" s="228" t="s">
        <v>5818</v>
      </c>
      <c r="C2169" s="228" t="s">
        <v>4011</v>
      </c>
      <c r="D2169" s="230">
        <v>12.64</v>
      </c>
    </row>
    <row r="2170" spans="1:4">
      <c r="A2170" s="228">
        <v>100893</v>
      </c>
      <c r="B2170" s="228" t="s">
        <v>5819</v>
      </c>
      <c r="C2170" s="228" t="s">
        <v>4011</v>
      </c>
      <c r="D2170" s="230">
        <v>12.44</v>
      </c>
    </row>
    <row r="2171" spans="1:4">
      <c r="A2171" s="228">
        <v>100894</v>
      </c>
      <c r="B2171" s="228" t="s">
        <v>5820</v>
      </c>
      <c r="C2171" s="228" t="s">
        <v>4011</v>
      </c>
      <c r="D2171" s="230">
        <v>12.29</v>
      </c>
    </row>
    <row r="2172" spans="1:4">
      <c r="A2172" s="228">
        <v>100896</v>
      </c>
      <c r="B2172" s="228" t="s">
        <v>18338</v>
      </c>
      <c r="C2172" s="228" t="s">
        <v>4001</v>
      </c>
      <c r="D2172" s="230">
        <v>59.31</v>
      </c>
    </row>
    <row r="2173" spans="1:4">
      <c r="A2173" s="228">
        <v>100897</v>
      </c>
      <c r="B2173" s="228" t="s">
        <v>18339</v>
      </c>
      <c r="C2173" s="228" t="s">
        <v>4001</v>
      </c>
      <c r="D2173" s="230">
        <v>112.08</v>
      </c>
    </row>
    <row r="2174" spans="1:4">
      <c r="A2174" s="228">
        <v>100898</v>
      </c>
      <c r="B2174" s="228" t="s">
        <v>18340</v>
      </c>
      <c r="C2174" s="228" t="s">
        <v>4001</v>
      </c>
      <c r="D2174" s="230">
        <v>211.37</v>
      </c>
    </row>
    <row r="2175" spans="1:4">
      <c r="A2175" s="228">
        <v>100899</v>
      </c>
      <c r="B2175" s="228" t="s">
        <v>18341</v>
      </c>
      <c r="C2175" s="228" t="s">
        <v>4001</v>
      </c>
      <c r="D2175" s="230">
        <v>91.63</v>
      </c>
    </row>
    <row r="2176" spans="1:4">
      <c r="A2176" s="228">
        <v>100900</v>
      </c>
      <c r="B2176" s="228" t="s">
        <v>18342</v>
      </c>
      <c r="C2176" s="228" t="s">
        <v>4001</v>
      </c>
      <c r="D2176" s="230">
        <v>243.52</v>
      </c>
    </row>
    <row r="2177" spans="1:4">
      <c r="A2177" s="228">
        <v>101173</v>
      </c>
      <c r="B2177" s="228" t="s">
        <v>5821</v>
      </c>
      <c r="C2177" s="228" t="s">
        <v>4001</v>
      </c>
      <c r="D2177" s="230">
        <v>63.33</v>
      </c>
    </row>
    <row r="2178" spans="1:4">
      <c r="A2178" s="228">
        <v>101174</v>
      </c>
      <c r="B2178" s="228" t="s">
        <v>5822</v>
      </c>
      <c r="C2178" s="228" t="s">
        <v>4001</v>
      </c>
      <c r="D2178" s="230">
        <v>90.18</v>
      </c>
    </row>
    <row r="2179" spans="1:4">
      <c r="A2179" s="228">
        <v>101175</v>
      </c>
      <c r="B2179" s="228" t="s">
        <v>5823</v>
      </c>
      <c r="C2179" s="228" t="s">
        <v>4001</v>
      </c>
      <c r="D2179" s="230">
        <v>122.94</v>
      </c>
    </row>
    <row r="2180" spans="1:4">
      <c r="A2180" s="228">
        <v>101176</v>
      </c>
      <c r="B2180" s="228" t="s">
        <v>18343</v>
      </c>
      <c r="C2180" s="228" t="s">
        <v>4001</v>
      </c>
      <c r="D2180" s="230">
        <v>150.66</v>
      </c>
    </row>
    <row r="2181" spans="1:4">
      <c r="A2181" s="228">
        <v>102521</v>
      </c>
      <c r="B2181" s="228" t="s">
        <v>5824</v>
      </c>
      <c r="C2181" s="228" t="s">
        <v>3997</v>
      </c>
      <c r="D2181" s="230">
        <v>134.68</v>
      </c>
    </row>
    <row r="2182" spans="1:4">
      <c r="A2182" s="228">
        <v>102522</v>
      </c>
      <c r="B2182" s="228" t="s">
        <v>5825</v>
      </c>
      <c r="C2182" s="228" t="s">
        <v>3997</v>
      </c>
      <c r="D2182" s="230">
        <v>197.59</v>
      </c>
    </row>
    <row r="2183" spans="1:4">
      <c r="A2183" s="228">
        <v>102523</v>
      </c>
      <c r="B2183" s="228" t="s">
        <v>5826</v>
      </c>
      <c r="C2183" s="228" t="s">
        <v>3997</v>
      </c>
      <c r="D2183" s="230">
        <v>260.49</v>
      </c>
    </row>
    <row r="2184" spans="1:4">
      <c r="A2184" s="228">
        <v>95240</v>
      </c>
      <c r="B2184" s="228" t="s">
        <v>18344</v>
      </c>
      <c r="C2184" s="228" t="s">
        <v>3999</v>
      </c>
      <c r="D2184" s="230">
        <v>17.78</v>
      </c>
    </row>
    <row r="2185" spans="1:4">
      <c r="A2185" s="228">
        <v>95241</v>
      </c>
      <c r="B2185" s="228" t="s">
        <v>18345</v>
      </c>
      <c r="C2185" s="228" t="s">
        <v>3999</v>
      </c>
      <c r="D2185" s="230">
        <v>33.69</v>
      </c>
    </row>
    <row r="2186" spans="1:4">
      <c r="A2186" s="228">
        <v>96616</v>
      </c>
      <c r="B2186" s="228" t="s">
        <v>18346</v>
      </c>
      <c r="C2186" s="228" t="s">
        <v>4002</v>
      </c>
      <c r="D2186" s="230">
        <v>746.9</v>
      </c>
    </row>
    <row r="2187" spans="1:4">
      <c r="A2187" s="228">
        <v>96617</v>
      </c>
      <c r="B2187" s="228" t="s">
        <v>18347</v>
      </c>
      <c r="C2187" s="228" t="s">
        <v>3999</v>
      </c>
      <c r="D2187" s="230">
        <v>18.71</v>
      </c>
    </row>
    <row r="2188" spans="1:4">
      <c r="A2188" s="228">
        <v>96619</v>
      </c>
      <c r="B2188" s="228" t="s">
        <v>18348</v>
      </c>
      <c r="C2188" s="228" t="s">
        <v>3999</v>
      </c>
      <c r="D2188" s="230">
        <v>37.33</v>
      </c>
    </row>
    <row r="2189" spans="1:4">
      <c r="A2189" s="228">
        <v>96620</v>
      </c>
      <c r="B2189" s="228" t="s">
        <v>18349</v>
      </c>
      <c r="C2189" s="228" t="s">
        <v>4002</v>
      </c>
      <c r="D2189" s="230">
        <v>674.27</v>
      </c>
    </row>
    <row r="2190" spans="1:4">
      <c r="A2190" s="228">
        <v>96621</v>
      </c>
      <c r="B2190" s="228" t="s">
        <v>18350</v>
      </c>
      <c r="C2190" s="228" t="s">
        <v>4002</v>
      </c>
      <c r="D2190" s="230">
        <v>199.2</v>
      </c>
    </row>
    <row r="2191" spans="1:4">
      <c r="A2191" s="228">
        <v>96622</v>
      </c>
      <c r="B2191" s="228" t="s">
        <v>18351</v>
      </c>
      <c r="C2191" s="228" t="s">
        <v>4002</v>
      </c>
      <c r="D2191" s="230">
        <v>181.71</v>
      </c>
    </row>
    <row r="2192" spans="1:4">
      <c r="A2192" s="228">
        <v>96623</v>
      </c>
      <c r="B2192" s="228" t="s">
        <v>18352</v>
      </c>
      <c r="C2192" s="228" t="s">
        <v>4002</v>
      </c>
      <c r="D2192" s="230">
        <v>170.38</v>
      </c>
    </row>
    <row r="2193" spans="1:4">
      <c r="A2193" s="228">
        <v>96624</v>
      </c>
      <c r="B2193" s="228" t="s">
        <v>18353</v>
      </c>
      <c r="C2193" s="228" t="s">
        <v>4002</v>
      </c>
      <c r="D2193" s="230">
        <v>152.88</v>
      </c>
    </row>
    <row r="2194" spans="1:4">
      <c r="A2194" s="228">
        <v>97082</v>
      </c>
      <c r="B2194" s="228" t="s">
        <v>5827</v>
      </c>
      <c r="C2194" s="228" t="s">
        <v>4002</v>
      </c>
      <c r="D2194" s="230">
        <v>81.8</v>
      </c>
    </row>
    <row r="2195" spans="1:4">
      <c r="A2195" s="228">
        <v>97083</v>
      </c>
      <c r="B2195" s="228" t="s">
        <v>5828</v>
      </c>
      <c r="C2195" s="228" t="s">
        <v>3999</v>
      </c>
      <c r="D2195" s="230">
        <v>4.13</v>
      </c>
    </row>
    <row r="2196" spans="1:4">
      <c r="A2196" s="228">
        <v>97084</v>
      </c>
      <c r="B2196" s="228" t="s">
        <v>5829</v>
      </c>
      <c r="C2196" s="228" t="s">
        <v>3999</v>
      </c>
      <c r="D2196" s="230">
        <v>0.86</v>
      </c>
    </row>
    <row r="2197" spans="1:4">
      <c r="A2197" s="228">
        <v>97086</v>
      </c>
      <c r="B2197" s="228" t="s">
        <v>5830</v>
      </c>
      <c r="C2197" s="228" t="s">
        <v>3999</v>
      </c>
      <c r="D2197" s="230">
        <v>156.6</v>
      </c>
    </row>
    <row r="2198" spans="1:4">
      <c r="A2198" s="228">
        <v>97087</v>
      </c>
      <c r="B2198" s="228" t="s">
        <v>5831</v>
      </c>
      <c r="C2198" s="228" t="s">
        <v>3999</v>
      </c>
      <c r="D2198" s="230">
        <v>1.76</v>
      </c>
    </row>
    <row r="2199" spans="1:4">
      <c r="A2199" s="228">
        <v>97088</v>
      </c>
      <c r="B2199" s="228" t="s">
        <v>5832</v>
      </c>
      <c r="C2199" s="228" t="s">
        <v>4011</v>
      </c>
      <c r="D2199" s="230">
        <v>14.37</v>
      </c>
    </row>
    <row r="2200" spans="1:4">
      <c r="A2200" s="228">
        <v>97089</v>
      </c>
      <c r="B2200" s="228" t="s">
        <v>5833</v>
      </c>
      <c r="C2200" s="228" t="s">
        <v>4011</v>
      </c>
      <c r="D2200" s="230">
        <v>13.1</v>
      </c>
    </row>
    <row r="2201" spans="1:4">
      <c r="A2201" s="228">
        <v>97090</v>
      </c>
      <c r="B2201" s="228" t="s">
        <v>5834</v>
      </c>
      <c r="C2201" s="228" t="s">
        <v>4011</v>
      </c>
      <c r="D2201" s="230">
        <v>12.78</v>
      </c>
    </row>
    <row r="2202" spans="1:4">
      <c r="A2202" s="228">
        <v>97091</v>
      </c>
      <c r="B2202" s="228" t="s">
        <v>5835</v>
      </c>
      <c r="C2202" s="228" t="s">
        <v>4011</v>
      </c>
      <c r="D2202" s="230">
        <v>12.35</v>
      </c>
    </row>
    <row r="2203" spans="1:4">
      <c r="A2203" s="228">
        <v>97092</v>
      </c>
      <c r="B2203" s="228" t="s">
        <v>5836</v>
      </c>
      <c r="C2203" s="228" t="s">
        <v>4011</v>
      </c>
      <c r="D2203" s="230">
        <v>11.88</v>
      </c>
    </row>
    <row r="2204" spans="1:4">
      <c r="A2204" s="228">
        <v>97093</v>
      </c>
      <c r="B2204" s="228" t="s">
        <v>5837</v>
      </c>
      <c r="C2204" s="228" t="s">
        <v>4011</v>
      </c>
      <c r="D2204" s="230">
        <v>11.07</v>
      </c>
    </row>
    <row r="2205" spans="1:4">
      <c r="A2205" s="228">
        <v>97096</v>
      </c>
      <c r="B2205" s="228" t="s">
        <v>5838</v>
      </c>
      <c r="C2205" s="228" t="s">
        <v>4002</v>
      </c>
      <c r="D2205" s="230">
        <v>548.35</v>
      </c>
    </row>
    <row r="2206" spans="1:4">
      <c r="A2206" s="228">
        <v>97097</v>
      </c>
      <c r="B2206" s="228" t="s">
        <v>5839</v>
      </c>
      <c r="C2206" s="228" t="s">
        <v>3999</v>
      </c>
      <c r="D2206" s="230">
        <v>37.92</v>
      </c>
    </row>
    <row r="2207" spans="1:4">
      <c r="A2207" s="228">
        <v>97101</v>
      </c>
      <c r="B2207" s="228" t="s">
        <v>5840</v>
      </c>
      <c r="C2207" s="228" t="s">
        <v>3999</v>
      </c>
      <c r="D2207" s="230">
        <v>158.15</v>
      </c>
    </row>
    <row r="2208" spans="1:4">
      <c r="A2208" s="228">
        <v>97102</v>
      </c>
      <c r="B2208" s="228" t="s">
        <v>5841</v>
      </c>
      <c r="C2208" s="228" t="s">
        <v>3999</v>
      </c>
      <c r="D2208" s="230">
        <v>197.78</v>
      </c>
    </row>
    <row r="2209" spans="1:4">
      <c r="A2209" s="228">
        <v>97103</v>
      </c>
      <c r="B2209" s="228" t="s">
        <v>5842</v>
      </c>
      <c r="C2209" s="228" t="s">
        <v>3999</v>
      </c>
      <c r="D2209" s="230">
        <v>234.34</v>
      </c>
    </row>
    <row r="2210" spans="1:4">
      <c r="A2210" s="228">
        <v>100322</v>
      </c>
      <c r="B2210" s="228" t="s">
        <v>18354</v>
      </c>
      <c r="C2210" s="228" t="s">
        <v>4002</v>
      </c>
      <c r="D2210" s="230">
        <v>147.84</v>
      </c>
    </row>
    <row r="2211" spans="1:4">
      <c r="A2211" s="228">
        <v>100323</v>
      </c>
      <c r="B2211" s="228" t="s">
        <v>18355</v>
      </c>
      <c r="C2211" s="228" t="s">
        <v>4002</v>
      </c>
      <c r="D2211" s="230">
        <v>158.83000000000001</v>
      </c>
    </row>
    <row r="2212" spans="1:4">
      <c r="A2212" s="228">
        <v>100324</v>
      </c>
      <c r="B2212" s="228" t="s">
        <v>18356</v>
      </c>
      <c r="C2212" s="228" t="s">
        <v>4002</v>
      </c>
      <c r="D2212" s="230">
        <v>152.65</v>
      </c>
    </row>
    <row r="2213" spans="1:4">
      <c r="A2213" s="228">
        <v>103072</v>
      </c>
      <c r="B2213" s="228" t="s">
        <v>5843</v>
      </c>
      <c r="C2213" s="228" t="s">
        <v>3999</v>
      </c>
      <c r="D2213" s="230">
        <v>276.52999999999997</v>
      </c>
    </row>
    <row r="2214" spans="1:4">
      <c r="A2214" s="228">
        <v>103073</v>
      </c>
      <c r="B2214" s="228" t="s">
        <v>5844</v>
      </c>
      <c r="C2214" s="228" t="s">
        <v>3999</v>
      </c>
      <c r="D2214" s="230">
        <v>332.37</v>
      </c>
    </row>
    <row r="2215" spans="1:4">
      <c r="A2215" s="228">
        <v>103074</v>
      </c>
      <c r="B2215" s="228" t="s">
        <v>5845</v>
      </c>
      <c r="C2215" s="228" t="s">
        <v>3999</v>
      </c>
      <c r="D2215" s="230">
        <v>156.02000000000001</v>
      </c>
    </row>
    <row r="2216" spans="1:4">
      <c r="A2216" s="228">
        <v>103075</v>
      </c>
      <c r="B2216" s="228" t="s">
        <v>5846</v>
      </c>
      <c r="C2216" s="228" t="s">
        <v>3999</v>
      </c>
      <c r="D2216" s="230">
        <v>193.94</v>
      </c>
    </row>
    <row r="2217" spans="1:4">
      <c r="A2217" s="228">
        <v>103076</v>
      </c>
      <c r="B2217" s="228" t="s">
        <v>5847</v>
      </c>
      <c r="C2217" s="228" t="s">
        <v>3999</v>
      </c>
      <c r="D2217" s="230">
        <v>135.68</v>
      </c>
    </row>
    <row r="2218" spans="1:4">
      <c r="A2218" s="228">
        <v>103077</v>
      </c>
      <c r="B2218" s="228" t="s">
        <v>5848</v>
      </c>
      <c r="C2218" s="228" t="s">
        <v>3999</v>
      </c>
      <c r="D2218" s="230">
        <v>175.31</v>
      </c>
    </row>
    <row r="2219" spans="1:4">
      <c r="A2219" s="228">
        <v>103078</v>
      </c>
      <c r="B2219" s="228" t="s">
        <v>5849</v>
      </c>
      <c r="C2219" s="228" t="s">
        <v>3999</v>
      </c>
      <c r="D2219" s="230">
        <v>211.87</v>
      </c>
    </row>
    <row r="2220" spans="1:4">
      <c r="A2220" s="228">
        <v>103079</v>
      </c>
      <c r="B2220" s="228" t="s">
        <v>5850</v>
      </c>
      <c r="C2220" s="228" t="s">
        <v>3999</v>
      </c>
      <c r="D2220" s="230">
        <v>254.06</v>
      </c>
    </row>
    <row r="2221" spans="1:4">
      <c r="A2221" s="228">
        <v>103080</v>
      </c>
      <c r="B2221" s="228" t="s">
        <v>5851</v>
      </c>
      <c r="C2221" s="228" t="s">
        <v>3999</v>
      </c>
      <c r="D2221" s="230">
        <v>309.89999999999998</v>
      </c>
    </row>
    <row r="2222" spans="1:4">
      <c r="A2222" s="228">
        <v>92263</v>
      </c>
      <c r="B2222" s="228" t="s">
        <v>5852</v>
      </c>
      <c r="C2222" s="228" t="s">
        <v>3999</v>
      </c>
      <c r="D2222" s="230">
        <v>152.44999999999999</v>
      </c>
    </row>
    <row r="2223" spans="1:4">
      <c r="A2223" s="228">
        <v>92264</v>
      </c>
      <c r="B2223" s="228" t="s">
        <v>5853</v>
      </c>
      <c r="C2223" s="228" t="s">
        <v>3999</v>
      </c>
      <c r="D2223" s="230">
        <v>187.7</v>
      </c>
    </row>
    <row r="2224" spans="1:4">
      <c r="A2224" s="228">
        <v>92265</v>
      </c>
      <c r="B2224" s="228" t="s">
        <v>5854</v>
      </c>
      <c r="C2224" s="228" t="s">
        <v>3999</v>
      </c>
      <c r="D2224" s="230">
        <v>110.53</v>
      </c>
    </row>
    <row r="2225" spans="1:4">
      <c r="A2225" s="228">
        <v>92266</v>
      </c>
      <c r="B2225" s="228" t="s">
        <v>5855</v>
      </c>
      <c r="C2225" s="228" t="s">
        <v>3999</v>
      </c>
      <c r="D2225" s="230">
        <v>140.77000000000001</v>
      </c>
    </row>
    <row r="2226" spans="1:4">
      <c r="A2226" s="228">
        <v>92267</v>
      </c>
      <c r="B2226" s="228" t="s">
        <v>5856</v>
      </c>
      <c r="C2226" s="228" t="s">
        <v>3999</v>
      </c>
      <c r="D2226" s="230">
        <v>41.1</v>
      </c>
    </row>
    <row r="2227" spans="1:4">
      <c r="A2227" s="228">
        <v>92268</v>
      </c>
      <c r="B2227" s="228" t="s">
        <v>5857</v>
      </c>
      <c r="C2227" s="228" t="s">
        <v>3999</v>
      </c>
      <c r="D2227" s="230">
        <v>68.81</v>
      </c>
    </row>
    <row r="2228" spans="1:4">
      <c r="A2228" s="228">
        <v>92269</v>
      </c>
      <c r="B2228" s="228" t="s">
        <v>5858</v>
      </c>
      <c r="C2228" s="228" t="s">
        <v>3999</v>
      </c>
      <c r="D2228" s="230">
        <v>129.22999999999999</v>
      </c>
    </row>
    <row r="2229" spans="1:4">
      <c r="A2229" s="228">
        <v>92270</v>
      </c>
      <c r="B2229" s="228" t="s">
        <v>5859</v>
      </c>
      <c r="C2229" s="228" t="s">
        <v>3999</v>
      </c>
      <c r="D2229" s="230">
        <v>201.67</v>
      </c>
    </row>
    <row r="2230" spans="1:4">
      <c r="A2230" s="228">
        <v>92271</v>
      </c>
      <c r="B2230" s="228" t="s">
        <v>5860</v>
      </c>
      <c r="C2230" s="228" t="s">
        <v>3999</v>
      </c>
      <c r="D2230" s="230">
        <v>129.38</v>
      </c>
    </row>
    <row r="2231" spans="1:4">
      <c r="A2231" s="228">
        <v>92272</v>
      </c>
      <c r="B2231" s="228" t="s">
        <v>5861</v>
      </c>
      <c r="C2231" s="228" t="s">
        <v>4001</v>
      </c>
      <c r="D2231" s="230">
        <v>34.22</v>
      </c>
    </row>
    <row r="2232" spans="1:4">
      <c r="A2232" s="228">
        <v>92273</v>
      </c>
      <c r="B2232" s="228" t="s">
        <v>5862</v>
      </c>
      <c r="C2232" s="228" t="s">
        <v>4001</v>
      </c>
      <c r="D2232" s="230">
        <v>15.21</v>
      </c>
    </row>
    <row r="2233" spans="1:4">
      <c r="A2233" s="228">
        <v>92409</v>
      </c>
      <c r="B2233" s="228" t="s">
        <v>5863</v>
      </c>
      <c r="C2233" s="228" t="s">
        <v>3999</v>
      </c>
      <c r="D2233" s="230">
        <v>246.39</v>
      </c>
    </row>
    <row r="2234" spans="1:4">
      <c r="A2234" s="228">
        <v>92411</v>
      </c>
      <c r="B2234" s="228" t="s">
        <v>5864</v>
      </c>
      <c r="C2234" s="228" t="s">
        <v>3999</v>
      </c>
      <c r="D2234" s="230">
        <v>169.68</v>
      </c>
    </row>
    <row r="2235" spans="1:4">
      <c r="A2235" s="228">
        <v>92413</v>
      </c>
      <c r="B2235" s="228" t="s">
        <v>5865</v>
      </c>
      <c r="C2235" s="228" t="s">
        <v>3999</v>
      </c>
      <c r="D2235" s="230">
        <v>113.5</v>
      </c>
    </row>
    <row r="2236" spans="1:4">
      <c r="A2236" s="228">
        <v>92415</v>
      </c>
      <c r="B2236" s="228" t="s">
        <v>5866</v>
      </c>
      <c r="C2236" s="228" t="s">
        <v>3999</v>
      </c>
      <c r="D2236" s="230">
        <v>143.69</v>
      </c>
    </row>
    <row r="2237" spans="1:4">
      <c r="A2237" s="228">
        <v>92417</v>
      </c>
      <c r="B2237" s="228" t="s">
        <v>5867</v>
      </c>
      <c r="C2237" s="228" t="s">
        <v>3999</v>
      </c>
      <c r="D2237" s="230">
        <v>171.13</v>
      </c>
    </row>
    <row r="2238" spans="1:4">
      <c r="A2238" s="228">
        <v>92419</v>
      </c>
      <c r="B2238" s="228" t="s">
        <v>5868</v>
      </c>
      <c r="C2238" s="228" t="s">
        <v>3999</v>
      </c>
      <c r="D2238" s="230">
        <v>93.99</v>
      </c>
    </row>
    <row r="2239" spans="1:4">
      <c r="A2239" s="228">
        <v>92421</v>
      </c>
      <c r="B2239" s="228" t="s">
        <v>5869</v>
      </c>
      <c r="C2239" s="228" t="s">
        <v>3999</v>
      </c>
      <c r="D2239" s="230">
        <v>115.04</v>
      </c>
    </row>
    <row r="2240" spans="1:4">
      <c r="A2240" s="228">
        <v>92423</v>
      </c>
      <c r="B2240" s="228" t="s">
        <v>5870</v>
      </c>
      <c r="C2240" s="228" t="s">
        <v>3999</v>
      </c>
      <c r="D2240" s="230">
        <v>78.27</v>
      </c>
    </row>
    <row r="2241" spans="1:4">
      <c r="A2241" s="228">
        <v>92425</v>
      </c>
      <c r="B2241" s="228" t="s">
        <v>5871</v>
      </c>
      <c r="C2241" s="228" t="s">
        <v>3999</v>
      </c>
      <c r="D2241" s="230">
        <v>96.56</v>
      </c>
    </row>
    <row r="2242" spans="1:4">
      <c r="A2242" s="228">
        <v>92427</v>
      </c>
      <c r="B2242" s="228" t="s">
        <v>5872</v>
      </c>
      <c r="C2242" s="228" t="s">
        <v>3999</v>
      </c>
      <c r="D2242" s="230">
        <v>70.3</v>
      </c>
    </row>
    <row r="2243" spans="1:4">
      <c r="A2243" s="228">
        <v>92429</v>
      </c>
      <c r="B2243" s="228" t="s">
        <v>5873</v>
      </c>
      <c r="C2243" s="228" t="s">
        <v>3999</v>
      </c>
      <c r="D2243" s="230">
        <v>87.26</v>
      </c>
    </row>
    <row r="2244" spans="1:4">
      <c r="A2244" s="228">
        <v>92431</v>
      </c>
      <c r="B2244" s="228" t="s">
        <v>5874</v>
      </c>
      <c r="C2244" s="228" t="s">
        <v>3999</v>
      </c>
      <c r="D2244" s="230">
        <v>65.819999999999993</v>
      </c>
    </row>
    <row r="2245" spans="1:4">
      <c r="A2245" s="228">
        <v>92433</v>
      </c>
      <c r="B2245" s="228" t="s">
        <v>5875</v>
      </c>
      <c r="C2245" s="228" t="s">
        <v>3999</v>
      </c>
      <c r="D2245" s="230">
        <v>81.92</v>
      </c>
    </row>
    <row r="2246" spans="1:4">
      <c r="A2246" s="228">
        <v>92435</v>
      </c>
      <c r="B2246" s="228" t="s">
        <v>5876</v>
      </c>
      <c r="C2246" s="228" t="s">
        <v>3999</v>
      </c>
      <c r="D2246" s="230">
        <v>62.9</v>
      </c>
    </row>
    <row r="2247" spans="1:4">
      <c r="A2247" s="228">
        <v>92437</v>
      </c>
      <c r="B2247" s="228" t="s">
        <v>5877</v>
      </c>
      <c r="C2247" s="228" t="s">
        <v>3999</v>
      </c>
      <c r="D2247" s="230">
        <v>78.45</v>
      </c>
    </row>
    <row r="2248" spans="1:4">
      <c r="A2248" s="228">
        <v>92439</v>
      </c>
      <c r="B2248" s="228" t="s">
        <v>5878</v>
      </c>
      <c r="C2248" s="228" t="s">
        <v>3999</v>
      </c>
      <c r="D2248" s="230">
        <v>60.79</v>
      </c>
    </row>
    <row r="2249" spans="1:4">
      <c r="A2249" s="228">
        <v>92441</v>
      </c>
      <c r="B2249" s="228" t="s">
        <v>5879</v>
      </c>
      <c r="C2249" s="228" t="s">
        <v>3999</v>
      </c>
      <c r="D2249" s="230">
        <v>75.97</v>
      </c>
    </row>
    <row r="2250" spans="1:4">
      <c r="A2250" s="228">
        <v>92443</v>
      </c>
      <c r="B2250" s="228" t="s">
        <v>5880</v>
      </c>
      <c r="C2250" s="228" t="s">
        <v>3999</v>
      </c>
      <c r="D2250" s="230">
        <v>56.4</v>
      </c>
    </row>
    <row r="2251" spans="1:4">
      <c r="A2251" s="228">
        <v>92445</v>
      </c>
      <c r="B2251" s="228" t="s">
        <v>5881</v>
      </c>
      <c r="C2251" s="228" t="s">
        <v>3999</v>
      </c>
      <c r="D2251" s="230">
        <v>71.03</v>
      </c>
    </row>
    <row r="2252" spans="1:4">
      <c r="A2252" s="228">
        <v>92446</v>
      </c>
      <c r="B2252" s="228" t="s">
        <v>5882</v>
      </c>
      <c r="C2252" s="228" t="s">
        <v>3999</v>
      </c>
      <c r="D2252" s="230">
        <v>347.02</v>
      </c>
    </row>
    <row r="2253" spans="1:4">
      <c r="A2253" s="228">
        <v>92447</v>
      </c>
      <c r="B2253" s="228" t="s">
        <v>5883</v>
      </c>
      <c r="C2253" s="228" t="s">
        <v>3999</v>
      </c>
      <c r="D2253" s="230">
        <v>239.97</v>
      </c>
    </row>
    <row r="2254" spans="1:4">
      <c r="A2254" s="228">
        <v>92448</v>
      </c>
      <c r="B2254" s="228" t="s">
        <v>5884</v>
      </c>
      <c r="C2254" s="228" t="s">
        <v>3999</v>
      </c>
      <c r="D2254" s="230">
        <v>185.42</v>
      </c>
    </row>
    <row r="2255" spans="1:4">
      <c r="A2255" s="228">
        <v>92449</v>
      </c>
      <c r="B2255" s="228" t="s">
        <v>5885</v>
      </c>
      <c r="C2255" s="228" t="s">
        <v>3999</v>
      </c>
      <c r="D2255" s="230">
        <v>272.87</v>
      </c>
    </row>
    <row r="2256" spans="1:4">
      <c r="A2256" s="228">
        <v>92450</v>
      </c>
      <c r="B2256" s="228" t="s">
        <v>5886</v>
      </c>
      <c r="C2256" s="228" t="s">
        <v>3999</v>
      </c>
      <c r="D2256" s="230">
        <v>353.14</v>
      </c>
    </row>
    <row r="2257" spans="1:4">
      <c r="A2257" s="228">
        <v>92451</v>
      </c>
      <c r="B2257" s="228" t="s">
        <v>5887</v>
      </c>
      <c r="C2257" s="228" t="s">
        <v>3999</v>
      </c>
      <c r="D2257" s="230">
        <v>185.32</v>
      </c>
    </row>
    <row r="2258" spans="1:4">
      <c r="A2258" s="228">
        <v>92452</v>
      </c>
      <c r="B2258" s="228" t="s">
        <v>5888</v>
      </c>
      <c r="C2258" s="228" t="s">
        <v>3999</v>
      </c>
      <c r="D2258" s="230">
        <v>196.01</v>
      </c>
    </row>
    <row r="2259" spans="1:4">
      <c r="A2259" s="228">
        <v>92453</v>
      </c>
      <c r="B2259" s="228" t="s">
        <v>5889</v>
      </c>
      <c r="C2259" s="228" t="s">
        <v>3999</v>
      </c>
      <c r="D2259" s="230">
        <v>233.85</v>
      </c>
    </row>
    <row r="2260" spans="1:4">
      <c r="A2260" s="228">
        <v>92454</v>
      </c>
      <c r="B2260" s="228" t="s">
        <v>5890</v>
      </c>
      <c r="C2260" s="228" t="s">
        <v>3999</v>
      </c>
      <c r="D2260" s="230">
        <v>323</v>
      </c>
    </row>
    <row r="2261" spans="1:4">
      <c r="A2261" s="228">
        <v>92455</v>
      </c>
      <c r="B2261" s="228" t="s">
        <v>5891</v>
      </c>
      <c r="C2261" s="228" t="s">
        <v>3999</v>
      </c>
      <c r="D2261" s="230">
        <v>152.37</v>
      </c>
    </row>
    <row r="2262" spans="1:4">
      <c r="A2262" s="228">
        <v>92456</v>
      </c>
      <c r="B2262" s="228" t="s">
        <v>5892</v>
      </c>
      <c r="C2262" s="228" t="s">
        <v>3999</v>
      </c>
      <c r="D2262" s="230">
        <v>165.93</v>
      </c>
    </row>
    <row r="2263" spans="1:4">
      <c r="A2263" s="228">
        <v>92457</v>
      </c>
      <c r="B2263" s="228" t="s">
        <v>5893</v>
      </c>
      <c r="C2263" s="228" t="s">
        <v>3999</v>
      </c>
      <c r="D2263" s="230">
        <v>204.35</v>
      </c>
    </row>
    <row r="2264" spans="1:4">
      <c r="A2264" s="228">
        <v>92458</v>
      </c>
      <c r="B2264" s="228" t="s">
        <v>5894</v>
      </c>
      <c r="C2264" s="228" t="s">
        <v>3999</v>
      </c>
      <c r="D2264" s="230">
        <v>303.83</v>
      </c>
    </row>
    <row r="2265" spans="1:4">
      <c r="A2265" s="228">
        <v>92459</v>
      </c>
      <c r="B2265" s="228" t="s">
        <v>5895</v>
      </c>
      <c r="C2265" s="228" t="s">
        <v>3999</v>
      </c>
      <c r="D2265" s="230">
        <v>130.38999999999999</v>
      </c>
    </row>
    <row r="2266" spans="1:4">
      <c r="A2266" s="228">
        <v>92460</v>
      </c>
      <c r="B2266" s="228" t="s">
        <v>5896</v>
      </c>
      <c r="C2266" s="228" t="s">
        <v>3999</v>
      </c>
      <c r="D2266" s="230">
        <v>140.80000000000001</v>
      </c>
    </row>
    <row r="2267" spans="1:4">
      <c r="A2267" s="228">
        <v>92461</v>
      </c>
      <c r="B2267" s="228" t="s">
        <v>5897</v>
      </c>
      <c r="C2267" s="228" t="s">
        <v>3999</v>
      </c>
      <c r="D2267" s="230">
        <v>188.85</v>
      </c>
    </row>
    <row r="2268" spans="1:4">
      <c r="A2268" s="228">
        <v>92462</v>
      </c>
      <c r="B2268" s="228" t="s">
        <v>5898</v>
      </c>
      <c r="C2268" s="228" t="s">
        <v>3999</v>
      </c>
      <c r="D2268" s="230">
        <v>291.32</v>
      </c>
    </row>
    <row r="2269" spans="1:4">
      <c r="A2269" s="228">
        <v>92463</v>
      </c>
      <c r="B2269" s="228" t="s">
        <v>5899</v>
      </c>
      <c r="C2269" s="228" t="s">
        <v>3999</v>
      </c>
      <c r="D2269" s="230">
        <v>118.54</v>
      </c>
    </row>
    <row r="2270" spans="1:4">
      <c r="A2270" s="228">
        <v>92464</v>
      </c>
      <c r="B2270" s="228" t="s">
        <v>5900</v>
      </c>
      <c r="C2270" s="228" t="s">
        <v>3999</v>
      </c>
      <c r="D2270" s="230">
        <v>135.54</v>
      </c>
    </row>
    <row r="2271" spans="1:4">
      <c r="A2271" s="228">
        <v>92465</v>
      </c>
      <c r="B2271" s="228" t="s">
        <v>5901</v>
      </c>
      <c r="C2271" s="228" t="s">
        <v>3999</v>
      </c>
      <c r="D2271" s="230">
        <v>151.81</v>
      </c>
    </row>
    <row r="2272" spans="1:4">
      <c r="A2272" s="228">
        <v>92466</v>
      </c>
      <c r="B2272" s="228" t="s">
        <v>5902</v>
      </c>
      <c r="C2272" s="228" t="s">
        <v>3999</v>
      </c>
      <c r="D2272" s="230">
        <v>283.13</v>
      </c>
    </row>
    <row r="2273" spans="1:4">
      <c r="A2273" s="228">
        <v>92467</v>
      </c>
      <c r="B2273" s="228" t="s">
        <v>5903</v>
      </c>
      <c r="C2273" s="228" t="s">
        <v>3999</v>
      </c>
      <c r="D2273" s="230">
        <v>97.94</v>
      </c>
    </row>
    <row r="2274" spans="1:4">
      <c r="A2274" s="228">
        <v>92468</v>
      </c>
      <c r="B2274" s="228" t="s">
        <v>5904</v>
      </c>
      <c r="C2274" s="228" t="s">
        <v>3999</v>
      </c>
      <c r="D2274" s="230">
        <v>127.97</v>
      </c>
    </row>
    <row r="2275" spans="1:4">
      <c r="A2275" s="228">
        <v>92469</v>
      </c>
      <c r="B2275" s="228" t="s">
        <v>5905</v>
      </c>
      <c r="C2275" s="228" t="s">
        <v>3999</v>
      </c>
      <c r="D2275" s="230">
        <v>138.62</v>
      </c>
    </row>
    <row r="2276" spans="1:4">
      <c r="A2276" s="228">
        <v>92470</v>
      </c>
      <c r="B2276" s="228" t="s">
        <v>5906</v>
      </c>
      <c r="C2276" s="228" t="s">
        <v>3999</v>
      </c>
      <c r="D2276" s="230">
        <v>275.83999999999997</v>
      </c>
    </row>
    <row r="2277" spans="1:4">
      <c r="A2277" s="228">
        <v>92471</v>
      </c>
      <c r="B2277" s="228" t="s">
        <v>5907</v>
      </c>
      <c r="C2277" s="228" t="s">
        <v>3999</v>
      </c>
      <c r="D2277" s="230">
        <v>89.55</v>
      </c>
    </row>
    <row r="2278" spans="1:4">
      <c r="A2278" s="228">
        <v>92472</v>
      </c>
      <c r="B2278" s="228" t="s">
        <v>5908</v>
      </c>
      <c r="C2278" s="228" t="s">
        <v>3999</v>
      </c>
      <c r="D2278" s="230">
        <v>121.71</v>
      </c>
    </row>
    <row r="2279" spans="1:4">
      <c r="A2279" s="228">
        <v>92473</v>
      </c>
      <c r="B2279" s="228" t="s">
        <v>5909</v>
      </c>
      <c r="C2279" s="228" t="s">
        <v>3999</v>
      </c>
      <c r="D2279" s="230">
        <v>127.85</v>
      </c>
    </row>
    <row r="2280" spans="1:4">
      <c r="A2280" s="228">
        <v>92474</v>
      </c>
      <c r="B2280" s="228" t="s">
        <v>5910</v>
      </c>
      <c r="C2280" s="228" t="s">
        <v>3999</v>
      </c>
      <c r="D2280" s="230">
        <v>269.47000000000003</v>
      </c>
    </row>
    <row r="2281" spans="1:4">
      <c r="A2281" s="228">
        <v>92475</v>
      </c>
      <c r="B2281" s="228" t="s">
        <v>5911</v>
      </c>
      <c r="C2281" s="228" t="s">
        <v>3999</v>
      </c>
      <c r="D2281" s="230">
        <v>82.69</v>
      </c>
    </row>
    <row r="2282" spans="1:4">
      <c r="A2282" s="228">
        <v>92476</v>
      </c>
      <c r="B2282" s="228" t="s">
        <v>5912</v>
      </c>
      <c r="C2282" s="228" t="s">
        <v>3999</v>
      </c>
      <c r="D2282" s="230">
        <v>116.34</v>
      </c>
    </row>
    <row r="2283" spans="1:4">
      <c r="A2283" s="228">
        <v>92477</v>
      </c>
      <c r="B2283" s="228" t="s">
        <v>5913</v>
      </c>
      <c r="C2283" s="228" t="s">
        <v>3999</v>
      </c>
      <c r="D2283" s="230">
        <v>105.13</v>
      </c>
    </row>
    <row r="2284" spans="1:4">
      <c r="A2284" s="228">
        <v>92478</v>
      </c>
      <c r="B2284" s="228" t="s">
        <v>5914</v>
      </c>
      <c r="C2284" s="228" t="s">
        <v>3999</v>
      </c>
      <c r="D2284" s="230">
        <v>257.13</v>
      </c>
    </row>
    <row r="2285" spans="1:4">
      <c r="A2285" s="228">
        <v>92479</v>
      </c>
      <c r="B2285" s="228" t="s">
        <v>5915</v>
      </c>
      <c r="C2285" s="228" t="s">
        <v>3999</v>
      </c>
      <c r="D2285" s="230">
        <v>68.180000000000007</v>
      </c>
    </row>
    <row r="2286" spans="1:4">
      <c r="A2286" s="228">
        <v>92480</v>
      </c>
      <c r="B2286" s="228" t="s">
        <v>5916</v>
      </c>
      <c r="C2286" s="228" t="s">
        <v>3999</v>
      </c>
      <c r="D2286" s="230">
        <v>105.78</v>
      </c>
    </row>
    <row r="2287" spans="1:4">
      <c r="A2287" s="228">
        <v>92482</v>
      </c>
      <c r="B2287" s="228" t="s">
        <v>5917</v>
      </c>
      <c r="C2287" s="228" t="s">
        <v>3999</v>
      </c>
      <c r="D2287" s="230">
        <v>391.65</v>
      </c>
    </row>
    <row r="2288" spans="1:4">
      <c r="A2288" s="228">
        <v>92484</v>
      </c>
      <c r="B2288" s="228" t="s">
        <v>5918</v>
      </c>
      <c r="C2288" s="228" t="s">
        <v>3999</v>
      </c>
      <c r="D2288" s="230">
        <v>269.29000000000002</v>
      </c>
    </row>
    <row r="2289" spans="1:4">
      <c r="A2289" s="228">
        <v>92486</v>
      </c>
      <c r="B2289" s="228" t="s">
        <v>5919</v>
      </c>
      <c r="C2289" s="228" t="s">
        <v>3999</v>
      </c>
      <c r="D2289" s="230">
        <v>191.39</v>
      </c>
    </row>
    <row r="2290" spans="1:4">
      <c r="A2290" s="228">
        <v>92488</v>
      </c>
      <c r="B2290" s="228" t="s">
        <v>5920</v>
      </c>
      <c r="C2290" s="228" t="s">
        <v>3999</v>
      </c>
      <c r="D2290" s="230">
        <v>122.83</v>
      </c>
    </row>
    <row r="2291" spans="1:4">
      <c r="A2291" s="228">
        <v>92490</v>
      </c>
      <c r="B2291" s="228" t="s">
        <v>5921</v>
      </c>
      <c r="C2291" s="228" t="s">
        <v>3999</v>
      </c>
      <c r="D2291" s="230">
        <v>79.25</v>
      </c>
    </row>
    <row r="2292" spans="1:4">
      <c r="A2292" s="228">
        <v>92492</v>
      </c>
      <c r="B2292" s="228" t="s">
        <v>5922</v>
      </c>
      <c r="C2292" s="228" t="s">
        <v>3999</v>
      </c>
      <c r="D2292" s="230">
        <v>116.93</v>
      </c>
    </row>
    <row r="2293" spans="1:4">
      <c r="A2293" s="228">
        <v>92494</v>
      </c>
      <c r="B2293" s="228" t="s">
        <v>5923</v>
      </c>
      <c r="C2293" s="228" t="s">
        <v>3999</v>
      </c>
      <c r="D2293" s="230">
        <v>74.650000000000006</v>
      </c>
    </row>
    <row r="2294" spans="1:4">
      <c r="A2294" s="228">
        <v>92496</v>
      </c>
      <c r="B2294" s="228" t="s">
        <v>5924</v>
      </c>
      <c r="C2294" s="228" t="s">
        <v>3999</v>
      </c>
      <c r="D2294" s="230">
        <v>111.88</v>
      </c>
    </row>
    <row r="2295" spans="1:4">
      <c r="A2295" s="228">
        <v>92498</v>
      </c>
      <c r="B2295" s="228" t="s">
        <v>5925</v>
      </c>
      <c r="C2295" s="228" t="s">
        <v>3999</v>
      </c>
      <c r="D2295" s="230">
        <v>70.73</v>
      </c>
    </row>
    <row r="2296" spans="1:4">
      <c r="A2296" s="228">
        <v>92500</v>
      </c>
      <c r="B2296" s="228" t="s">
        <v>5926</v>
      </c>
      <c r="C2296" s="228" t="s">
        <v>3999</v>
      </c>
      <c r="D2296" s="230">
        <v>107.64</v>
      </c>
    </row>
    <row r="2297" spans="1:4">
      <c r="A2297" s="228">
        <v>92502</v>
      </c>
      <c r="B2297" s="228" t="s">
        <v>5927</v>
      </c>
      <c r="C2297" s="228" t="s">
        <v>3999</v>
      </c>
      <c r="D2297" s="230">
        <v>67.56</v>
      </c>
    </row>
    <row r="2298" spans="1:4">
      <c r="A2298" s="228">
        <v>92504</v>
      </c>
      <c r="B2298" s="228" t="s">
        <v>5928</v>
      </c>
      <c r="C2298" s="228" t="s">
        <v>3999</v>
      </c>
      <c r="D2298" s="230">
        <v>99.98</v>
      </c>
    </row>
    <row r="2299" spans="1:4">
      <c r="A2299" s="228">
        <v>92506</v>
      </c>
      <c r="B2299" s="228" t="s">
        <v>5929</v>
      </c>
      <c r="C2299" s="228" t="s">
        <v>3999</v>
      </c>
      <c r="D2299" s="230">
        <v>61.8</v>
      </c>
    </row>
    <row r="2300" spans="1:4">
      <c r="A2300" s="228">
        <v>92508</v>
      </c>
      <c r="B2300" s="228" t="s">
        <v>5930</v>
      </c>
      <c r="C2300" s="228" t="s">
        <v>3999</v>
      </c>
      <c r="D2300" s="230">
        <v>110.85</v>
      </c>
    </row>
    <row r="2301" spans="1:4">
      <c r="A2301" s="228">
        <v>92510</v>
      </c>
      <c r="B2301" s="228" t="s">
        <v>5931</v>
      </c>
      <c r="C2301" s="228" t="s">
        <v>3999</v>
      </c>
      <c r="D2301" s="230">
        <v>65.02</v>
      </c>
    </row>
    <row r="2302" spans="1:4">
      <c r="A2302" s="228">
        <v>92512</v>
      </c>
      <c r="B2302" s="228" t="s">
        <v>5932</v>
      </c>
      <c r="C2302" s="228" t="s">
        <v>3999</v>
      </c>
      <c r="D2302" s="230">
        <v>97.77</v>
      </c>
    </row>
    <row r="2303" spans="1:4">
      <c r="A2303" s="228">
        <v>92514</v>
      </c>
      <c r="B2303" s="228" t="s">
        <v>5933</v>
      </c>
      <c r="C2303" s="228" t="s">
        <v>3999</v>
      </c>
      <c r="D2303" s="230">
        <v>53.33</v>
      </c>
    </row>
    <row r="2304" spans="1:4">
      <c r="A2304" s="228">
        <v>92515</v>
      </c>
      <c r="B2304" s="228" t="s">
        <v>5934</v>
      </c>
      <c r="C2304" s="228" t="s">
        <v>3999</v>
      </c>
      <c r="D2304" s="230">
        <v>90.7</v>
      </c>
    </row>
    <row r="2305" spans="1:4">
      <c r="A2305" s="228">
        <v>92518</v>
      </c>
      <c r="B2305" s="228" t="s">
        <v>5935</v>
      </c>
      <c r="C2305" s="228" t="s">
        <v>3999</v>
      </c>
      <c r="D2305" s="230">
        <v>47.6</v>
      </c>
    </row>
    <row r="2306" spans="1:4">
      <c r="A2306" s="228">
        <v>92520</v>
      </c>
      <c r="B2306" s="228" t="s">
        <v>5936</v>
      </c>
      <c r="C2306" s="228" t="s">
        <v>3999</v>
      </c>
      <c r="D2306" s="230">
        <v>85.75</v>
      </c>
    </row>
    <row r="2307" spans="1:4">
      <c r="A2307" s="228">
        <v>92522</v>
      </c>
      <c r="B2307" s="228" t="s">
        <v>5937</v>
      </c>
      <c r="C2307" s="228" t="s">
        <v>3999</v>
      </c>
      <c r="D2307" s="230">
        <v>43.86</v>
      </c>
    </row>
    <row r="2308" spans="1:4">
      <c r="A2308" s="228">
        <v>92524</v>
      </c>
      <c r="B2308" s="228" t="s">
        <v>5938</v>
      </c>
      <c r="C2308" s="228" t="s">
        <v>3999</v>
      </c>
      <c r="D2308" s="230">
        <v>84.37</v>
      </c>
    </row>
    <row r="2309" spans="1:4">
      <c r="A2309" s="228">
        <v>92526</v>
      </c>
      <c r="B2309" s="228" t="s">
        <v>5939</v>
      </c>
      <c r="C2309" s="228" t="s">
        <v>3999</v>
      </c>
      <c r="D2309" s="230">
        <v>43.63</v>
      </c>
    </row>
    <row r="2310" spans="1:4">
      <c r="A2310" s="228">
        <v>92528</v>
      </c>
      <c r="B2310" s="228" t="s">
        <v>5940</v>
      </c>
      <c r="C2310" s="228" t="s">
        <v>3999</v>
      </c>
      <c r="D2310" s="230">
        <v>80.930000000000007</v>
      </c>
    </row>
    <row r="2311" spans="1:4">
      <c r="A2311" s="228">
        <v>92530</v>
      </c>
      <c r="B2311" s="228" t="s">
        <v>5941</v>
      </c>
      <c r="C2311" s="228" t="s">
        <v>3999</v>
      </c>
      <c r="D2311" s="230">
        <v>41.24</v>
      </c>
    </row>
    <row r="2312" spans="1:4">
      <c r="A2312" s="228">
        <v>92532</v>
      </c>
      <c r="B2312" s="228" t="s">
        <v>5942</v>
      </c>
      <c r="C2312" s="228" t="s">
        <v>3999</v>
      </c>
      <c r="D2312" s="230">
        <v>77.91</v>
      </c>
    </row>
    <row r="2313" spans="1:4">
      <c r="A2313" s="228">
        <v>92534</v>
      </c>
      <c r="B2313" s="228" t="s">
        <v>5943</v>
      </c>
      <c r="C2313" s="228" t="s">
        <v>3999</v>
      </c>
      <c r="D2313" s="230">
        <v>39.17</v>
      </c>
    </row>
    <row r="2314" spans="1:4">
      <c r="A2314" s="228">
        <v>92536</v>
      </c>
      <c r="B2314" s="228" t="s">
        <v>5944</v>
      </c>
      <c r="C2314" s="228" t="s">
        <v>3999</v>
      </c>
      <c r="D2314" s="230">
        <v>72.17</v>
      </c>
    </row>
    <row r="2315" spans="1:4">
      <c r="A2315" s="228">
        <v>92538</v>
      </c>
      <c r="B2315" s="228" t="s">
        <v>5945</v>
      </c>
      <c r="C2315" s="228" t="s">
        <v>3999</v>
      </c>
      <c r="D2315" s="230">
        <v>35.130000000000003</v>
      </c>
    </row>
    <row r="2316" spans="1:4">
      <c r="A2316" s="228">
        <v>96252</v>
      </c>
      <c r="B2316" s="228" t="s">
        <v>5946</v>
      </c>
      <c r="C2316" s="228" t="s">
        <v>3999</v>
      </c>
      <c r="D2316" s="230">
        <v>249.89</v>
      </c>
    </row>
    <row r="2317" spans="1:4">
      <c r="A2317" s="228">
        <v>96257</v>
      </c>
      <c r="B2317" s="228" t="s">
        <v>5947</v>
      </c>
      <c r="C2317" s="228" t="s">
        <v>3999</v>
      </c>
      <c r="D2317" s="230">
        <v>219.18</v>
      </c>
    </row>
    <row r="2318" spans="1:4">
      <c r="A2318" s="228">
        <v>96258</v>
      </c>
      <c r="B2318" s="228" t="s">
        <v>5948</v>
      </c>
      <c r="C2318" s="228" t="s">
        <v>3999</v>
      </c>
      <c r="D2318" s="230">
        <v>203.88</v>
      </c>
    </row>
    <row r="2319" spans="1:4">
      <c r="A2319" s="228">
        <v>96259</v>
      </c>
      <c r="B2319" s="228" t="s">
        <v>5949</v>
      </c>
      <c r="C2319" s="228" t="s">
        <v>3999</v>
      </c>
      <c r="D2319" s="230">
        <v>247.28</v>
      </c>
    </row>
    <row r="2320" spans="1:4">
      <c r="A2320" s="228">
        <v>96529</v>
      </c>
      <c r="B2320" s="228" t="s">
        <v>18357</v>
      </c>
      <c r="C2320" s="228" t="s">
        <v>3999</v>
      </c>
      <c r="D2320" s="230">
        <v>276.63</v>
      </c>
    </row>
    <row r="2321" spans="1:4">
      <c r="A2321" s="228">
        <v>96530</v>
      </c>
      <c r="B2321" s="228" t="s">
        <v>18358</v>
      </c>
      <c r="C2321" s="228" t="s">
        <v>3999</v>
      </c>
      <c r="D2321" s="230">
        <v>147.72</v>
      </c>
    </row>
    <row r="2322" spans="1:4">
      <c r="A2322" s="228">
        <v>96531</v>
      </c>
      <c r="B2322" s="228" t="s">
        <v>18359</v>
      </c>
      <c r="C2322" s="228" t="s">
        <v>3999</v>
      </c>
      <c r="D2322" s="230">
        <v>112.23</v>
      </c>
    </row>
    <row r="2323" spans="1:4">
      <c r="A2323" s="228">
        <v>96532</v>
      </c>
      <c r="B2323" s="228" t="s">
        <v>18360</v>
      </c>
      <c r="C2323" s="228" t="s">
        <v>3999</v>
      </c>
      <c r="D2323" s="230">
        <v>192</v>
      </c>
    </row>
    <row r="2324" spans="1:4">
      <c r="A2324" s="228">
        <v>96533</v>
      </c>
      <c r="B2324" s="228" t="s">
        <v>18361</v>
      </c>
      <c r="C2324" s="228" t="s">
        <v>3999</v>
      </c>
      <c r="D2324" s="230">
        <v>99.05</v>
      </c>
    </row>
    <row r="2325" spans="1:4">
      <c r="A2325" s="228">
        <v>96534</v>
      </c>
      <c r="B2325" s="228" t="s">
        <v>18362</v>
      </c>
      <c r="C2325" s="228" t="s">
        <v>3999</v>
      </c>
      <c r="D2325" s="230">
        <v>85.84</v>
      </c>
    </row>
    <row r="2326" spans="1:4">
      <c r="A2326" s="228">
        <v>96535</v>
      </c>
      <c r="B2326" s="228" t="s">
        <v>18363</v>
      </c>
      <c r="C2326" s="228" t="s">
        <v>3999</v>
      </c>
      <c r="D2326" s="230">
        <v>147.97</v>
      </c>
    </row>
    <row r="2327" spans="1:4">
      <c r="A2327" s="228">
        <v>96536</v>
      </c>
      <c r="B2327" s="228" t="s">
        <v>18364</v>
      </c>
      <c r="C2327" s="228" t="s">
        <v>3999</v>
      </c>
      <c r="D2327" s="230">
        <v>73.72</v>
      </c>
    </row>
    <row r="2328" spans="1:4">
      <c r="A2328" s="228">
        <v>96537</v>
      </c>
      <c r="B2328" s="228" t="s">
        <v>18365</v>
      </c>
      <c r="C2328" s="228" t="s">
        <v>3999</v>
      </c>
      <c r="D2328" s="230">
        <v>188.62</v>
      </c>
    </row>
    <row r="2329" spans="1:4">
      <c r="A2329" s="228">
        <v>96538</v>
      </c>
      <c r="B2329" s="228" t="s">
        <v>18366</v>
      </c>
      <c r="C2329" s="228" t="s">
        <v>3999</v>
      </c>
      <c r="D2329" s="230">
        <v>260.69</v>
      </c>
    </row>
    <row r="2330" spans="1:4">
      <c r="A2330" s="228">
        <v>96539</v>
      </c>
      <c r="B2330" s="228" t="s">
        <v>18367</v>
      </c>
      <c r="C2330" s="228" t="s">
        <v>3999</v>
      </c>
      <c r="D2330" s="230">
        <v>133.82</v>
      </c>
    </row>
    <row r="2331" spans="1:4">
      <c r="A2331" s="228">
        <v>96540</v>
      </c>
      <c r="B2331" s="228" t="s">
        <v>18368</v>
      </c>
      <c r="C2331" s="228" t="s">
        <v>3999</v>
      </c>
      <c r="D2331" s="230">
        <v>138.13</v>
      </c>
    </row>
    <row r="2332" spans="1:4">
      <c r="A2332" s="228">
        <v>96541</v>
      </c>
      <c r="B2332" s="228" t="s">
        <v>18369</v>
      </c>
      <c r="C2332" s="228" t="s">
        <v>3999</v>
      </c>
      <c r="D2332" s="230">
        <v>197.17</v>
      </c>
    </row>
    <row r="2333" spans="1:4">
      <c r="A2333" s="228">
        <v>96542</v>
      </c>
      <c r="B2333" s="228" t="s">
        <v>18370</v>
      </c>
      <c r="C2333" s="228" t="s">
        <v>3999</v>
      </c>
      <c r="D2333" s="230">
        <v>103.53</v>
      </c>
    </row>
    <row r="2334" spans="1:4">
      <c r="A2334" s="228">
        <v>96543</v>
      </c>
      <c r="B2334" s="228" t="s">
        <v>18371</v>
      </c>
      <c r="C2334" s="228" t="s">
        <v>4011</v>
      </c>
      <c r="D2334" s="230">
        <v>21.68</v>
      </c>
    </row>
    <row r="2335" spans="1:4">
      <c r="A2335" s="228">
        <v>97747</v>
      </c>
      <c r="B2335" s="228" t="s">
        <v>5950</v>
      </c>
      <c r="C2335" s="228" t="s">
        <v>3999</v>
      </c>
      <c r="D2335" s="230">
        <v>228.25</v>
      </c>
    </row>
    <row r="2336" spans="1:4">
      <c r="A2336" s="228">
        <v>101791</v>
      </c>
      <c r="B2336" s="228" t="s">
        <v>5951</v>
      </c>
      <c r="C2336" s="228" t="s">
        <v>4001</v>
      </c>
      <c r="D2336" s="230">
        <v>25.04</v>
      </c>
    </row>
    <row r="2337" spans="1:4">
      <c r="A2337" s="228">
        <v>101792</v>
      </c>
      <c r="B2337" s="228" t="s">
        <v>5952</v>
      </c>
      <c r="C2337" s="228" t="s">
        <v>4002</v>
      </c>
      <c r="D2337" s="230">
        <v>18.54</v>
      </c>
    </row>
    <row r="2338" spans="1:4">
      <c r="A2338" s="228">
        <v>101793</v>
      </c>
      <c r="B2338" s="228" t="s">
        <v>5953</v>
      </c>
      <c r="C2338" s="228" t="s">
        <v>4002</v>
      </c>
      <c r="D2338" s="230">
        <v>27.62</v>
      </c>
    </row>
    <row r="2339" spans="1:4">
      <c r="A2339" s="228">
        <v>101969</v>
      </c>
      <c r="B2339" s="228" t="s">
        <v>5954</v>
      </c>
      <c r="C2339" s="228" t="s">
        <v>3999</v>
      </c>
      <c r="D2339" s="230">
        <v>168.07</v>
      </c>
    </row>
    <row r="2340" spans="1:4">
      <c r="A2340" s="228">
        <v>101971</v>
      </c>
      <c r="B2340" s="228" t="s">
        <v>5955</v>
      </c>
      <c r="C2340" s="228" t="s">
        <v>3999</v>
      </c>
      <c r="D2340" s="230">
        <v>136.46</v>
      </c>
    </row>
    <row r="2341" spans="1:4">
      <c r="A2341" s="228">
        <v>101973</v>
      </c>
      <c r="B2341" s="228" t="s">
        <v>5956</v>
      </c>
      <c r="C2341" s="228" t="s">
        <v>3999</v>
      </c>
      <c r="D2341" s="230">
        <v>245.43</v>
      </c>
    </row>
    <row r="2342" spans="1:4">
      <c r="A2342" s="228">
        <v>101974</v>
      </c>
      <c r="B2342" s="228" t="s">
        <v>5957</v>
      </c>
      <c r="C2342" s="228" t="s">
        <v>3999</v>
      </c>
      <c r="D2342" s="230">
        <v>560.41999999999996</v>
      </c>
    </row>
    <row r="2343" spans="1:4">
      <c r="A2343" s="228">
        <v>101975</v>
      </c>
      <c r="B2343" s="228" t="s">
        <v>5958</v>
      </c>
      <c r="C2343" s="228" t="s">
        <v>3999</v>
      </c>
      <c r="D2343" s="230">
        <v>474.98</v>
      </c>
    </row>
    <row r="2344" spans="1:4">
      <c r="A2344" s="228">
        <v>101977</v>
      </c>
      <c r="B2344" s="228" t="s">
        <v>5959</v>
      </c>
      <c r="C2344" s="228" t="s">
        <v>3999</v>
      </c>
      <c r="D2344" s="230">
        <v>329.21</v>
      </c>
    </row>
    <row r="2345" spans="1:4">
      <c r="A2345" s="228">
        <v>101980</v>
      </c>
      <c r="B2345" s="228" t="s">
        <v>5960</v>
      </c>
      <c r="C2345" s="228" t="s">
        <v>3999</v>
      </c>
      <c r="D2345" s="230">
        <v>303.49</v>
      </c>
    </row>
    <row r="2346" spans="1:4">
      <c r="A2346" s="228">
        <v>101981</v>
      </c>
      <c r="B2346" s="228" t="s">
        <v>5961</v>
      </c>
      <c r="C2346" s="228" t="s">
        <v>3999</v>
      </c>
      <c r="D2346" s="230">
        <v>261.68</v>
      </c>
    </row>
    <row r="2347" spans="1:4">
      <c r="A2347" s="228">
        <v>101982</v>
      </c>
      <c r="B2347" s="228" t="s">
        <v>5962</v>
      </c>
      <c r="C2347" s="228" t="s">
        <v>3999</v>
      </c>
      <c r="D2347" s="230">
        <v>236.66</v>
      </c>
    </row>
    <row r="2348" spans="1:4">
      <c r="A2348" s="228">
        <v>101983</v>
      </c>
      <c r="B2348" s="228" t="s">
        <v>5963</v>
      </c>
      <c r="C2348" s="228" t="s">
        <v>3999</v>
      </c>
      <c r="D2348" s="230">
        <v>220.97</v>
      </c>
    </row>
    <row r="2349" spans="1:4">
      <c r="A2349" s="228">
        <v>101985</v>
      </c>
      <c r="B2349" s="228" t="s">
        <v>5964</v>
      </c>
      <c r="C2349" s="228" t="s">
        <v>3999</v>
      </c>
      <c r="D2349" s="230">
        <v>172.34</v>
      </c>
    </row>
    <row r="2350" spans="1:4">
      <c r="A2350" s="228">
        <v>101986</v>
      </c>
      <c r="B2350" s="228" t="s">
        <v>5965</v>
      </c>
      <c r="C2350" s="228" t="s">
        <v>3999</v>
      </c>
      <c r="D2350" s="230">
        <v>132.15</v>
      </c>
    </row>
    <row r="2351" spans="1:4">
      <c r="A2351" s="228">
        <v>101987</v>
      </c>
      <c r="B2351" s="228" t="s">
        <v>5966</v>
      </c>
      <c r="C2351" s="228" t="s">
        <v>3999</v>
      </c>
      <c r="D2351" s="230">
        <v>290.87</v>
      </c>
    </row>
    <row r="2352" spans="1:4">
      <c r="A2352" s="228">
        <v>101988</v>
      </c>
      <c r="B2352" s="228" t="s">
        <v>5967</v>
      </c>
      <c r="C2352" s="228" t="s">
        <v>3999</v>
      </c>
      <c r="D2352" s="230">
        <v>176.81</v>
      </c>
    </row>
    <row r="2353" spans="1:4">
      <c r="A2353" s="228">
        <v>101989</v>
      </c>
      <c r="B2353" s="228" t="s">
        <v>5968</v>
      </c>
      <c r="C2353" s="228" t="s">
        <v>3999</v>
      </c>
      <c r="D2353" s="230">
        <v>145.59</v>
      </c>
    </row>
    <row r="2354" spans="1:4">
      <c r="A2354" s="228">
        <v>101990</v>
      </c>
      <c r="B2354" s="228" t="s">
        <v>5969</v>
      </c>
      <c r="C2354" s="228" t="s">
        <v>3999</v>
      </c>
      <c r="D2354" s="230">
        <v>264.25</v>
      </c>
    </row>
    <row r="2355" spans="1:4">
      <c r="A2355" s="228">
        <v>101991</v>
      </c>
      <c r="B2355" s="228" t="s">
        <v>5970</v>
      </c>
      <c r="C2355" s="228" t="s">
        <v>3999</v>
      </c>
      <c r="D2355" s="230">
        <v>175</v>
      </c>
    </row>
    <row r="2356" spans="1:4">
      <c r="A2356" s="228">
        <v>101992</v>
      </c>
      <c r="B2356" s="228" t="s">
        <v>5971</v>
      </c>
      <c r="C2356" s="228" t="s">
        <v>3999</v>
      </c>
      <c r="D2356" s="230">
        <v>136.57</v>
      </c>
    </row>
    <row r="2357" spans="1:4">
      <c r="A2357" s="228">
        <v>101993</v>
      </c>
      <c r="B2357" s="228" t="s">
        <v>5972</v>
      </c>
      <c r="C2357" s="228" t="s">
        <v>3999</v>
      </c>
      <c r="D2357" s="230">
        <v>341.92</v>
      </c>
    </row>
    <row r="2358" spans="1:4">
      <c r="A2358" s="228">
        <v>101994</v>
      </c>
      <c r="B2358" s="228" t="s">
        <v>5973</v>
      </c>
      <c r="C2358" s="228" t="s">
        <v>3999</v>
      </c>
      <c r="D2358" s="230">
        <v>185.24</v>
      </c>
    </row>
    <row r="2359" spans="1:4">
      <c r="A2359" s="228">
        <v>101995</v>
      </c>
      <c r="B2359" s="228" t="s">
        <v>5974</v>
      </c>
      <c r="C2359" s="228" t="s">
        <v>3999</v>
      </c>
      <c r="D2359" s="230">
        <v>150.19</v>
      </c>
    </row>
    <row r="2360" spans="1:4">
      <c r="A2360" s="228">
        <v>101996</v>
      </c>
      <c r="B2360" s="228" t="s">
        <v>5975</v>
      </c>
      <c r="C2360" s="228" t="s">
        <v>3999</v>
      </c>
      <c r="D2360" s="230">
        <v>284.17</v>
      </c>
    </row>
    <row r="2361" spans="1:4">
      <c r="A2361" s="228">
        <v>101997</v>
      </c>
      <c r="B2361" s="228" t="s">
        <v>5976</v>
      </c>
      <c r="C2361" s="228" t="s">
        <v>3999</v>
      </c>
      <c r="D2361" s="230">
        <v>174.09</v>
      </c>
    </row>
    <row r="2362" spans="1:4">
      <c r="A2362" s="228">
        <v>101998</v>
      </c>
      <c r="B2362" s="228" t="s">
        <v>5977</v>
      </c>
      <c r="C2362" s="228" t="s">
        <v>3999</v>
      </c>
      <c r="D2362" s="230">
        <v>134.80000000000001</v>
      </c>
    </row>
    <row r="2363" spans="1:4">
      <c r="A2363" s="228">
        <v>101999</v>
      </c>
      <c r="B2363" s="228" t="s">
        <v>5978</v>
      </c>
      <c r="C2363" s="228" t="s">
        <v>3999</v>
      </c>
      <c r="D2363" s="230">
        <v>366.56</v>
      </c>
    </row>
    <row r="2364" spans="1:4">
      <c r="A2364" s="228">
        <v>102000</v>
      </c>
      <c r="B2364" s="228" t="s">
        <v>5979</v>
      </c>
      <c r="C2364" s="228" t="s">
        <v>3999</v>
      </c>
      <c r="D2364" s="230">
        <v>580.24</v>
      </c>
    </row>
    <row r="2365" spans="1:4">
      <c r="A2365" s="228">
        <v>102001</v>
      </c>
      <c r="B2365" s="228" t="s">
        <v>5980</v>
      </c>
      <c r="C2365" s="228" t="s">
        <v>3999</v>
      </c>
      <c r="D2365" s="230">
        <v>498.49</v>
      </c>
    </row>
    <row r="2366" spans="1:4">
      <c r="A2366" s="228">
        <v>102002</v>
      </c>
      <c r="B2366" s="228" t="s">
        <v>5981</v>
      </c>
      <c r="C2366" s="228" t="s">
        <v>3999</v>
      </c>
      <c r="D2366" s="230">
        <v>316.35000000000002</v>
      </c>
    </row>
    <row r="2367" spans="1:4">
      <c r="A2367" s="228">
        <v>102003</v>
      </c>
      <c r="B2367" s="228" t="s">
        <v>5982</v>
      </c>
      <c r="C2367" s="228" t="s">
        <v>3999</v>
      </c>
      <c r="D2367" s="230">
        <v>288.26</v>
      </c>
    </row>
    <row r="2368" spans="1:4">
      <c r="A2368" s="228">
        <v>102004</v>
      </c>
      <c r="B2368" s="228" t="s">
        <v>5983</v>
      </c>
      <c r="C2368" s="228" t="s">
        <v>3999</v>
      </c>
      <c r="D2368" s="230">
        <v>250.88</v>
      </c>
    </row>
    <row r="2369" spans="1:4">
      <c r="A2369" s="228">
        <v>102005</v>
      </c>
      <c r="B2369" s="228" t="s">
        <v>5984</v>
      </c>
      <c r="C2369" s="228" t="s">
        <v>3999</v>
      </c>
      <c r="D2369" s="230">
        <v>225.38</v>
      </c>
    </row>
    <row r="2370" spans="1:4">
      <c r="A2370" s="228">
        <v>102006</v>
      </c>
      <c r="B2370" s="228" t="s">
        <v>5985</v>
      </c>
      <c r="C2370" s="228" t="s">
        <v>3999</v>
      </c>
      <c r="D2370" s="230">
        <v>209.4</v>
      </c>
    </row>
    <row r="2371" spans="1:4">
      <c r="A2371" s="228">
        <v>102007</v>
      </c>
      <c r="B2371" s="228" t="s">
        <v>5986</v>
      </c>
      <c r="C2371" s="228" t="s">
        <v>3999</v>
      </c>
      <c r="D2371" s="230">
        <v>556.13</v>
      </c>
    </row>
    <row r="2372" spans="1:4">
      <c r="A2372" s="228">
        <v>102008</v>
      </c>
      <c r="B2372" s="228" t="s">
        <v>5987</v>
      </c>
      <c r="C2372" s="228" t="s">
        <v>3999</v>
      </c>
      <c r="D2372" s="230">
        <v>463.03</v>
      </c>
    </row>
    <row r="2373" spans="1:4">
      <c r="A2373" s="228">
        <v>102009</v>
      </c>
      <c r="B2373" s="228" t="s">
        <v>5988</v>
      </c>
      <c r="C2373" s="228" t="s">
        <v>3999</v>
      </c>
      <c r="D2373" s="230">
        <v>331.16</v>
      </c>
    </row>
    <row r="2374" spans="1:4">
      <c r="A2374" s="228">
        <v>102010</v>
      </c>
      <c r="B2374" s="228" t="s">
        <v>5989</v>
      </c>
      <c r="C2374" s="228" t="s">
        <v>3999</v>
      </c>
      <c r="D2374" s="230">
        <v>302.33999999999997</v>
      </c>
    </row>
    <row r="2375" spans="1:4">
      <c r="A2375" s="228">
        <v>102011</v>
      </c>
      <c r="B2375" s="228" t="s">
        <v>5990</v>
      </c>
      <c r="C2375" s="228" t="s">
        <v>3999</v>
      </c>
      <c r="D2375" s="230">
        <v>258.04000000000002</v>
      </c>
    </row>
    <row r="2376" spans="1:4">
      <c r="A2376" s="228">
        <v>102012</v>
      </c>
      <c r="B2376" s="228" t="s">
        <v>5991</v>
      </c>
      <c r="C2376" s="228" t="s">
        <v>3999</v>
      </c>
      <c r="D2376" s="230">
        <v>232.05</v>
      </c>
    </row>
    <row r="2377" spans="1:4">
      <c r="A2377" s="228">
        <v>102013</v>
      </c>
      <c r="B2377" s="228" t="s">
        <v>5992</v>
      </c>
      <c r="C2377" s="228" t="s">
        <v>3999</v>
      </c>
      <c r="D2377" s="230">
        <v>217.52</v>
      </c>
    </row>
    <row r="2378" spans="1:4">
      <c r="A2378" s="228">
        <v>102014</v>
      </c>
      <c r="B2378" s="228" t="s">
        <v>5993</v>
      </c>
      <c r="C2378" s="228" t="s">
        <v>3999</v>
      </c>
      <c r="D2378" s="230">
        <v>631.41</v>
      </c>
    </row>
    <row r="2379" spans="1:4">
      <c r="A2379" s="228">
        <v>102015</v>
      </c>
      <c r="B2379" s="228" t="s">
        <v>5994</v>
      </c>
      <c r="C2379" s="228" t="s">
        <v>3999</v>
      </c>
      <c r="D2379" s="230">
        <v>527.72</v>
      </c>
    </row>
    <row r="2380" spans="1:4">
      <c r="A2380" s="228">
        <v>102016</v>
      </c>
      <c r="B2380" s="228" t="s">
        <v>5995</v>
      </c>
      <c r="C2380" s="228" t="s">
        <v>3999</v>
      </c>
      <c r="D2380" s="230">
        <v>315.86</v>
      </c>
    </row>
    <row r="2381" spans="1:4">
      <c r="A2381" s="228">
        <v>102017</v>
      </c>
      <c r="B2381" s="228" t="s">
        <v>5996</v>
      </c>
      <c r="C2381" s="228" t="s">
        <v>3999</v>
      </c>
      <c r="D2381" s="230">
        <v>285.58999999999997</v>
      </c>
    </row>
    <row r="2382" spans="1:4">
      <c r="A2382" s="228">
        <v>102036</v>
      </c>
      <c r="B2382" s="228" t="s">
        <v>5997</v>
      </c>
      <c r="C2382" s="228" t="s">
        <v>3999</v>
      </c>
      <c r="D2382" s="230">
        <v>246.21</v>
      </c>
    </row>
    <row r="2383" spans="1:4">
      <c r="A2383" s="228">
        <v>102037</v>
      </c>
      <c r="B2383" s="228" t="s">
        <v>5998</v>
      </c>
      <c r="C2383" s="228" t="s">
        <v>3999</v>
      </c>
      <c r="D2383" s="230">
        <v>220.42</v>
      </c>
    </row>
    <row r="2384" spans="1:4">
      <c r="A2384" s="228">
        <v>102038</v>
      </c>
      <c r="B2384" s="228" t="s">
        <v>5999</v>
      </c>
      <c r="C2384" s="228" t="s">
        <v>3999</v>
      </c>
      <c r="D2384" s="230">
        <v>206</v>
      </c>
    </row>
    <row r="2385" spans="1:4">
      <c r="A2385" s="228">
        <v>102039</v>
      </c>
      <c r="B2385" s="228" t="s">
        <v>6000</v>
      </c>
      <c r="C2385" s="228" t="s">
        <v>3999</v>
      </c>
      <c r="D2385" s="230">
        <v>582.65</v>
      </c>
    </row>
    <row r="2386" spans="1:4">
      <c r="A2386" s="228">
        <v>102040</v>
      </c>
      <c r="B2386" s="228" t="s">
        <v>6001</v>
      </c>
      <c r="C2386" s="228" t="s">
        <v>3999</v>
      </c>
      <c r="D2386" s="230">
        <v>483.7</v>
      </c>
    </row>
    <row r="2387" spans="1:4">
      <c r="A2387" s="228">
        <v>102041</v>
      </c>
      <c r="B2387" s="228" t="s">
        <v>6002</v>
      </c>
      <c r="C2387" s="228" t="s">
        <v>3999</v>
      </c>
      <c r="D2387" s="230">
        <v>329.01</v>
      </c>
    </row>
    <row r="2388" spans="1:4">
      <c r="A2388" s="228">
        <v>102042</v>
      </c>
      <c r="B2388" s="228" t="s">
        <v>6003</v>
      </c>
      <c r="C2388" s="228" t="s">
        <v>3999</v>
      </c>
      <c r="D2388" s="230">
        <v>297.11</v>
      </c>
    </row>
    <row r="2389" spans="1:4">
      <c r="A2389" s="228">
        <v>102043</v>
      </c>
      <c r="B2389" s="228" t="s">
        <v>6004</v>
      </c>
      <c r="C2389" s="228" t="s">
        <v>3999</v>
      </c>
      <c r="D2389" s="230">
        <v>254.17</v>
      </c>
    </row>
    <row r="2390" spans="1:4">
      <c r="A2390" s="228">
        <v>102044</v>
      </c>
      <c r="B2390" s="228" t="s">
        <v>6005</v>
      </c>
      <c r="C2390" s="228" t="s">
        <v>3999</v>
      </c>
      <c r="D2390" s="230">
        <v>229.11</v>
      </c>
    </row>
    <row r="2391" spans="1:4">
      <c r="A2391" s="228">
        <v>102045</v>
      </c>
      <c r="B2391" s="228" t="s">
        <v>6006</v>
      </c>
      <c r="C2391" s="228" t="s">
        <v>3999</v>
      </c>
      <c r="D2391" s="230">
        <v>214.07</v>
      </c>
    </row>
    <row r="2392" spans="1:4">
      <c r="A2392" s="228">
        <v>102046</v>
      </c>
      <c r="B2392" s="228" t="s">
        <v>6007</v>
      </c>
      <c r="C2392" s="228" t="s">
        <v>3999</v>
      </c>
      <c r="D2392" s="230">
        <v>645.54999999999995</v>
      </c>
    </row>
    <row r="2393" spans="1:4">
      <c r="A2393" s="228">
        <v>102047</v>
      </c>
      <c r="B2393" s="228" t="s">
        <v>6008</v>
      </c>
      <c r="C2393" s="228" t="s">
        <v>3999</v>
      </c>
      <c r="D2393" s="230">
        <v>549.07000000000005</v>
      </c>
    </row>
    <row r="2394" spans="1:4">
      <c r="A2394" s="228">
        <v>102048</v>
      </c>
      <c r="B2394" s="228" t="s">
        <v>6009</v>
      </c>
      <c r="C2394" s="228" t="s">
        <v>3999</v>
      </c>
      <c r="D2394" s="230">
        <v>306.45999999999998</v>
      </c>
    </row>
    <row r="2395" spans="1:4">
      <c r="A2395" s="228">
        <v>102049</v>
      </c>
      <c r="B2395" s="228" t="s">
        <v>6010</v>
      </c>
      <c r="C2395" s="228" t="s">
        <v>3999</v>
      </c>
      <c r="D2395" s="230">
        <v>271.97000000000003</v>
      </c>
    </row>
    <row r="2396" spans="1:4">
      <c r="A2396" s="228">
        <v>102050</v>
      </c>
      <c r="B2396" s="228" t="s">
        <v>6011</v>
      </c>
      <c r="C2396" s="228" t="s">
        <v>3999</v>
      </c>
      <c r="D2396" s="230">
        <v>234.63</v>
      </c>
    </row>
    <row r="2397" spans="1:4">
      <c r="A2397" s="228">
        <v>102051</v>
      </c>
      <c r="B2397" s="228" t="s">
        <v>6012</v>
      </c>
      <c r="C2397" s="228" t="s">
        <v>3999</v>
      </c>
      <c r="D2397" s="230">
        <v>208.94</v>
      </c>
    </row>
    <row r="2398" spans="1:4">
      <c r="A2398" s="228">
        <v>102052</v>
      </c>
      <c r="B2398" s="228" t="s">
        <v>6013</v>
      </c>
      <c r="C2398" s="228" t="s">
        <v>3999</v>
      </c>
      <c r="D2398" s="230">
        <v>194.58</v>
      </c>
    </row>
    <row r="2399" spans="1:4">
      <c r="A2399" s="228">
        <v>102059</v>
      </c>
      <c r="B2399" s="228" t="s">
        <v>6014</v>
      </c>
      <c r="C2399" s="228" t="s">
        <v>3999</v>
      </c>
      <c r="D2399" s="230">
        <v>540.05999999999995</v>
      </c>
    </row>
    <row r="2400" spans="1:4">
      <c r="A2400" s="228">
        <v>102060</v>
      </c>
      <c r="B2400" s="228" t="s">
        <v>6015</v>
      </c>
      <c r="C2400" s="228" t="s">
        <v>3999</v>
      </c>
      <c r="D2400" s="230">
        <v>452.24</v>
      </c>
    </row>
    <row r="2401" spans="1:4">
      <c r="A2401" s="228">
        <v>102061</v>
      </c>
      <c r="B2401" s="228" t="s">
        <v>6016</v>
      </c>
      <c r="C2401" s="228" t="s">
        <v>3999</v>
      </c>
      <c r="D2401" s="230">
        <v>303.89999999999998</v>
      </c>
    </row>
    <row r="2402" spans="1:4">
      <c r="A2402" s="228">
        <v>102062</v>
      </c>
      <c r="B2402" s="228" t="s">
        <v>6017</v>
      </c>
      <c r="C2402" s="228" t="s">
        <v>3999</v>
      </c>
      <c r="D2402" s="230">
        <v>281.45999999999998</v>
      </c>
    </row>
    <row r="2403" spans="1:4">
      <c r="A2403" s="228">
        <v>102063</v>
      </c>
      <c r="B2403" s="228" t="s">
        <v>6018</v>
      </c>
      <c r="C2403" s="228" t="s">
        <v>3999</v>
      </c>
      <c r="D2403" s="230">
        <v>240.1</v>
      </c>
    </row>
    <row r="2404" spans="1:4">
      <c r="A2404" s="228">
        <v>102064</v>
      </c>
      <c r="B2404" s="228" t="s">
        <v>6019</v>
      </c>
      <c r="C2404" s="228" t="s">
        <v>3999</v>
      </c>
      <c r="D2404" s="230">
        <v>214.97</v>
      </c>
    </row>
    <row r="2405" spans="1:4">
      <c r="A2405" s="228">
        <v>102065</v>
      </c>
      <c r="B2405" s="228" t="s">
        <v>6020</v>
      </c>
      <c r="C2405" s="228" t="s">
        <v>3999</v>
      </c>
      <c r="D2405" s="230">
        <v>200.97</v>
      </c>
    </row>
    <row r="2406" spans="1:4">
      <c r="A2406" s="228">
        <v>102066</v>
      </c>
      <c r="B2406" s="228" t="s">
        <v>6021</v>
      </c>
      <c r="C2406" s="228" t="s">
        <v>3999</v>
      </c>
      <c r="D2406" s="230">
        <v>571.1</v>
      </c>
    </row>
    <row r="2407" spans="1:4">
      <c r="A2407" s="228">
        <v>102067</v>
      </c>
      <c r="B2407" s="228" t="s">
        <v>6022</v>
      </c>
      <c r="C2407" s="228" t="s">
        <v>3999</v>
      </c>
      <c r="D2407" s="230">
        <v>488.09</v>
      </c>
    </row>
    <row r="2408" spans="1:4">
      <c r="A2408" s="228">
        <v>102068</v>
      </c>
      <c r="B2408" s="228" t="s">
        <v>6023</v>
      </c>
      <c r="C2408" s="228" t="s">
        <v>3999</v>
      </c>
      <c r="D2408" s="230">
        <v>280.45999999999998</v>
      </c>
    </row>
    <row r="2409" spans="1:4">
      <c r="A2409" s="228">
        <v>102069</v>
      </c>
      <c r="B2409" s="228" t="s">
        <v>6024</v>
      </c>
      <c r="C2409" s="228" t="s">
        <v>3999</v>
      </c>
      <c r="D2409" s="230">
        <v>256.57</v>
      </c>
    </row>
    <row r="2410" spans="1:4">
      <c r="A2410" s="228">
        <v>102070</v>
      </c>
      <c r="B2410" s="228" t="s">
        <v>6025</v>
      </c>
      <c r="C2410" s="228" t="s">
        <v>3999</v>
      </c>
      <c r="D2410" s="230">
        <v>221.7</v>
      </c>
    </row>
    <row r="2411" spans="1:4">
      <c r="A2411" s="228">
        <v>102071</v>
      </c>
      <c r="B2411" s="228" t="s">
        <v>6026</v>
      </c>
      <c r="C2411" s="228" t="s">
        <v>3999</v>
      </c>
      <c r="D2411" s="230">
        <v>198.07</v>
      </c>
    </row>
    <row r="2412" spans="1:4">
      <c r="A2412" s="228">
        <v>102072</v>
      </c>
      <c r="B2412" s="228" t="s">
        <v>6027</v>
      </c>
      <c r="C2412" s="228" t="s">
        <v>3999</v>
      </c>
      <c r="D2412" s="230">
        <v>189.82</v>
      </c>
    </row>
    <row r="2413" spans="1:4">
      <c r="A2413" s="228">
        <v>102073</v>
      </c>
      <c r="B2413" s="228" t="s">
        <v>18372</v>
      </c>
      <c r="C2413" s="228" t="s">
        <v>4002</v>
      </c>
      <c r="D2413" s="231">
        <v>3753.09</v>
      </c>
    </row>
    <row r="2414" spans="1:4">
      <c r="A2414" s="228">
        <v>102074</v>
      </c>
      <c r="B2414" s="228" t="s">
        <v>18373</v>
      </c>
      <c r="C2414" s="228" t="s">
        <v>4002</v>
      </c>
      <c r="D2414" s="231">
        <v>4489.42</v>
      </c>
    </row>
    <row r="2415" spans="1:4">
      <c r="A2415" s="228">
        <v>102075</v>
      </c>
      <c r="B2415" s="228" t="s">
        <v>18374</v>
      </c>
      <c r="C2415" s="228" t="s">
        <v>4002</v>
      </c>
      <c r="D2415" s="231">
        <v>4653.4399999999996</v>
      </c>
    </row>
    <row r="2416" spans="1:4">
      <c r="A2416" s="228">
        <v>102076</v>
      </c>
      <c r="B2416" s="228" t="s">
        <v>18375</v>
      </c>
      <c r="C2416" s="228" t="s">
        <v>4002</v>
      </c>
      <c r="D2416" s="231">
        <v>4757.1400000000003</v>
      </c>
    </row>
    <row r="2417" spans="1:4">
      <c r="A2417" s="228">
        <v>102077</v>
      </c>
      <c r="B2417" s="228" t="s">
        <v>18376</v>
      </c>
      <c r="C2417" s="228" t="s">
        <v>4002</v>
      </c>
      <c r="D2417" s="231">
        <v>5175.53</v>
      </c>
    </row>
    <row r="2418" spans="1:4">
      <c r="A2418" s="228">
        <v>102078</v>
      </c>
      <c r="B2418" s="228" t="s">
        <v>18377</v>
      </c>
      <c r="C2418" s="228" t="s">
        <v>4002</v>
      </c>
      <c r="D2418" s="231">
        <v>5307.43</v>
      </c>
    </row>
    <row r="2419" spans="1:4">
      <c r="A2419" s="228">
        <v>102079</v>
      </c>
      <c r="B2419" s="228" t="s">
        <v>18378</v>
      </c>
      <c r="C2419" s="228" t="s">
        <v>4002</v>
      </c>
      <c r="D2419" s="231">
        <v>5089.01</v>
      </c>
    </row>
    <row r="2420" spans="1:4">
      <c r="A2420" s="228">
        <v>102080</v>
      </c>
      <c r="B2420" s="228" t="s">
        <v>18379</v>
      </c>
      <c r="C2420" s="228" t="s">
        <v>4002</v>
      </c>
      <c r="D2420" s="231">
        <v>4420.57</v>
      </c>
    </row>
    <row r="2421" spans="1:4">
      <c r="A2421" s="228">
        <v>102086</v>
      </c>
      <c r="B2421" s="228" t="s">
        <v>6028</v>
      </c>
      <c r="C2421" s="228" t="s">
        <v>3999</v>
      </c>
      <c r="D2421" s="230">
        <v>178.51</v>
      </c>
    </row>
    <row r="2422" spans="1:4">
      <c r="A2422" s="228">
        <v>102087</v>
      </c>
      <c r="B2422" s="228" t="s">
        <v>6029</v>
      </c>
      <c r="C2422" s="228" t="s">
        <v>3999</v>
      </c>
      <c r="D2422" s="230">
        <v>145.72999999999999</v>
      </c>
    </row>
    <row r="2423" spans="1:4">
      <c r="A2423" s="228">
        <v>102088</v>
      </c>
      <c r="B2423" s="228" t="s">
        <v>18380</v>
      </c>
      <c r="C2423" s="228" t="s">
        <v>3999</v>
      </c>
      <c r="D2423" s="230">
        <v>264.37</v>
      </c>
    </row>
    <row r="2424" spans="1:4">
      <c r="A2424" s="228">
        <v>102089</v>
      </c>
      <c r="B2424" s="228" t="s">
        <v>6030</v>
      </c>
      <c r="C2424" s="228" t="s">
        <v>3999</v>
      </c>
      <c r="D2424" s="230">
        <v>164.98</v>
      </c>
    </row>
    <row r="2425" spans="1:4">
      <c r="A2425" s="228">
        <v>102090</v>
      </c>
      <c r="B2425" s="228" t="s">
        <v>6031</v>
      </c>
      <c r="C2425" s="228" t="s">
        <v>3999</v>
      </c>
      <c r="D2425" s="230">
        <v>127.79</v>
      </c>
    </row>
    <row r="2426" spans="1:4">
      <c r="A2426" s="228">
        <v>102091</v>
      </c>
      <c r="B2426" s="228" t="s">
        <v>18381</v>
      </c>
      <c r="C2426" s="228" t="s">
        <v>3999</v>
      </c>
      <c r="D2426" s="230">
        <v>309.75</v>
      </c>
    </row>
    <row r="2427" spans="1:4">
      <c r="A2427" s="228">
        <v>103760</v>
      </c>
      <c r="B2427" s="228" t="s">
        <v>16229</v>
      </c>
      <c r="C2427" s="228" t="s">
        <v>3999</v>
      </c>
      <c r="D2427" s="230">
        <v>123.18</v>
      </c>
    </row>
    <row r="2428" spans="1:4">
      <c r="A2428" s="228">
        <v>103761</v>
      </c>
      <c r="B2428" s="228" t="s">
        <v>16230</v>
      </c>
      <c r="C2428" s="228" t="s">
        <v>3999</v>
      </c>
      <c r="D2428" s="230">
        <v>83.85</v>
      </c>
    </row>
    <row r="2429" spans="1:4">
      <c r="A2429" s="228">
        <v>103762</v>
      </c>
      <c r="B2429" s="228" t="s">
        <v>16231</v>
      </c>
      <c r="C2429" s="228" t="s">
        <v>3999</v>
      </c>
      <c r="D2429" s="230">
        <v>72.41</v>
      </c>
    </row>
    <row r="2430" spans="1:4">
      <c r="A2430" s="228">
        <v>103763</v>
      </c>
      <c r="B2430" s="228" t="s">
        <v>16232</v>
      </c>
      <c r="C2430" s="228" t="s">
        <v>3999</v>
      </c>
      <c r="D2430" s="230">
        <v>64.03</v>
      </c>
    </row>
    <row r="2431" spans="1:4">
      <c r="A2431" s="228">
        <v>104925</v>
      </c>
      <c r="B2431" s="228" t="s">
        <v>18382</v>
      </c>
      <c r="C2431" s="228" t="s">
        <v>3999</v>
      </c>
      <c r="D2431" s="230">
        <v>164.81</v>
      </c>
    </row>
    <row r="2432" spans="1:4">
      <c r="A2432" s="228">
        <v>104926</v>
      </c>
      <c r="B2432" s="228" t="s">
        <v>18383</v>
      </c>
      <c r="C2432" s="228" t="s">
        <v>3999</v>
      </c>
      <c r="D2432" s="230">
        <v>108.17</v>
      </c>
    </row>
    <row r="2433" spans="1:4">
      <c r="A2433" s="228">
        <v>104927</v>
      </c>
      <c r="B2433" s="228" t="s">
        <v>18384</v>
      </c>
      <c r="C2433" s="228" t="s">
        <v>3999</v>
      </c>
      <c r="D2433" s="230">
        <v>78.75</v>
      </c>
    </row>
    <row r="2434" spans="1:4">
      <c r="A2434" s="228">
        <v>104928</v>
      </c>
      <c r="B2434" s="228" t="s">
        <v>18385</v>
      </c>
      <c r="C2434" s="228" t="s">
        <v>3999</v>
      </c>
      <c r="D2434" s="230">
        <v>153.59</v>
      </c>
    </row>
    <row r="2435" spans="1:4">
      <c r="A2435" s="228">
        <v>104929</v>
      </c>
      <c r="B2435" s="228" t="s">
        <v>18386</v>
      </c>
      <c r="C2435" s="228" t="s">
        <v>3999</v>
      </c>
      <c r="D2435" s="230">
        <v>93.73</v>
      </c>
    </row>
    <row r="2436" spans="1:4">
      <c r="A2436" s="228">
        <v>89996</v>
      </c>
      <c r="B2436" s="228" t="s">
        <v>6032</v>
      </c>
      <c r="C2436" s="228" t="s">
        <v>4011</v>
      </c>
      <c r="D2436" s="230">
        <v>10.92</v>
      </c>
    </row>
    <row r="2437" spans="1:4">
      <c r="A2437" s="228">
        <v>89997</v>
      </c>
      <c r="B2437" s="228" t="s">
        <v>6033</v>
      </c>
      <c r="C2437" s="228" t="s">
        <v>4011</v>
      </c>
      <c r="D2437" s="230">
        <v>8.73</v>
      </c>
    </row>
    <row r="2438" spans="1:4">
      <c r="A2438" s="228">
        <v>89998</v>
      </c>
      <c r="B2438" s="228" t="s">
        <v>6034</v>
      </c>
      <c r="C2438" s="228" t="s">
        <v>4011</v>
      </c>
      <c r="D2438" s="230">
        <v>10.25</v>
      </c>
    </row>
    <row r="2439" spans="1:4">
      <c r="A2439" s="228">
        <v>89999</v>
      </c>
      <c r="B2439" s="228" t="s">
        <v>6035</v>
      </c>
      <c r="C2439" s="228" t="s">
        <v>4011</v>
      </c>
      <c r="D2439" s="230">
        <v>17.57</v>
      </c>
    </row>
    <row r="2440" spans="1:4">
      <c r="A2440" s="228">
        <v>90000</v>
      </c>
      <c r="B2440" s="228" t="s">
        <v>6036</v>
      </c>
      <c r="C2440" s="228" t="s">
        <v>4011</v>
      </c>
      <c r="D2440" s="230">
        <v>13.71</v>
      </c>
    </row>
    <row r="2441" spans="1:4">
      <c r="A2441" s="228">
        <v>91593</v>
      </c>
      <c r="B2441" s="228" t="s">
        <v>6037</v>
      </c>
      <c r="C2441" s="228" t="s">
        <v>4011</v>
      </c>
      <c r="D2441" s="230">
        <v>9.0299999999999994</v>
      </c>
    </row>
    <row r="2442" spans="1:4">
      <c r="A2442" s="228">
        <v>91594</v>
      </c>
      <c r="B2442" s="228" t="s">
        <v>6038</v>
      </c>
      <c r="C2442" s="228" t="s">
        <v>4011</v>
      </c>
      <c r="D2442" s="230">
        <v>9.56</v>
      </c>
    </row>
    <row r="2443" spans="1:4">
      <c r="A2443" s="228">
        <v>91595</v>
      </c>
      <c r="B2443" s="228" t="s">
        <v>6039</v>
      </c>
      <c r="C2443" s="228" t="s">
        <v>4011</v>
      </c>
      <c r="D2443" s="230">
        <v>10.46</v>
      </c>
    </row>
    <row r="2444" spans="1:4">
      <c r="A2444" s="228">
        <v>91596</v>
      </c>
      <c r="B2444" s="228" t="s">
        <v>6040</v>
      </c>
      <c r="C2444" s="228" t="s">
        <v>4011</v>
      </c>
      <c r="D2444" s="230">
        <v>9.42</v>
      </c>
    </row>
    <row r="2445" spans="1:4">
      <c r="A2445" s="228">
        <v>91597</v>
      </c>
      <c r="B2445" s="228" t="s">
        <v>6041</v>
      </c>
      <c r="C2445" s="228" t="s">
        <v>4011</v>
      </c>
      <c r="D2445" s="230">
        <v>6.86</v>
      </c>
    </row>
    <row r="2446" spans="1:4">
      <c r="A2446" s="228">
        <v>91598</v>
      </c>
      <c r="B2446" s="228" t="s">
        <v>6042</v>
      </c>
      <c r="C2446" s="228" t="s">
        <v>4011</v>
      </c>
      <c r="D2446" s="230">
        <v>9.39</v>
      </c>
    </row>
    <row r="2447" spans="1:4">
      <c r="A2447" s="228">
        <v>91599</v>
      </c>
      <c r="B2447" s="228" t="s">
        <v>6043</v>
      </c>
      <c r="C2447" s="228" t="s">
        <v>4011</v>
      </c>
      <c r="D2447" s="230">
        <v>7.3</v>
      </c>
    </row>
    <row r="2448" spans="1:4">
      <c r="A2448" s="228">
        <v>91600</v>
      </c>
      <c r="B2448" s="228" t="s">
        <v>6044</v>
      </c>
      <c r="C2448" s="228" t="s">
        <v>4011</v>
      </c>
      <c r="D2448" s="230">
        <v>12.56</v>
      </c>
    </row>
    <row r="2449" spans="1:4">
      <c r="A2449" s="228">
        <v>91601</v>
      </c>
      <c r="B2449" s="228" t="s">
        <v>6045</v>
      </c>
      <c r="C2449" s="228" t="s">
        <v>4011</v>
      </c>
      <c r="D2449" s="230">
        <v>12.38</v>
      </c>
    </row>
    <row r="2450" spans="1:4">
      <c r="A2450" s="228">
        <v>91602</v>
      </c>
      <c r="B2450" s="228" t="s">
        <v>6046</v>
      </c>
      <c r="C2450" s="228" t="s">
        <v>4011</v>
      </c>
      <c r="D2450" s="230">
        <v>11.16</v>
      </c>
    </row>
    <row r="2451" spans="1:4">
      <c r="A2451" s="228">
        <v>91603</v>
      </c>
      <c r="B2451" s="228" t="s">
        <v>6047</v>
      </c>
      <c r="C2451" s="228" t="s">
        <v>4011</v>
      </c>
      <c r="D2451" s="230">
        <v>10.54</v>
      </c>
    </row>
    <row r="2452" spans="1:4">
      <c r="A2452" s="228">
        <v>92759</v>
      </c>
      <c r="B2452" s="228" t="s">
        <v>16233</v>
      </c>
      <c r="C2452" s="228" t="s">
        <v>4011</v>
      </c>
      <c r="D2452" s="230">
        <v>14.6</v>
      </c>
    </row>
    <row r="2453" spans="1:4">
      <c r="A2453" s="228">
        <v>92760</v>
      </c>
      <c r="B2453" s="228" t="s">
        <v>16234</v>
      </c>
      <c r="C2453" s="228" t="s">
        <v>4011</v>
      </c>
      <c r="D2453" s="230">
        <v>13.39</v>
      </c>
    </row>
    <row r="2454" spans="1:4">
      <c r="A2454" s="228">
        <v>92761</v>
      </c>
      <c r="B2454" s="228" t="s">
        <v>16235</v>
      </c>
      <c r="C2454" s="228" t="s">
        <v>4011</v>
      </c>
      <c r="D2454" s="230">
        <v>12.3</v>
      </c>
    </row>
    <row r="2455" spans="1:4">
      <c r="A2455" s="228">
        <v>92762</v>
      </c>
      <c r="B2455" s="228" t="s">
        <v>16236</v>
      </c>
      <c r="C2455" s="228" t="s">
        <v>4011</v>
      </c>
      <c r="D2455" s="230">
        <v>10.83</v>
      </c>
    </row>
    <row r="2456" spans="1:4">
      <c r="A2456" s="228">
        <v>92763</v>
      </c>
      <c r="B2456" s="228" t="s">
        <v>16237</v>
      </c>
      <c r="C2456" s="228" t="s">
        <v>4011</v>
      </c>
      <c r="D2456" s="230">
        <v>9.01</v>
      </c>
    </row>
    <row r="2457" spans="1:4">
      <c r="A2457" s="228">
        <v>92764</v>
      </c>
      <c r="B2457" s="228" t="s">
        <v>16238</v>
      </c>
      <c r="C2457" s="228" t="s">
        <v>4011</v>
      </c>
      <c r="D2457" s="230">
        <v>8.64</v>
      </c>
    </row>
    <row r="2458" spans="1:4">
      <c r="A2458" s="228">
        <v>92765</v>
      </c>
      <c r="B2458" s="228" t="s">
        <v>16239</v>
      </c>
      <c r="C2458" s="228" t="s">
        <v>4011</v>
      </c>
      <c r="D2458" s="230">
        <v>9.7899999999999991</v>
      </c>
    </row>
    <row r="2459" spans="1:4">
      <c r="A2459" s="228">
        <v>92766</v>
      </c>
      <c r="B2459" s="228" t="s">
        <v>16240</v>
      </c>
      <c r="C2459" s="228" t="s">
        <v>4011</v>
      </c>
      <c r="D2459" s="230">
        <v>9.65</v>
      </c>
    </row>
    <row r="2460" spans="1:4">
      <c r="A2460" s="228">
        <v>92767</v>
      </c>
      <c r="B2460" s="228" t="s">
        <v>16241</v>
      </c>
      <c r="C2460" s="228" t="s">
        <v>4011</v>
      </c>
      <c r="D2460" s="230">
        <v>16.21</v>
      </c>
    </row>
    <row r="2461" spans="1:4">
      <c r="A2461" s="228">
        <v>92768</v>
      </c>
      <c r="B2461" s="228" t="s">
        <v>16242</v>
      </c>
      <c r="C2461" s="228" t="s">
        <v>4011</v>
      </c>
      <c r="D2461" s="230">
        <v>13.93</v>
      </c>
    </row>
    <row r="2462" spans="1:4">
      <c r="A2462" s="228">
        <v>92769</v>
      </c>
      <c r="B2462" s="228" t="s">
        <v>16243</v>
      </c>
      <c r="C2462" s="228" t="s">
        <v>4011</v>
      </c>
      <c r="D2462" s="230">
        <v>12.74</v>
      </c>
    </row>
    <row r="2463" spans="1:4">
      <c r="A2463" s="228">
        <v>92770</v>
      </c>
      <c r="B2463" s="228" t="s">
        <v>16244</v>
      </c>
      <c r="C2463" s="228" t="s">
        <v>4011</v>
      </c>
      <c r="D2463" s="230">
        <v>11.71</v>
      </c>
    </row>
    <row r="2464" spans="1:4">
      <c r="A2464" s="228">
        <v>92771</v>
      </c>
      <c r="B2464" s="228" t="s">
        <v>16245</v>
      </c>
      <c r="C2464" s="228" t="s">
        <v>4011</v>
      </c>
      <c r="D2464" s="230">
        <v>10.29</v>
      </c>
    </row>
    <row r="2465" spans="1:4">
      <c r="A2465" s="228">
        <v>92772</v>
      </c>
      <c r="B2465" s="228" t="s">
        <v>16246</v>
      </c>
      <c r="C2465" s="228" t="s">
        <v>4011</v>
      </c>
      <c r="D2465" s="230">
        <v>8.5299999999999994</v>
      </c>
    </row>
    <row r="2466" spans="1:4">
      <c r="A2466" s="228">
        <v>92773</v>
      </c>
      <c r="B2466" s="228" t="s">
        <v>16247</v>
      </c>
      <c r="C2466" s="228" t="s">
        <v>4011</v>
      </c>
      <c r="D2466" s="230">
        <v>8.34</v>
      </c>
    </row>
    <row r="2467" spans="1:4">
      <c r="A2467" s="228">
        <v>92774</v>
      </c>
      <c r="B2467" s="228" t="s">
        <v>16248</v>
      </c>
      <c r="C2467" s="228" t="s">
        <v>4011</v>
      </c>
      <c r="D2467" s="230">
        <v>9.6</v>
      </c>
    </row>
    <row r="2468" spans="1:4">
      <c r="A2468" s="228">
        <v>92798</v>
      </c>
      <c r="B2468" s="228" t="s">
        <v>16249</v>
      </c>
      <c r="C2468" s="228" t="s">
        <v>4011</v>
      </c>
      <c r="D2468" s="230">
        <v>8.7899999999999991</v>
      </c>
    </row>
    <row r="2469" spans="1:4">
      <c r="A2469" s="228">
        <v>92799</v>
      </c>
      <c r="B2469" s="228" t="s">
        <v>16250</v>
      </c>
      <c r="C2469" s="228" t="s">
        <v>4011</v>
      </c>
      <c r="D2469" s="230">
        <v>11.27</v>
      </c>
    </row>
    <row r="2470" spans="1:4">
      <c r="A2470" s="228">
        <v>92800</v>
      </c>
      <c r="B2470" s="228" t="s">
        <v>16251</v>
      </c>
      <c r="C2470" s="228" t="s">
        <v>4011</v>
      </c>
      <c r="D2470" s="230">
        <v>9.9499999999999993</v>
      </c>
    </row>
    <row r="2471" spans="1:4">
      <c r="A2471" s="228">
        <v>92801</v>
      </c>
      <c r="B2471" s="228" t="s">
        <v>16252</v>
      </c>
      <c r="C2471" s="228" t="s">
        <v>4011</v>
      </c>
      <c r="D2471" s="230">
        <v>9.83</v>
      </c>
    </row>
    <row r="2472" spans="1:4">
      <c r="A2472" s="228">
        <v>92802</v>
      </c>
      <c r="B2472" s="228" t="s">
        <v>16253</v>
      </c>
      <c r="C2472" s="228" t="s">
        <v>4011</v>
      </c>
      <c r="D2472" s="230">
        <v>9.65</v>
      </c>
    </row>
    <row r="2473" spans="1:4">
      <c r="A2473" s="228">
        <v>92803</v>
      </c>
      <c r="B2473" s="228" t="s">
        <v>16254</v>
      </c>
      <c r="C2473" s="228" t="s">
        <v>4011</v>
      </c>
      <c r="D2473" s="230">
        <v>8.86</v>
      </c>
    </row>
    <row r="2474" spans="1:4">
      <c r="A2474" s="228">
        <v>92804</v>
      </c>
      <c r="B2474" s="228" t="s">
        <v>16255</v>
      </c>
      <c r="C2474" s="228" t="s">
        <v>4011</v>
      </c>
      <c r="D2474" s="230">
        <v>7.57</v>
      </c>
    </row>
    <row r="2475" spans="1:4">
      <c r="A2475" s="228">
        <v>92805</v>
      </c>
      <c r="B2475" s="228" t="s">
        <v>16256</v>
      </c>
      <c r="C2475" s="228" t="s">
        <v>4011</v>
      </c>
      <c r="D2475" s="230">
        <v>7.48</v>
      </c>
    </row>
    <row r="2476" spans="1:4">
      <c r="A2476" s="228">
        <v>92806</v>
      </c>
      <c r="B2476" s="228" t="s">
        <v>16257</v>
      </c>
      <c r="C2476" s="228" t="s">
        <v>4011</v>
      </c>
      <c r="D2476" s="230">
        <v>8.8000000000000007</v>
      </c>
    </row>
    <row r="2477" spans="1:4">
      <c r="A2477" s="228">
        <v>92875</v>
      </c>
      <c r="B2477" s="228" t="s">
        <v>16258</v>
      </c>
      <c r="C2477" s="228" t="s">
        <v>4011</v>
      </c>
      <c r="D2477" s="230">
        <v>9.42</v>
      </c>
    </row>
    <row r="2478" spans="1:4">
      <c r="A2478" s="228">
        <v>92876</v>
      </c>
      <c r="B2478" s="228" t="s">
        <v>16259</v>
      </c>
      <c r="C2478" s="228" t="s">
        <v>4011</v>
      </c>
      <c r="D2478" s="230">
        <v>9.01</v>
      </c>
    </row>
    <row r="2479" spans="1:4">
      <c r="A2479" s="228">
        <v>92877</v>
      </c>
      <c r="B2479" s="228" t="s">
        <v>16260</v>
      </c>
      <c r="C2479" s="228" t="s">
        <v>4011</v>
      </c>
      <c r="D2479" s="230">
        <v>9.6199999999999992</v>
      </c>
    </row>
    <row r="2480" spans="1:4">
      <c r="A2480" s="228">
        <v>92878</v>
      </c>
      <c r="B2480" s="228" t="s">
        <v>16261</v>
      </c>
      <c r="C2480" s="228" t="s">
        <v>4011</v>
      </c>
      <c r="D2480" s="230">
        <v>9.42</v>
      </c>
    </row>
    <row r="2481" spans="1:4">
      <c r="A2481" s="228">
        <v>92879</v>
      </c>
      <c r="B2481" s="228" t="s">
        <v>16262</v>
      </c>
      <c r="C2481" s="228" t="s">
        <v>4011</v>
      </c>
      <c r="D2481" s="230">
        <v>9.2799999999999994</v>
      </c>
    </row>
    <row r="2482" spans="1:4">
      <c r="A2482" s="228">
        <v>92880</v>
      </c>
      <c r="B2482" s="228" t="s">
        <v>16263</v>
      </c>
      <c r="C2482" s="228" t="s">
        <v>4011</v>
      </c>
      <c r="D2482" s="230">
        <v>9.48</v>
      </c>
    </row>
    <row r="2483" spans="1:4">
      <c r="A2483" s="228">
        <v>92881</v>
      </c>
      <c r="B2483" s="228" t="s">
        <v>16264</v>
      </c>
      <c r="C2483" s="228" t="s">
        <v>4011</v>
      </c>
      <c r="D2483" s="230">
        <v>9.4499999999999993</v>
      </c>
    </row>
    <row r="2484" spans="1:4">
      <c r="A2484" s="228">
        <v>92882</v>
      </c>
      <c r="B2484" s="228" t="s">
        <v>16265</v>
      </c>
      <c r="C2484" s="228" t="s">
        <v>4011</v>
      </c>
      <c r="D2484" s="230">
        <v>13.55</v>
      </c>
    </row>
    <row r="2485" spans="1:4">
      <c r="A2485" s="228">
        <v>92883</v>
      </c>
      <c r="B2485" s="228" t="s">
        <v>16266</v>
      </c>
      <c r="C2485" s="228" t="s">
        <v>4011</v>
      </c>
      <c r="D2485" s="230">
        <v>12.2</v>
      </c>
    </row>
    <row r="2486" spans="1:4">
      <c r="A2486" s="228">
        <v>92884</v>
      </c>
      <c r="B2486" s="228" t="s">
        <v>16267</v>
      </c>
      <c r="C2486" s="228" t="s">
        <v>4011</v>
      </c>
      <c r="D2486" s="230">
        <v>12.1</v>
      </c>
    </row>
    <row r="2487" spans="1:4">
      <c r="A2487" s="228">
        <v>92885</v>
      </c>
      <c r="B2487" s="228" t="s">
        <v>16268</v>
      </c>
      <c r="C2487" s="228" t="s">
        <v>4011</v>
      </c>
      <c r="D2487" s="230">
        <v>11.34</v>
      </c>
    </row>
    <row r="2488" spans="1:4">
      <c r="A2488" s="228">
        <v>92886</v>
      </c>
      <c r="B2488" s="228" t="s">
        <v>16269</v>
      </c>
      <c r="C2488" s="228" t="s">
        <v>4011</v>
      </c>
      <c r="D2488" s="230">
        <v>10.7</v>
      </c>
    </row>
    <row r="2489" spans="1:4">
      <c r="A2489" s="228">
        <v>92887</v>
      </c>
      <c r="B2489" s="228" t="s">
        <v>16270</v>
      </c>
      <c r="C2489" s="228" t="s">
        <v>4011</v>
      </c>
      <c r="D2489" s="230">
        <v>10.54</v>
      </c>
    </row>
    <row r="2490" spans="1:4">
      <c r="A2490" s="228">
        <v>92888</v>
      </c>
      <c r="B2490" s="228" t="s">
        <v>16271</v>
      </c>
      <c r="C2490" s="228" t="s">
        <v>4011</v>
      </c>
      <c r="D2490" s="230">
        <v>10.220000000000001</v>
      </c>
    </row>
    <row r="2491" spans="1:4">
      <c r="A2491" s="228">
        <v>92915</v>
      </c>
      <c r="B2491" s="228" t="s">
        <v>16272</v>
      </c>
      <c r="C2491" s="228" t="s">
        <v>4011</v>
      </c>
      <c r="D2491" s="230">
        <v>17.809999999999999</v>
      </c>
    </row>
    <row r="2492" spans="1:4">
      <c r="A2492" s="228">
        <v>92916</v>
      </c>
      <c r="B2492" s="228" t="s">
        <v>16273</v>
      </c>
      <c r="C2492" s="228" t="s">
        <v>4011</v>
      </c>
      <c r="D2492" s="230">
        <v>15.76</v>
      </c>
    </row>
    <row r="2493" spans="1:4">
      <c r="A2493" s="228">
        <v>92917</v>
      </c>
      <c r="B2493" s="228" t="s">
        <v>16274</v>
      </c>
      <c r="C2493" s="228" t="s">
        <v>4011</v>
      </c>
      <c r="D2493" s="230">
        <v>13.99</v>
      </c>
    </row>
    <row r="2494" spans="1:4">
      <c r="A2494" s="228">
        <v>92919</v>
      </c>
      <c r="B2494" s="228" t="s">
        <v>16275</v>
      </c>
      <c r="C2494" s="228" t="s">
        <v>4011</v>
      </c>
      <c r="D2494" s="230">
        <v>12.02</v>
      </c>
    </row>
    <row r="2495" spans="1:4">
      <c r="A2495" s="228">
        <v>92921</v>
      </c>
      <c r="B2495" s="228" t="s">
        <v>16276</v>
      </c>
      <c r="C2495" s="228" t="s">
        <v>4011</v>
      </c>
      <c r="D2495" s="230">
        <v>9.7799999999999994</v>
      </c>
    </row>
    <row r="2496" spans="1:4">
      <c r="A2496" s="228">
        <v>92922</v>
      </c>
      <c r="B2496" s="228" t="s">
        <v>16277</v>
      </c>
      <c r="C2496" s="228" t="s">
        <v>4011</v>
      </c>
      <c r="D2496" s="230">
        <v>9.23</v>
      </c>
    </row>
    <row r="2497" spans="1:4">
      <c r="A2497" s="228">
        <v>92923</v>
      </c>
      <c r="B2497" s="228" t="s">
        <v>16278</v>
      </c>
      <c r="C2497" s="228" t="s">
        <v>4011</v>
      </c>
      <c r="D2497" s="230">
        <v>10.24</v>
      </c>
    </row>
    <row r="2498" spans="1:4">
      <c r="A2498" s="228">
        <v>92924</v>
      </c>
      <c r="B2498" s="228" t="s">
        <v>16279</v>
      </c>
      <c r="C2498" s="228" t="s">
        <v>4011</v>
      </c>
      <c r="D2498" s="230">
        <v>10</v>
      </c>
    </row>
    <row r="2499" spans="1:4">
      <c r="A2499" s="228">
        <v>95448</v>
      </c>
      <c r="B2499" s="228" t="s">
        <v>16280</v>
      </c>
      <c r="C2499" s="228" t="s">
        <v>4011</v>
      </c>
      <c r="D2499" s="230">
        <v>9.64</v>
      </c>
    </row>
    <row r="2500" spans="1:4">
      <c r="A2500" s="228">
        <v>95576</v>
      </c>
      <c r="B2500" s="228" t="s">
        <v>17268</v>
      </c>
      <c r="C2500" s="228" t="s">
        <v>4011</v>
      </c>
      <c r="D2500" s="230">
        <v>12.61</v>
      </c>
    </row>
    <row r="2501" spans="1:4">
      <c r="A2501" s="228">
        <v>95577</v>
      </c>
      <c r="B2501" s="228" t="s">
        <v>17269</v>
      </c>
      <c r="C2501" s="228" t="s">
        <v>4011</v>
      </c>
      <c r="D2501" s="230">
        <v>10.46</v>
      </c>
    </row>
    <row r="2502" spans="1:4">
      <c r="A2502" s="228">
        <v>95578</v>
      </c>
      <c r="B2502" s="228" t="s">
        <v>17270</v>
      </c>
      <c r="C2502" s="228" t="s">
        <v>4011</v>
      </c>
      <c r="D2502" s="230">
        <v>8.6</v>
      </c>
    </row>
    <row r="2503" spans="1:4">
      <c r="A2503" s="228">
        <v>95579</v>
      </c>
      <c r="B2503" s="228" t="s">
        <v>17271</v>
      </c>
      <c r="C2503" s="228" t="s">
        <v>4011</v>
      </c>
      <c r="D2503" s="230">
        <v>8.25</v>
      </c>
    </row>
    <row r="2504" spans="1:4">
      <c r="A2504" s="228">
        <v>95580</v>
      </c>
      <c r="B2504" s="228" t="s">
        <v>17272</v>
      </c>
      <c r="C2504" s="228" t="s">
        <v>4011</v>
      </c>
      <c r="D2504" s="230">
        <v>9.4700000000000006</v>
      </c>
    </row>
    <row r="2505" spans="1:4">
      <c r="A2505" s="228">
        <v>95581</v>
      </c>
      <c r="B2505" s="228" t="s">
        <v>17273</v>
      </c>
      <c r="C2505" s="228" t="s">
        <v>4011</v>
      </c>
      <c r="D2505" s="230">
        <v>9.41</v>
      </c>
    </row>
    <row r="2506" spans="1:4">
      <c r="A2506" s="228">
        <v>95582</v>
      </c>
      <c r="B2506" s="228" t="s">
        <v>17274</v>
      </c>
      <c r="C2506" s="228" t="s">
        <v>4011</v>
      </c>
      <c r="D2506" s="230">
        <v>10.24</v>
      </c>
    </row>
    <row r="2507" spans="1:4">
      <c r="A2507" s="228">
        <v>95583</v>
      </c>
      <c r="B2507" s="228" t="s">
        <v>17275</v>
      </c>
      <c r="C2507" s="228" t="s">
        <v>4011</v>
      </c>
      <c r="D2507" s="230">
        <v>16.86</v>
      </c>
    </row>
    <row r="2508" spans="1:4">
      <c r="A2508" s="228">
        <v>95584</v>
      </c>
      <c r="B2508" s="228" t="s">
        <v>17276</v>
      </c>
      <c r="C2508" s="228" t="s">
        <v>4011</v>
      </c>
      <c r="D2508" s="230">
        <v>14.36</v>
      </c>
    </row>
    <row r="2509" spans="1:4">
      <c r="A2509" s="228">
        <v>95592</v>
      </c>
      <c r="B2509" s="228" t="s">
        <v>17277</v>
      </c>
      <c r="C2509" s="228" t="s">
        <v>4011</v>
      </c>
      <c r="D2509" s="230">
        <v>16.86</v>
      </c>
    </row>
    <row r="2510" spans="1:4">
      <c r="A2510" s="228">
        <v>95593</v>
      </c>
      <c r="B2510" s="228" t="s">
        <v>17278</v>
      </c>
      <c r="C2510" s="228" t="s">
        <v>4011</v>
      </c>
      <c r="D2510" s="230">
        <v>14.36</v>
      </c>
    </row>
    <row r="2511" spans="1:4">
      <c r="A2511" s="228">
        <v>95943</v>
      </c>
      <c r="B2511" s="228" t="s">
        <v>6048</v>
      </c>
      <c r="C2511" s="228" t="s">
        <v>4011</v>
      </c>
      <c r="D2511" s="230">
        <v>24.15</v>
      </c>
    </row>
    <row r="2512" spans="1:4">
      <c r="A2512" s="228">
        <v>95944</v>
      </c>
      <c r="B2512" s="228" t="s">
        <v>6049</v>
      </c>
      <c r="C2512" s="228" t="s">
        <v>4011</v>
      </c>
      <c r="D2512" s="230">
        <v>21.43</v>
      </c>
    </row>
    <row r="2513" spans="1:4">
      <c r="A2513" s="228">
        <v>95945</v>
      </c>
      <c r="B2513" s="228" t="s">
        <v>6050</v>
      </c>
      <c r="C2513" s="228" t="s">
        <v>4011</v>
      </c>
      <c r="D2513" s="230">
        <v>16.68</v>
      </c>
    </row>
    <row r="2514" spans="1:4">
      <c r="A2514" s="228">
        <v>95946</v>
      </c>
      <c r="B2514" s="228" t="s">
        <v>6051</v>
      </c>
      <c r="C2514" s="228" t="s">
        <v>4011</v>
      </c>
      <c r="D2514" s="230">
        <v>12.84</v>
      </c>
    </row>
    <row r="2515" spans="1:4">
      <c r="A2515" s="228">
        <v>95947</v>
      </c>
      <c r="B2515" s="228" t="s">
        <v>6052</v>
      </c>
      <c r="C2515" s="228" t="s">
        <v>4011</v>
      </c>
      <c r="D2515" s="230">
        <v>9.6</v>
      </c>
    </row>
    <row r="2516" spans="1:4">
      <c r="A2516" s="228">
        <v>95948</v>
      </c>
      <c r="B2516" s="228" t="s">
        <v>6053</v>
      </c>
      <c r="C2516" s="228" t="s">
        <v>4011</v>
      </c>
      <c r="D2516" s="230">
        <v>8.17</v>
      </c>
    </row>
    <row r="2517" spans="1:4">
      <c r="A2517" s="228">
        <v>96544</v>
      </c>
      <c r="B2517" s="228" t="s">
        <v>18387</v>
      </c>
      <c r="C2517" s="228" t="s">
        <v>4011</v>
      </c>
      <c r="D2517" s="230">
        <v>19.02</v>
      </c>
    </row>
    <row r="2518" spans="1:4">
      <c r="A2518" s="228">
        <v>96545</v>
      </c>
      <c r="B2518" s="228" t="s">
        <v>18388</v>
      </c>
      <c r="C2518" s="228" t="s">
        <v>4011</v>
      </c>
      <c r="D2518" s="230">
        <v>16.75</v>
      </c>
    </row>
    <row r="2519" spans="1:4">
      <c r="A2519" s="228">
        <v>96546</v>
      </c>
      <c r="B2519" s="228" t="s">
        <v>18389</v>
      </c>
      <c r="C2519" s="228" t="s">
        <v>4011</v>
      </c>
      <c r="D2519" s="230">
        <v>14.44</v>
      </c>
    </row>
    <row r="2520" spans="1:4">
      <c r="A2520" s="228">
        <v>100064</v>
      </c>
      <c r="B2520" s="228" t="s">
        <v>6054</v>
      </c>
      <c r="C2520" s="228" t="s">
        <v>4011</v>
      </c>
      <c r="D2520" s="230">
        <v>9.33</v>
      </c>
    </row>
    <row r="2521" spans="1:4">
      <c r="A2521" s="228">
        <v>100066</v>
      </c>
      <c r="B2521" s="228" t="s">
        <v>6055</v>
      </c>
      <c r="C2521" s="228" t="s">
        <v>4011</v>
      </c>
      <c r="D2521" s="230">
        <v>9.17</v>
      </c>
    </row>
    <row r="2522" spans="1:4">
      <c r="A2522" s="228">
        <v>100067</v>
      </c>
      <c r="B2522" s="228" t="s">
        <v>6056</v>
      </c>
      <c r="C2522" s="228" t="s">
        <v>4011</v>
      </c>
      <c r="D2522" s="230">
        <v>12.26</v>
      </c>
    </row>
    <row r="2523" spans="1:4">
      <c r="A2523" s="228">
        <v>100068</v>
      </c>
      <c r="B2523" s="228" t="s">
        <v>6057</v>
      </c>
      <c r="C2523" s="228" t="s">
        <v>4011</v>
      </c>
      <c r="D2523" s="230">
        <v>8.98</v>
      </c>
    </row>
    <row r="2524" spans="1:4">
      <c r="A2524" s="228">
        <v>102920</v>
      </c>
      <c r="B2524" s="228" t="s">
        <v>6058</v>
      </c>
      <c r="C2524" s="228" t="s">
        <v>4011</v>
      </c>
      <c r="D2524" s="230">
        <v>8.31</v>
      </c>
    </row>
    <row r="2525" spans="1:4">
      <c r="A2525" s="228">
        <v>102921</v>
      </c>
      <c r="B2525" s="228" t="s">
        <v>6059</v>
      </c>
      <c r="C2525" s="228" t="s">
        <v>4011</v>
      </c>
      <c r="D2525" s="230">
        <v>7.92</v>
      </c>
    </row>
    <row r="2526" spans="1:4">
      <c r="A2526" s="228">
        <v>102922</v>
      </c>
      <c r="B2526" s="228" t="s">
        <v>6060</v>
      </c>
      <c r="C2526" s="228" t="s">
        <v>4011</v>
      </c>
      <c r="D2526" s="230">
        <v>9.02</v>
      </c>
    </row>
    <row r="2527" spans="1:4">
      <c r="A2527" s="228">
        <v>102923</v>
      </c>
      <c r="B2527" s="228" t="s">
        <v>6061</v>
      </c>
      <c r="C2527" s="228" t="s">
        <v>4011</v>
      </c>
      <c r="D2527" s="230">
        <v>7.66</v>
      </c>
    </row>
    <row r="2528" spans="1:4">
      <c r="A2528" s="228">
        <v>103088</v>
      </c>
      <c r="B2528" s="228" t="s">
        <v>6062</v>
      </c>
      <c r="C2528" s="228" t="s">
        <v>4011</v>
      </c>
      <c r="D2528" s="230">
        <v>10.52</v>
      </c>
    </row>
    <row r="2529" spans="1:4">
      <c r="A2529" s="228">
        <v>104104</v>
      </c>
      <c r="B2529" s="228" t="s">
        <v>16281</v>
      </c>
      <c r="C2529" s="228" t="s">
        <v>4011</v>
      </c>
      <c r="D2529" s="230">
        <v>10.38</v>
      </c>
    </row>
    <row r="2530" spans="1:4">
      <c r="A2530" s="228">
        <v>104105</v>
      </c>
      <c r="B2530" s="228" t="s">
        <v>16282</v>
      </c>
      <c r="C2530" s="228" t="s">
        <v>4011</v>
      </c>
      <c r="D2530" s="230">
        <v>10.38</v>
      </c>
    </row>
    <row r="2531" spans="1:4">
      <c r="A2531" s="228">
        <v>104106</v>
      </c>
      <c r="B2531" s="228" t="s">
        <v>16283</v>
      </c>
      <c r="C2531" s="228" t="s">
        <v>4011</v>
      </c>
      <c r="D2531" s="230">
        <v>10.01</v>
      </c>
    </row>
    <row r="2532" spans="1:4">
      <c r="A2532" s="228">
        <v>104107</v>
      </c>
      <c r="B2532" s="228" t="s">
        <v>16284</v>
      </c>
      <c r="C2532" s="228" t="s">
        <v>4011</v>
      </c>
      <c r="D2532" s="230">
        <v>10.82</v>
      </c>
    </row>
    <row r="2533" spans="1:4">
      <c r="A2533" s="228">
        <v>104108</v>
      </c>
      <c r="B2533" s="228" t="s">
        <v>16285</v>
      </c>
      <c r="C2533" s="228" t="s">
        <v>4011</v>
      </c>
      <c r="D2533" s="230">
        <v>12.93</v>
      </c>
    </row>
    <row r="2534" spans="1:4">
      <c r="A2534" s="228">
        <v>104109</v>
      </c>
      <c r="B2534" s="228" t="s">
        <v>16286</v>
      </c>
      <c r="C2534" s="228" t="s">
        <v>4011</v>
      </c>
      <c r="D2534" s="230">
        <v>16.27</v>
      </c>
    </row>
    <row r="2535" spans="1:4">
      <c r="A2535" s="228">
        <v>104110</v>
      </c>
      <c r="B2535" s="228" t="s">
        <v>16287</v>
      </c>
      <c r="C2535" s="228" t="s">
        <v>4011</v>
      </c>
      <c r="D2535" s="230">
        <v>18.96</v>
      </c>
    </row>
    <row r="2536" spans="1:4">
      <c r="A2536" s="228">
        <v>104111</v>
      </c>
      <c r="B2536" s="228" t="s">
        <v>16288</v>
      </c>
      <c r="C2536" s="228" t="s">
        <v>4011</v>
      </c>
      <c r="D2536" s="230">
        <v>22.14</v>
      </c>
    </row>
    <row r="2537" spans="1:4">
      <c r="A2537" s="228">
        <v>104915</v>
      </c>
      <c r="B2537" s="228" t="s">
        <v>18390</v>
      </c>
      <c r="C2537" s="228" t="s">
        <v>4011</v>
      </c>
      <c r="D2537" s="230">
        <v>9.74</v>
      </c>
    </row>
    <row r="2538" spans="1:4">
      <c r="A2538" s="228">
        <v>104917</v>
      </c>
      <c r="B2538" s="228" t="s">
        <v>18391</v>
      </c>
      <c r="C2538" s="228" t="s">
        <v>4011</v>
      </c>
      <c r="D2538" s="230">
        <v>16.12</v>
      </c>
    </row>
    <row r="2539" spans="1:4">
      <c r="A2539" s="228">
        <v>104918</v>
      </c>
      <c r="B2539" s="228" t="s">
        <v>18392</v>
      </c>
      <c r="C2539" s="228" t="s">
        <v>4011</v>
      </c>
      <c r="D2539" s="230">
        <v>14.64</v>
      </c>
    </row>
    <row r="2540" spans="1:4">
      <c r="A2540" s="228">
        <v>104919</v>
      </c>
      <c r="B2540" s="228" t="s">
        <v>18393</v>
      </c>
      <c r="C2540" s="228" t="s">
        <v>4011</v>
      </c>
      <c r="D2540" s="230">
        <v>12.89</v>
      </c>
    </row>
    <row r="2541" spans="1:4">
      <c r="A2541" s="228">
        <v>104920</v>
      </c>
      <c r="B2541" s="228" t="s">
        <v>18394</v>
      </c>
      <c r="C2541" s="228" t="s">
        <v>4011</v>
      </c>
      <c r="D2541" s="230">
        <v>10.85</v>
      </c>
    </row>
    <row r="2542" spans="1:4">
      <c r="A2542" s="228">
        <v>104921</v>
      </c>
      <c r="B2542" s="228" t="s">
        <v>18395</v>
      </c>
      <c r="C2542" s="228" t="s">
        <v>4011</v>
      </c>
      <c r="D2542" s="230">
        <v>10.09</v>
      </c>
    </row>
    <row r="2543" spans="1:4">
      <c r="A2543" s="228">
        <v>104922</v>
      </c>
      <c r="B2543" s="228" t="s">
        <v>18396</v>
      </c>
      <c r="C2543" s="228" t="s">
        <v>4011</v>
      </c>
      <c r="D2543" s="230">
        <v>10.96</v>
      </c>
    </row>
    <row r="2544" spans="1:4">
      <c r="A2544" s="228">
        <v>89993</v>
      </c>
      <c r="B2544" s="228" t="s">
        <v>6063</v>
      </c>
      <c r="C2544" s="228" t="s">
        <v>4002</v>
      </c>
      <c r="D2544" s="231">
        <v>1002.05</v>
      </c>
    </row>
    <row r="2545" spans="1:4">
      <c r="A2545" s="228">
        <v>89994</v>
      </c>
      <c r="B2545" s="228" t="s">
        <v>6064</v>
      </c>
      <c r="C2545" s="228" t="s">
        <v>4002</v>
      </c>
      <c r="D2545" s="230">
        <v>824.87</v>
      </c>
    </row>
    <row r="2546" spans="1:4">
      <c r="A2546" s="228">
        <v>89995</v>
      </c>
      <c r="B2546" s="228" t="s">
        <v>6065</v>
      </c>
      <c r="C2546" s="228" t="s">
        <v>4002</v>
      </c>
      <c r="D2546" s="230">
        <v>956.73</v>
      </c>
    </row>
    <row r="2547" spans="1:4">
      <c r="A2547" s="228">
        <v>90278</v>
      </c>
      <c r="B2547" s="228" t="s">
        <v>6066</v>
      </c>
      <c r="C2547" s="228" t="s">
        <v>4002</v>
      </c>
      <c r="D2547" s="230">
        <v>432.06</v>
      </c>
    </row>
    <row r="2548" spans="1:4">
      <c r="A2548" s="228">
        <v>90279</v>
      </c>
      <c r="B2548" s="228" t="s">
        <v>6067</v>
      </c>
      <c r="C2548" s="228" t="s">
        <v>4002</v>
      </c>
      <c r="D2548" s="230">
        <v>478.8</v>
      </c>
    </row>
    <row r="2549" spans="1:4">
      <c r="A2549" s="228">
        <v>90280</v>
      </c>
      <c r="B2549" s="228" t="s">
        <v>6068</v>
      </c>
      <c r="C2549" s="228" t="s">
        <v>4002</v>
      </c>
      <c r="D2549" s="230">
        <v>527.96</v>
      </c>
    </row>
    <row r="2550" spans="1:4">
      <c r="A2550" s="228">
        <v>90281</v>
      </c>
      <c r="B2550" s="228" t="s">
        <v>6069</v>
      </c>
      <c r="C2550" s="228" t="s">
        <v>4002</v>
      </c>
      <c r="D2550" s="230">
        <v>608.91999999999996</v>
      </c>
    </row>
    <row r="2551" spans="1:4">
      <c r="A2551" s="228">
        <v>90282</v>
      </c>
      <c r="B2551" s="228" t="s">
        <v>6070</v>
      </c>
      <c r="C2551" s="228" t="s">
        <v>4002</v>
      </c>
      <c r="D2551" s="230">
        <v>422.24</v>
      </c>
    </row>
    <row r="2552" spans="1:4">
      <c r="A2552" s="228">
        <v>90283</v>
      </c>
      <c r="B2552" s="228" t="s">
        <v>6071</v>
      </c>
      <c r="C2552" s="228" t="s">
        <v>4002</v>
      </c>
      <c r="D2552" s="230">
        <v>469.14</v>
      </c>
    </row>
    <row r="2553" spans="1:4">
      <c r="A2553" s="228">
        <v>90284</v>
      </c>
      <c r="B2553" s="228" t="s">
        <v>6072</v>
      </c>
      <c r="C2553" s="228" t="s">
        <v>4002</v>
      </c>
      <c r="D2553" s="230">
        <v>522.07000000000005</v>
      </c>
    </row>
    <row r="2554" spans="1:4">
      <c r="A2554" s="228">
        <v>90285</v>
      </c>
      <c r="B2554" s="228" t="s">
        <v>6073</v>
      </c>
      <c r="C2554" s="228" t="s">
        <v>4002</v>
      </c>
      <c r="D2554" s="230">
        <v>609.48</v>
      </c>
    </row>
    <row r="2555" spans="1:4">
      <c r="A2555" s="228">
        <v>94962</v>
      </c>
      <c r="B2555" s="228" t="s">
        <v>6074</v>
      </c>
      <c r="C2555" s="228" t="s">
        <v>4002</v>
      </c>
      <c r="D2555" s="230">
        <v>337.67</v>
      </c>
    </row>
    <row r="2556" spans="1:4">
      <c r="A2556" s="228">
        <v>94963</v>
      </c>
      <c r="B2556" s="228" t="s">
        <v>6075</v>
      </c>
      <c r="C2556" s="228" t="s">
        <v>4002</v>
      </c>
      <c r="D2556" s="230">
        <v>371.9</v>
      </c>
    </row>
    <row r="2557" spans="1:4">
      <c r="A2557" s="228">
        <v>94964</v>
      </c>
      <c r="B2557" s="228" t="s">
        <v>6076</v>
      </c>
      <c r="C2557" s="228" t="s">
        <v>4002</v>
      </c>
      <c r="D2557" s="230">
        <v>408.41</v>
      </c>
    </row>
    <row r="2558" spans="1:4">
      <c r="A2558" s="228">
        <v>94965</v>
      </c>
      <c r="B2558" s="228" t="s">
        <v>6077</v>
      </c>
      <c r="C2558" s="228" t="s">
        <v>4002</v>
      </c>
      <c r="D2558" s="230">
        <v>419.92</v>
      </c>
    </row>
    <row r="2559" spans="1:4">
      <c r="A2559" s="228">
        <v>94966</v>
      </c>
      <c r="B2559" s="228" t="s">
        <v>6078</v>
      </c>
      <c r="C2559" s="228" t="s">
        <v>4002</v>
      </c>
      <c r="D2559" s="230">
        <v>433.37</v>
      </c>
    </row>
    <row r="2560" spans="1:4">
      <c r="A2560" s="228">
        <v>94967</v>
      </c>
      <c r="B2560" s="228" t="s">
        <v>6079</v>
      </c>
      <c r="C2560" s="228" t="s">
        <v>4002</v>
      </c>
      <c r="D2560" s="230">
        <v>494.35</v>
      </c>
    </row>
    <row r="2561" spans="1:4">
      <c r="A2561" s="228">
        <v>94968</v>
      </c>
      <c r="B2561" s="228" t="s">
        <v>6080</v>
      </c>
      <c r="C2561" s="228" t="s">
        <v>4002</v>
      </c>
      <c r="D2561" s="230">
        <v>331.13</v>
      </c>
    </row>
    <row r="2562" spans="1:4">
      <c r="A2562" s="228">
        <v>94969</v>
      </c>
      <c r="B2562" s="228" t="s">
        <v>6081</v>
      </c>
      <c r="C2562" s="228" t="s">
        <v>4002</v>
      </c>
      <c r="D2562" s="230">
        <v>361.82</v>
      </c>
    </row>
    <row r="2563" spans="1:4">
      <c r="A2563" s="228">
        <v>94970</v>
      </c>
      <c r="B2563" s="228" t="s">
        <v>6082</v>
      </c>
      <c r="C2563" s="228" t="s">
        <v>4002</v>
      </c>
      <c r="D2563" s="230">
        <v>389.5</v>
      </c>
    </row>
    <row r="2564" spans="1:4">
      <c r="A2564" s="228">
        <v>94971</v>
      </c>
      <c r="B2564" s="228" t="s">
        <v>6083</v>
      </c>
      <c r="C2564" s="228" t="s">
        <v>4002</v>
      </c>
      <c r="D2564" s="230">
        <v>409.14</v>
      </c>
    </row>
    <row r="2565" spans="1:4">
      <c r="A2565" s="228">
        <v>94972</v>
      </c>
      <c r="B2565" s="228" t="s">
        <v>6084</v>
      </c>
      <c r="C2565" s="228" t="s">
        <v>4002</v>
      </c>
      <c r="D2565" s="230">
        <v>422.61</v>
      </c>
    </row>
    <row r="2566" spans="1:4">
      <c r="A2566" s="228">
        <v>94973</v>
      </c>
      <c r="B2566" s="228" t="s">
        <v>6085</v>
      </c>
      <c r="C2566" s="228" t="s">
        <v>4002</v>
      </c>
      <c r="D2566" s="230">
        <v>480.74</v>
      </c>
    </row>
    <row r="2567" spans="1:4">
      <c r="A2567" s="228">
        <v>94974</v>
      </c>
      <c r="B2567" s="228" t="s">
        <v>6086</v>
      </c>
      <c r="C2567" s="228" t="s">
        <v>4002</v>
      </c>
      <c r="D2567" s="230">
        <v>414.02</v>
      </c>
    </row>
    <row r="2568" spans="1:4">
      <c r="A2568" s="228">
        <v>94975</v>
      </c>
      <c r="B2568" s="228" t="s">
        <v>6087</v>
      </c>
      <c r="C2568" s="228" t="s">
        <v>4002</v>
      </c>
      <c r="D2568" s="230">
        <v>443.97</v>
      </c>
    </row>
    <row r="2569" spans="1:4">
      <c r="A2569" s="228">
        <v>96555</v>
      </c>
      <c r="B2569" s="228" t="s">
        <v>18397</v>
      </c>
      <c r="C2569" s="228" t="s">
        <v>4002</v>
      </c>
      <c r="D2569" s="230">
        <v>651.30999999999995</v>
      </c>
    </row>
    <row r="2570" spans="1:4">
      <c r="A2570" s="228">
        <v>96556</v>
      </c>
      <c r="B2570" s="228" t="s">
        <v>18398</v>
      </c>
      <c r="C2570" s="228" t="s">
        <v>4002</v>
      </c>
      <c r="D2570" s="230">
        <v>829.71</v>
      </c>
    </row>
    <row r="2571" spans="1:4">
      <c r="A2571" s="228">
        <v>96557</v>
      </c>
      <c r="B2571" s="228" t="s">
        <v>18399</v>
      </c>
      <c r="C2571" s="228" t="s">
        <v>4002</v>
      </c>
      <c r="D2571" s="230">
        <v>632.36</v>
      </c>
    </row>
    <row r="2572" spans="1:4">
      <c r="A2572" s="228">
        <v>96558</v>
      </c>
      <c r="B2572" s="228" t="s">
        <v>18400</v>
      </c>
      <c r="C2572" s="228" t="s">
        <v>4002</v>
      </c>
      <c r="D2572" s="230">
        <v>666.22</v>
      </c>
    </row>
    <row r="2573" spans="1:4">
      <c r="A2573" s="228">
        <v>99235</v>
      </c>
      <c r="B2573" s="228" t="s">
        <v>6088</v>
      </c>
      <c r="C2573" s="228" t="s">
        <v>4002</v>
      </c>
      <c r="D2573" s="230">
        <v>575.02</v>
      </c>
    </row>
    <row r="2574" spans="1:4">
      <c r="A2574" s="228">
        <v>99431</v>
      </c>
      <c r="B2574" s="228" t="s">
        <v>6089</v>
      </c>
      <c r="C2574" s="228" t="s">
        <v>4002</v>
      </c>
      <c r="D2574" s="230">
        <v>599.20000000000005</v>
      </c>
    </row>
    <row r="2575" spans="1:4">
      <c r="A2575" s="228">
        <v>99432</v>
      </c>
      <c r="B2575" s="228" t="s">
        <v>6090</v>
      </c>
      <c r="C2575" s="228" t="s">
        <v>4002</v>
      </c>
      <c r="D2575" s="230">
        <v>581.38</v>
      </c>
    </row>
    <row r="2576" spans="1:4">
      <c r="A2576" s="228">
        <v>99433</v>
      </c>
      <c r="B2576" s="228" t="s">
        <v>6091</v>
      </c>
      <c r="C2576" s="228" t="s">
        <v>4002</v>
      </c>
      <c r="D2576" s="230">
        <v>635.35</v>
      </c>
    </row>
    <row r="2577" spans="1:4">
      <c r="A2577" s="228">
        <v>99434</v>
      </c>
      <c r="B2577" s="228" t="s">
        <v>6092</v>
      </c>
      <c r="C2577" s="228" t="s">
        <v>4002</v>
      </c>
      <c r="D2577" s="230">
        <v>604.41999999999996</v>
      </c>
    </row>
    <row r="2578" spans="1:4">
      <c r="A2578" s="228">
        <v>99435</v>
      </c>
      <c r="B2578" s="228" t="s">
        <v>6093</v>
      </c>
      <c r="C2578" s="228" t="s">
        <v>4002</v>
      </c>
      <c r="D2578" s="230">
        <v>584.96</v>
      </c>
    </row>
    <row r="2579" spans="1:4">
      <c r="A2579" s="228">
        <v>99436</v>
      </c>
      <c r="B2579" s="228" t="s">
        <v>6094</v>
      </c>
      <c r="C2579" s="228" t="s">
        <v>4002</v>
      </c>
      <c r="D2579" s="230">
        <v>662.58</v>
      </c>
    </row>
    <row r="2580" spans="1:4">
      <c r="A2580" s="228">
        <v>99437</v>
      </c>
      <c r="B2580" s="228" t="s">
        <v>6095</v>
      </c>
      <c r="C2580" s="228" t="s">
        <v>4002</v>
      </c>
      <c r="D2580" s="230">
        <v>611.11</v>
      </c>
    </row>
    <row r="2581" spans="1:4">
      <c r="A2581" s="228">
        <v>99438</v>
      </c>
      <c r="B2581" s="228" t="s">
        <v>6096</v>
      </c>
      <c r="C2581" s="228" t="s">
        <v>4002</v>
      </c>
      <c r="D2581" s="230">
        <v>618.62</v>
      </c>
    </row>
    <row r="2582" spans="1:4">
      <c r="A2582" s="228">
        <v>99439</v>
      </c>
      <c r="B2582" s="228" t="s">
        <v>6097</v>
      </c>
      <c r="C2582" s="228" t="s">
        <v>4002</v>
      </c>
      <c r="D2582" s="230">
        <v>590.53</v>
      </c>
    </row>
    <row r="2583" spans="1:4">
      <c r="A2583" s="228">
        <v>102473</v>
      </c>
      <c r="B2583" s="228" t="s">
        <v>6098</v>
      </c>
      <c r="C2583" s="228" t="s">
        <v>4002</v>
      </c>
      <c r="D2583" s="230">
        <v>439.92</v>
      </c>
    </row>
    <row r="2584" spans="1:4">
      <c r="A2584" s="228">
        <v>102474</v>
      </c>
      <c r="B2584" s="228" t="s">
        <v>6099</v>
      </c>
      <c r="C2584" s="228" t="s">
        <v>4002</v>
      </c>
      <c r="D2584" s="230">
        <v>472.17</v>
      </c>
    </row>
    <row r="2585" spans="1:4">
      <c r="A2585" s="228">
        <v>102475</v>
      </c>
      <c r="B2585" s="228" t="s">
        <v>6100</v>
      </c>
      <c r="C2585" s="228" t="s">
        <v>4002</v>
      </c>
      <c r="D2585" s="230">
        <v>513.16999999999996</v>
      </c>
    </row>
    <row r="2586" spans="1:4">
      <c r="A2586" s="228">
        <v>102476</v>
      </c>
      <c r="B2586" s="228" t="s">
        <v>6101</v>
      </c>
      <c r="C2586" s="228" t="s">
        <v>4002</v>
      </c>
      <c r="D2586" s="230">
        <v>522.22</v>
      </c>
    </row>
    <row r="2587" spans="1:4">
      <c r="A2587" s="228">
        <v>102477</v>
      </c>
      <c r="B2587" s="228" t="s">
        <v>6102</v>
      </c>
      <c r="C2587" s="228" t="s">
        <v>4002</v>
      </c>
      <c r="D2587" s="230">
        <v>555.01</v>
      </c>
    </row>
    <row r="2588" spans="1:4">
      <c r="A2588" s="228">
        <v>102478</v>
      </c>
      <c r="B2588" s="228" t="s">
        <v>6103</v>
      </c>
      <c r="C2588" s="228" t="s">
        <v>4002</v>
      </c>
      <c r="D2588" s="230">
        <v>594.38</v>
      </c>
    </row>
    <row r="2589" spans="1:4">
      <c r="A2589" s="228">
        <v>102479</v>
      </c>
      <c r="B2589" s="228" t="s">
        <v>6104</v>
      </c>
      <c r="C2589" s="228" t="s">
        <v>4002</v>
      </c>
      <c r="D2589" s="230">
        <v>433.57</v>
      </c>
    </row>
    <row r="2590" spans="1:4">
      <c r="A2590" s="228">
        <v>102480</v>
      </c>
      <c r="B2590" s="228" t="s">
        <v>6105</v>
      </c>
      <c r="C2590" s="228" t="s">
        <v>4002</v>
      </c>
      <c r="D2590" s="230">
        <v>462.41</v>
      </c>
    </row>
    <row r="2591" spans="1:4">
      <c r="A2591" s="228">
        <v>102481</v>
      </c>
      <c r="B2591" s="228" t="s">
        <v>6106</v>
      </c>
      <c r="C2591" s="228" t="s">
        <v>4002</v>
      </c>
      <c r="D2591" s="230">
        <v>494.31</v>
      </c>
    </row>
    <row r="2592" spans="1:4">
      <c r="A2592" s="228">
        <v>102482</v>
      </c>
      <c r="B2592" s="228" t="s">
        <v>6107</v>
      </c>
      <c r="C2592" s="228" t="s">
        <v>4002</v>
      </c>
      <c r="D2592" s="230">
        <v>515.91999999999996</v>
      </c>
    </row>
    <row r="2593" spans="1:4">
      <c r="A2593" s="228">
        <v>102483</v>
      </c>
      <c r="B2593" s="228" t="s">
        <v>6108</v>
      </c>
      <c r="C2593" s="228" t="s">
        <v>4002</v>
      </c>
      <c r="D2593" s="230">
        <v>542.36</v>
      </c>
    </row>
    <row r="2594" spans="1:4">
      <c r="A2594" s="228">
        <v>102484</v>
      </c>
      <c r="B2594" s="228" t="s">
        <v>6109</v>
      </c>
      <c r="C2594" s="228" t="s">
        <v>4002</v>
      </c>
      <c r="D2594" s="230">
        <v>590.74</v>
      </c>
    </row>
    <row r="2595" spans="1:4">
      <c r="A2595" s="228">
        <v>102485</v>
      </c>
      <c r="B2595" s="228" t="s">
        <v>6110</v>
      </c>
      <c r="C2595" s="228" t="s">
        <v>4002</v>
      </c>
      <c r="D2595" s="230">
        <v>517.67999999999995</v>
      </c>
    </row>
    <row r="2596" spans="1:4">
      <c r="A2596" s="228">
        <v>102486</v>
      </c>
      <c r="B2596" s="228" t="s">
        <v>6111</v>
      </c>
      <c r="C2596" s="228" t="s">
        <v>4002</v>
      </c>
      <c r="D2596" s="230">
        <v>544.41999999999996</v>
      </c>
    </row>
    <row r="2597" spans="1:4">
      <c r="A2597" s="228">
        <v>102487</v>
      </c>
      <c r="B2597" s="228" t="s">
        <v>6112</v>
      </c>
      <c r="C2597" s="228" t="s">
        <v>4002</v>
      </c>
      <c r="D2597" s="230">
        <v>566.26</v>
      </c>
    </row>
    <row r="2598" spans="1:4">
      <c r="A2598" s="228">
        <v>103183</v>
      </c>
      <c r="B2598" s="228" t="s">
        <v>6113</v>
      </c>
      <c r="C2598" s="228" t="s">
        <v>4002</v>
      </c>
      <c r="D2598" s="230">
        <v>641.96</v>
      </c>
    </row>
    <row r="2599" spans="1:4">
      <c r="A2599" s="228">
        <v>103184</v>
      </c>
      <c r="B2599" s="228" t="s">
        <v>6114</v>
      </c>
      <c r="C2599" s="228" t="s">
        <v>4002</v>
      </c>
      <c r="D2599" s="230">
        <v>590.20000000000005</v>
      </c>
    </row>
    <row r="2600" spans="1:4">
      <c r="A2600" s="228">
        <v>103669</v>
      </c>
      <c r="B2600" s="228" t="s">
        <v>12022</v>
      </c>
      <c r="C2600" s="228" t="s">
        <v>4002</v>
      </c>
      <c r="D2600" s="230">
        <v>929.45</v>
      </c>
    </row>
    <row r="2601" spans="1:4">
      <c r="A2601" s="228">
        <v>103670</v>
      </c>
      <c r="B2601" s="228" t="s">
        <v>12023</v>
      </c>
      <c r="C2601" s="228" t="s">
        <v>4002</v>
      </c>
      <c r="D2601" s="230">
        <v>368.9</v>
      </c>
    </row>
    <row r="2602" spans="1:4">
      <c r="A2602" s="228">
        <v>103671</v>
      </c>
      <c r="B2602" s="228" t="s">
        <v>12024</v>
      </c>
      <c r="C2602" s="228" t="s">
        <v>4002</v>
      </c>
      <c r="D2602" s="230">
        <v>620.36</v>
      </c>
    </row>
    <row r="2603" spans="1:4">
      <c r="A2603" s="228">
        <v>103672</v>
      </c>
      <c r="B2603" s="228" t="s">
        <v>18401</v>
      </c>
      <c r="C2603" s="228" t="s">
        <v>4002</v>
      </c>
      <c r="D2603" s="230">
        <v>580.83000000000004</v>
      </c>
    </row>
    <row r="2604" spans="1:4">
      <c r="A2604" s="228">
        <v>103673</v>
      </c>
      <c r="B2604" s="228" t="s">
        <v>12025</v>
      </c>
      <c r="C2604" s="228" t="s">
        <v>4002</v>
      </c>
      <c r="D2604" s="230">
        <v>52.54</v>
      </c>
    </row>
    <row r="2605" spans="1:4">
      <c r="A2605" s="228">
        <v>103674</v>
      </c>
      <c r="B2605" s="228" t="s">
        <v>18402</v>
      </c>
      <c r="C2605" s="228" t="s">
        <v>4002</v>
      </c>
      <c r="D2605" s="230">
        <v>604.58000000000004</v>
      </c>
    </row>
    <row r="2606" spans="1:4">
      <c r="A2606" s="228">
        <v>103675</v>
      </c>
      <c r="B2606" s="228" t="s">
        <v>18403</v>
      </c>
      <c r="C2606" s="228" t="s">
        <v>4002</v>
      </c>
      <c r="D2606" s="230">
        <v>580.29</v>
      </c>
    </row>
    <row r="2607" spans="1:4">
      <c r="A2607" s="228">
        <v>103676</v>
      </c>
      <c r="B2607" s="228" t="s">
        <v>12026</v>
      </c>
      <c r="C2607" s="228" t="s">
        <v>4002</v>
      </c>
      <c r="D2607" s="231">
        <v>1003.52</v>
      </c>
    </row>
    <row r="2608" spans="1:4">
      <c r="A2608" s="228">
        <v>103677</v>
      </c>
      <c r="B2608" s="228" t="s">
        <v>12027</v>
      </c>
      <c r="C2608" s="228" t="s">
        <v>4002</v>
      </c>
      <c r="D2608" s="230">
        <v>790.21</v>
      </c>
    </row>
    <row r="2609" spans="1:4">
      <c r="A2609" s="228">
        <v>103678</v>
      </c>
      <c r="B2609" s="228" t="s">
        <v>12028</v>
      </c>
      <c r="C2609" s="228" t="s">
        <v>4002</v>
      </c>
      <c r="D2609" s="230">
        <v>884.93</v>
      </c>
    </row>
    <row r="2610" spans="1:4">
      <c r="A2610" s="228">
        <v>103679</v>
      </c>
      <c r="B2610" s="228" t="s">
        <v>12029</v>
      </c>
      <c r="C2610" s="228" t="s">
        <v>4002</v>
      </c>
      <c r="D2610" s="230">
        <v>737.65</v>
      </c>
    </row>
    <row r="2611" spans="1:4">
      <c r="A2611" s="228">
        <v>103680</v>
      </c>
      <c r="B2611" s="228" t="s">
        <v>12030</v>
      </c>
      <c r="C2611" s="228" t="s">
        <v>4002</v>
      </c>
      <c r="D2611" s="230">
        <v>790.33</v>
      </c>
    </row>
    <row r="2612" spans="1:4">
      <c r="A2612" s="228">
        <v>103681</v>
      </c>
      <c r="B2612" s="228" t="s">
        <v>12031</v>
      </c>
      <c r="C2612" s="228" t="s">
        <v>4002</v>
      </c>
      <c r="D2612" s="230">
        <v>651.08000000000004</v>
      </c>
    </row>
    <row r="2613" spans="1:4">
      <c r="A2613" s="228">
        <v>103682</v>
      </c>
      <c r="B2613" s="228" t="s">
        <v>12032</v>
      </c>
      <c r="C2613" s="228" t="s">
        <v>4002</v>
      </c>
      <c r="D2613" s="230">
        <v>953.18</v>
      </c>
    </row>
    <row r="2614" spans="1:4">
      <c r="A2614" s="228">
        <v>103683</v>
      </c>
      <c r="B2614" s="228" t="s">
        <v>12033</v>
      </c>
      <c r="C2614" s="228" t="s">
        <v>4002</v>
      </c>
      <c r="D2614" s="231">
        <v>1312.58</v>
      </c>
    </row>
    <row r="2615" spans="1:4">
      <c r="A2615" s="228">
        <v>103684</v>
      </c>
      <c r="B2615" s="228" t="s">
        <v>18404</v>
      </c>
      <c r="C2615" s="228" t="s">
        <v>4002</v>
      </c>
      <c r="D2615" s="230">
        <v>601.53</v>
      </c>
    </row>
    <row r="2616" spans="1:4">
      <c r="A2616" s="228">
        <v>103685</v>
      </c>
      <c r="B2616" s="228" t="s">
        <v>18405</v>
      </c>
      <c r="C2616" s="228" t="s">
        <v>4002</v>
      </c>
      <c r="D2616" s="230">
        <v>585.9</v>
      </c>
    </row>
    <row r="2617" spans="1:4">
      <c r="A2617" s="228">
        <v>103686</v>
      </c>
      <c r="B2617" s="228" t="s">
        <v>18406</v>
      </c>
      <c r="C2617" s="228" t="s">
        <v>4002</v>
      </c>
      <c r="D2617" s="230">
        <v>656.53</v>
      </c>
    </row>
    <row r="2618" spans="1:4">
      <c r="A2618" s="228">
        <v>103687</v>
      </c>
      <c r="B2618" s="228" t="s">
        <v>12034</v>
      </c>
      <c r="C2618" s="228" t="s">
        <v>4002</v>
      </c>
      <c r="D2618" s="231">
        <v>1084.9100000000001</v>
      </c>
    </row>
    <row r="2619" spans="1:4">
      <c r="A2619" s="228">
        <v>103688</v>
      </c>
      <c r="B2619" s="228" t="s">
        <v>12035</v>
      </c>
      <c r="C2619" s="228" t="s">
        <v>4002</v>
      </c>
      <c r="D2619" s="230">
        <v>781.44</v>
      </c>
    </row>
    <row r="2620" spans="1:4">
      <c r="A2620" s="228">
        <v>104916</v>
      </c>
      <c r="B2620" s="228" t="s">
        <v>18407</v>
      </c>
      <c r="C2620" s="228" t="s">
        <v>4011</v>
      </c>
      <c r="D2620" s="230">
        <v>17.829999999999998</v>
      </c>
    </row>
    <row r="2621" spans="1:4">
      <c r="A2621" s="228">
        <v>104923</v>
      </c>
      <c r="B2621" s="228" t="s">
        <v>18408</v>
      </c>
      <c r="C2621" s="228" t="s">
        <v>4002</v>
      </c>
      <c r="D2621" s="230">
        <v>713</v>
      </c>
    </row>
    <row r="2622" spans="1:4">
      <c r="A2622" s="228">
        <v>104924</v>
      </c>
      <c r="B2622" s="228" t="s">
        <v>18409</v>
      </c>
      <c r="C2622" s="228" t="s">
        <v>4002</v>
      </c>
      <c r="D2622" s="230">
        <v>655.16</v>
      </c>
    </row>
    <row r="2623" spans="1:4">
      <c r="A2623" s="228">
        <v>101963</v>
      </c>
      <c r="B2623" s="228" t="s">
        <v>18410</v>
      </c>
      <c r="C2623" s="228" t="s">
        <v>3999</v>
      </c>
      <c r="D2623" s="230">
        <v>184.18</v>
      </c>
    </row>
    <row r="2624" spans="1:4">
      <c r="A2624" s="228">
        <v>101964</v>
      </c>
      <c r="B2624" s="228" t="s">
        <v>18411</v>
      </c>
      <c r="C2624" s="228" t="s">
        <v>3999</v>
      </c>
      <c r="D2624" s="230">
        <v>172.8</v>
      </c>
    </row>
    <row r="2625" spans="1:4">
      <c r="A2625" s="228">
        <v>101165</v>
      </c>
      <c r="B2625" s="228" t="s">
        <v>6115</v>
      </c>
      <c r="C2625" s="228" t="s">
        <v>4002</v>
      </c>
      <c r="D2625" s="231">
        <v>1036.2</v>
      </c>
    </row>
    <row r="2626" spans="1:4">
      <c r="A2626" s="228">
        <v>101166</v>
      </c>
      <c r="B2626" s="228" t="s">
        <v>6116</v>
      </c>
      <c r="C2626" s="228" t="s">
        <v>4002</v>
      </c>
      <c r="D2626" s="230">
        <v>720.46</v>
      </c>
    </row>
    <row r="2627" spans="1:4">
      <c r="A2627" s="228">
        <v>98575</v>
      </c>
      <c r="B2627" s="228" t="s">
        <v>18412</v>
      </c>
      <c r="C2627" s="228" t="s">
        <v>4001</v>
      </c>
      <c r="D2627" s="230">
        <v>76.790000000000006</v>
      </c>
    </row>
    <row r="2628" spans="1:4">
      <c r="A2628" s="228">
        <v>98576</v>
      </c>
      <c r="B2628" s="228" t="s">
        <v>18413</v>
      </c>
      <c r="C2628" s="228" t="s">
        <v>4001</v>
      </c>
      <c r="D2628" s="230">
        <v>25.7</v>
      </c>
    </row>
    <row r="2629" spans="1:4">
      <c r="A2629" s="228">
        <v>98577</v>
      </c>
      <c r="B2629" s="228" t="s">
        <v>18414</v>
      </c>
      <c r="C2629" s="228" t="s">
        <v>4001</v>
      </c>
      <c r="D2629" s="230">
        <v>53.65</v>
      </c>
    </row>
    <row r="2630" spans="1:4">
      <c r="A2630" s="228">
        <v>93184</v>
      </c>
      <c r="B2630" s="228" t="s">
        <v>18415</v>
      </c>
      <c r="C2630" s="228" t="s">
        <v>4001</v>
      </c>
      <c r="D2630" s="230">
        <v>28.41</v>
      </c>
    </row>
    <row r="2631" spans="1:4">
      <c r="A2631" s="228">
        <v>93187</v>
      </c>
      <c r="B2631" s="228" t="s">
        <v>18416</v>
      </c>
      <c r="C2631" s="228" t="s">
        <v>4001</v>
      </c>
      <c r="D2631" s="230">
        <v>79.67</v>
      </c>
    </row>
    <row r="2632" spans="1:4">
      <c r="A2632" s="228">
        <v>93191</v>
      </c>
      <c r="B2632" s="228" t="s">
        <v>18417</v>
      </c>
      <c r="C2632" s="228" t="s">
        <v>4001</v>
      </c>
      <c r="D2632" s="230">
        <v>62.21</v>
      </c>
    </row>
    <row r="2633" spans="1:4">
      <c r="A2633" s="228">
        <v>93194</v>
      </c>
      <c r="B2633" s="228" t="s">
        <v>18418</v>
      </c>
      <c r="C2633" s="228" t="s">
        <v>4001</v>
      </c>
      <c r="D2633" s="230">
        <v>27.56</v>
      </c>
    </row>
    <row r="2634" spans="1:4">
      <c r="A2634" s="228">
        <v>93197</v>
      </c>
      <c r="B2634" s="228" t="s">
        <v>18419</v>
      </c>
      <c r="C2634" s="228" t="s">
        <v>4001</v>
      </c>
      <c r="D2634" s="230">
        <v>57.52</v>
      </c>
    </row>
    <row r="2635" spans="1:4">
      <c r="A2635" s="228">
        <v>93199</v>
      </c>
      <c r="B2635" s="228" t="s">
        <v>18420</v>
      </c>
      <c r="C2635" s="228" t="s">
        <v>4001</v>
      </c>
      <c r="D2635" s="230">
        <v>47.85</v>
      </c>
    </row>
    <row r="2636" spans="1:4">
      <c r="A2636" s="228">
        <v>93200</v>
      </c>
      <c r="B2636" s="228" t="s">
        <v>18421</v>
      </c>
      <c r="C2636" s="228" t="s">
        <v>4001</v>
      </c>
      <c r="D2636" s="230">
        <v>12.87</v>
      </c>
    </row>
    <row r="2637" spans="1:4">
      <c r="A2637" s="228">
        <v>93202</v>
      </c>
      <c r="B2637" s="228" t="s">
        <v>18422</v>
      </c>
      <c r="C2637" s="228" t="s">
        <v>4001</v>
      </c>
      <c r="D2637" s="230">
        <v>31.41</v>
      </c>
    </row>
    <row r="2638" spans="1:4">
      <c r="A2638" s="228">
        <v>93203</v>
      </c>
      <c r="B2638" s="228" t="s">
        <v>18423</v>
      </c>
      <c r="C2638" s="228" t="s">
        <v>4001</v>
      </c>
      <c r="D2638" s="230">
        <v>15.38</v>
      </c>
    </row>
    <row r="2639" spans="1:4">
      <c r="A2639" s="228">
        <v>93205</v>
      </c>
      <c r="B2639" s="228" t="s">
        <v>18424</v>
      </c>
      <c r="C2639" s="228" t="s">
        <v>4001</v>
      </c>
      <c r="D2639" s="230">
        <v>60.3</v>
      </c>
    </row>
    <row r="2640" spans="1:4">
      <c r="A2640" s="228">
        <v>105021</v>
      </c>
      <c r="B2640" s="228" t="s">
        <v>18425</v>
      </c>
      <c r="C2640" s="228" t="s">
        <v>4001</v>
      </c>
      <c r="D2640" s="230">
        <v>25.02</v>
      </c>
    </row>
    <row r="2641" spans="1:4">
      <c r="A2641" s="228">
        <v>105022</v>
      </c>
      <c r="B2641" s="228" t="s">
        <v>18426</v>
      </c>
      <c r="C2641" s="228" t="s">
        <v>4001</v>
      </c>
      <c r="D2641" s="230">
        <v>22.31</v>
      </c>
    </row>
    <row r="2642" spans="1:4">
      <c r="A2642" s="228">
        <v>105023</v>
      </c>
      <c r="B2642" s="228" t="s">
        <v>18427</v>
      </c>
      <c r="C2642" s="228" t="s">
        <v>4001</v>
      </c>
      <c r="D2642" s="230">
        <v>67.98</v>
      </c>
    </row>
    <row r="2643" spans="1:4">
      <c r="A2643" s="228">
        <v>105024</v>
      </c>
      <c r="B2643" s="228" t="s">
        <v>18428</v>
      </c>
      <c r="C2643" s="228" t="s">
        <v>4001</v>
      </c>
      <c r="D2643" s="230">
        <v>56.27</v>
      </c>
    </row>
    <row r="2644" spans="1:4">
      <c r="A2644" s="228">
        <v>105025</v>
      </c>
      <c r="B2644" s="228" t="s">
        <v>18429</v>
      </c>
      <c r="C2644" s="228" t="s">
        <v>4001</v>
      </c>
      <c r="D2644" s="230">
        <v>58.01</v>
      </c>
    </row>
    <row r="2645" spans="1:4">
      <c r="A2645" s="228">
        <v>105026</v>
      </c>
      <c r="B2645" s="228" t="s">
        <v>18430</v>
      </c>
      <c r="C2645" s="228" t="s">
        <v>4001</v>
      </c>
      <c r="D2645" s="230">
        <v>49.16</v>
      </c>
    </row>
    <row r="2646" spans="1:4">
      <c r="A2646" s="228">
        <v>105027</v>
      </c>
      <c r="B2646" s="228" t="s">
        <v>18431</v>
      </c>
      <c r="C2646" s="228" t="s">
        <v>4001</v>
      </c>
      <c r="D2646" s="230">
        <v>24.6</v>
      </c>
    </row>
    <row r="2647" spans="1:4">
      <c r="A2647" s="228">
        <v>105028</v>
      </c>
      <c r="B2647" s="228" t="s">
        <v>18432</v>
      </c>
      <c r="C2647" s="228" t="s">
        <v>4001</v>
      </c>
      <c r="D2647" s="230">
        <v>21.92</v>
      </c>
    </row>
    <row r="2648" spans="1:4">
      <c r="A2648" s="228">
        <v>105029</v>
      </c>
      <c r="B2648" s="228" t="s">
        <v>18433</v>
      </c>
      <c r="C2648" s="228" t="s">
        <v>4001</v>
      </c>
      <c r="D2648" s="230">
        <v>50.15</v>
      </c>
    </row>
    <row r="2649" spans="1:4">
      <c r="A2649" s="228">
        <v>105030</v>
      </c>
      <c r="B2649" s="228" t="s">
        <v>18434</v>
      </c>
      <c r="C2649" s="228" t="s">
        <v>4001</v>
      </c>
      <c r="D2649" s="230">
        <v>42.82</v>
      </c>
    </row>
    <row r="2650" spans="1:4">
      <c r="A2650" s="228">
        <v>105031</v>
      </c>
      <c r="B2650" s="228" t="s">
        <v>18435</v>
      </c>
      <c r="C2650" s="228" t="s">
        <v>4001</v>
      </c>
      <c r="D2650" s="230">
        <v>45.5</v>
      </c>
    </row>
    <row r="2651" spans="1:4">
      <c r="A2651" s="228">
        <v>105032</v>
      </c>
      <c r="B2651" s="228" t="s">
        <v>18436</v>
      </c>
      <c r="C2651" s="228" t="s">
        <v>4001</v>
      </c>
      <c r="D2651" s="230">
        <v>38.97</v>
      </c>
    </row>
    <row r="2652" spans="1:4">
      <c r="A2652" s="228">
        <v>105033</v>
      </c>
      <c r="B2652" s="228" t="s">
        <v>18437</v>
      </c>
      <c r="C2652" s="228" t="s">
        <v>4001</v>
      </c>
      <c r="D2652" s="230">
        <v>56.58</v>
      </c>
    </row>
    <row r="2653" spans="1:4">
      <c r="A2653" s="228">
        <v>105034</v>
      </c>
      <c r="B2653" s="228" t="s">
        <v>18438</v>
      </c>
      <c r="C2653" s="228" t="s">
        <v>4001</v>
      </c>
      <c r="D2653" s="230">
        <v>48.69</v>
      </c>
    </row>
    <row r="2654" spans="1:4">
      <c r="A2654" s="228">
        <v>105035</v>
      </c>
      <c r="B2654" s="228" t="s">
        <v>18439</v>
      </c>
      <c r="C2654" s="228" t="s">
        <v>4001</v>
      </c>
      <c r="D2654" s="230">
        <v>71.239999999999995</v>
      </c>
    </row>
    <row r="2655" spans="1:4">
      <c r="A2655" s="228">
        <v>105036</v>
      </c>
      <c r="B2655" s="228" t="s">
        <v>18440</v>
      </c>
      <c r="C2655" s="228" t="s">
        <v>4001</v>
      </c>
      <c r="D2655" s="230">
        <v>51.39</v>
      </c>
    </row>
    <row r="2656" spans="1:4">
      <c r="A2656" s="228">
        <v>105037</v>
      </c>
      <c r="B2656" s="228" t="s">
        <v>18441</v>
      </c>
      <c r="C2656" s="228" t="s">
        <v>4001</v>
      </c>
      <c r="D2656" s="230">
        <v>34.78</v>
      </c>
    </row>
    <row r="2657" spans="1:4">
      <c r="A2657" s="228">
        <v>105038</v>
      </c>
      <c r="B2657" s="228" t="s">
        <v>18442</v>
      </c>
      <c r="C2657" s="228" t="s">
        <v>4001</v>
      </c>
      <c r="D2657" s="230">
        <v>71.03</v>
      </c>
    </row>
    <row r="2658" spans="1:4">
      <c r="A2658" s="228">
        <v>105039</v>
      </c>
      <c r="B2658" s="228" t="s">
        <v>18443</v>
      </c>
      <c r="C2658" s="228" t="s">
        <v>4001</v>
      </c>
      <c r="D2658" s="230">
        <v>51.14</v>
      </c>
    </row>
    <row r="2659" spans="1:4">
      <c r="A2659" s="228">
        <v>105040</v>
      </c>
      <c r="B2659" s="228" t="s">
        <v>18444</v>
      </c>
      <c r="C2659" s="228" t="s">
        <v>4001</v>
      </c>
      <c r="D2659" s="230">
        <v>34.590000000000003</v>
      </c>
    </row>
    <row r="2660" spans="1:4">
      <c r="A2660" s="228">
        <v>97733</v>
      </c>
      <c r="B2660" s="228" t="s">
        <v>18445</v>
      </c>
      <c r="C2660" s="228" t="s">
        <v>4002</v>
      </c>
      <c r="D2660" s="231">
        <v>3671.82</v>
      </c>
    </row>
    <row r="2661" spans="1:4">
      <c r="A2661" s="228">
        <v>97734</v>
      </c>
      <c r="B2661" s="228" t="s">
        <v>18446</v>
      </c>
      <c r="C2661" s="228" t="s">
        <v>4002</v>
      </c>
      <c r="D2661" s="231">
        <v>3226.98</v>
      </c>
    </row>
    <row r="2662" spans="1:4">
      <c r="A2662" s="228">
        <v>97735</v>
      </c>
      <c r="B2662" s="228" t="s">
        <v>18447</v>
      </c>
      <c r="C2662" s="228" t="s">
        <v>4002</v>
      </c>
      <c r="D2662" s="231">
        <v>2585.41</v>
      </c>
    </row>
    <row r="2663" spans="1:4">
      <c r="A2663" s="228">
        <v>97736</v>
      </c>
      <c r="B2663" s="228" t="s">
        <v>18448</v>
      </c>
      <c r="C2663" s="228" t="s">
        <v>4002</v>
      </c>
      <c r="D2663" s="231">
        <v>1481.91</v>
      </c>
    </row>
    <row r="2664" spans="1:4">
      <c r="A2664" s="228">
        <v>97737</v>
      </c>
      <c r="B2664" s="228" t="s">
        <v>18449</v>
      </c>
      <c r="C2664" s="228" t="s">
        <v>4002</v>
      </c>
      <c r="D2664" s="231">
        <v>3364.76</v>
      </c>
    </row>
    <row r="2665" spans="1:4">
      <c r="A2665" s="228">
        <v>97738</v>
      </c>
      <c r="B2665" s="228" t="s">
        <v>18450</v>
      </c>
      <c r="C2665" s="228" t="s">
        <v>4002</v>
      </c>
      <c r="D2665" s="231">
        <v>4111.32</v>
      </c>
    </row>
    <row r="2666" spans="1:4">
      <c r="A2666" s="228">
        <v>97739</v>
      </c>
      <c r="B2666" s="228" t="s">
        <v>18451</v>
      </c>
      <c r="C2666" s="228" t="s">
        <v>4002</v>
      </c>
      <c r="D2666" s="231">
        <v>2947.32</v>
      </c>
    </row>
    <row r="2667" spans="1:4">
      <c r="A2667" s="228">
        <v>97740</v>
      </c>
      <c r="B2667" s="228" t="s">
        <v>18452</v>
      </c>
      <c r="C2667" s="228" t="s">
        <v>4002</v>
      </c>
      <c r="D2667" s="231">
        <v>2007.24</v>
      </c>
    </row>
    <row r="2668" spans="1:4">
      <c r="A2668" s="228">
        <v>98615</v>
      </c>
      <c r="B2668" s="228" t="s">
        <v>6117</v>
      </c>
      <c r="C2668" s="228" t="s">
        <v>3999</v>
      </c>
      <c r="D2668" s="230">
        <v>144.91</v>
      </c>
    </row>
    <row r="2669" spans="1:4">
      <c r="A2669" s="228">
        <v>98616</v>
      </c>
      <c r="B2669" s="228" t="s">
        <v>6118</v>
      </c>
      <c r="C2669" s="228" t="s">
        <v>3999</v>
      </c>
      <c r="D2669" s="230">
        <v>110.55</v>
      </c>
    </row>
    <row r="2670" spans="1:4">
      <c r="A2670" s="228">
        <v>98617</v>
      </c>
      <c r="B2670" s="228" t="s">
        <v>6119</v>
      </c>
      <c r="C2670" s="228" t="s">
        <v>3999</v>
      </c>
      <c r="D2670" s="230">
        <v>100.93</v>
      </c>
    </row>
    <row r="2671" spans="1:4">
      <c r="A2671" s="228">
        <v>98618</v>
      </c>
      <c r="B2671" s="228" t="s">
        <v>6120</v>
      </c>
      <c r="C2671" s="228" t="s">
        <v>3999</v>
      </c>
      <c r="D2671" s="230">
        <v>139.21</v>
      </c>
    </row>
    <row r="2672" spans="1:4">
      <c r="A2672" s="228">
        <v>98619</v>
      </c>
      <c r="B2672" s="228" t="s">
        <v>6121</v>
      </c>
      <c r="C2672" s="228" t="s">
        <v>3999</v>
      </c>
      <c r="D2672" s="230">
        <v>124.68</v>
      </c>
    </row>
    <row r="2673" spans="1:4">
      <c r="A2673" s="228">
        <v>98620</v>
      </c>
      <c r="B2673" s="228" t="s">
        <v>6122</v>
      </c>
      <c r="C2673" s="228" t="s">
        <v>3999</v>
      </c>
      <c r="D2673" s="230">
        <v>117.36</v>
      </c>
    </row>
    <row r="2674" spans="1:4">
      <c r="A2674" s="228">
        <v>98621</v>
      </c>
      <c r="B2674" s="228" t="s">
        <v>6123</v>
      </c>
      <c r="C2674" s="228" t="s">
        <v>3999</v>
      </c>
      <c r="D2674" s="230">
        <v>155.11000000000001</v>
      </c>
    </row>
    <row r="2675" spans="1:4">
      <c r="A2675" s="228">
        <v>98622</v>
      </c>
      <c r="B2675" s="228" t="s">
        <v>6124</v>
      </c>
      <c r="C2675" s="228" t="s">
        <v>3999</v>
      </c>
      <c r="D2675" s="230">
        <v>143.44999999999999</v>
      </c>
    </row>
    <row r="2676" spans="1:4">
      <c r="A2676" s="228">
        <v>98623</v>
      </c>
      <c r="B2676" s="228" t="s">
        <v>6125</v>
      </c>
      <c r="C2676" s="228" t="s">
        <v>3999</v>
      </c>
      <c r="D2676" s="230">
        <v>137.5</v>
      </c>
    </row>
    <row r="2677" spans="1:4">
      <c r="A2677" s="228">
        <v>98624</v>
      </c>
      <c r="B2677" s="228" t="s">
        <v>6126</v>
      </c>
      <c r="C2677" s="228" t="s">
        <v>3999</v>
      </c>
      <c r="D2677" s="230">
        <v>173.08</v>
      </c>
    </row>
    <row r="2678" spans="1:4">
      <c r="A2678" s="228">
        <v>98625</v>
      </c>
      <c r="B2678" s="228" t="s">
        <v>6127</v>
      </c>
      <c r="C2678" s="228" t="s">
        <v>3999</v>
      </c>
      <c r="D2678" s="230">
        <v>163.25</v>
      </c>
    </row>
    <row r="2679" spans="1:4">
      <c r="A2679" s="228">
        <v>98626</v>
      </c>
      <c r="B2679" s="228" t="s">
        <v>6128</v>
      </c>
      <c r="C2679" s="228" t="s">
        <v>3999</v>
      </c>
      <c r="D2679" s="230">
        <v>158.21</v>
      </c>
    </row>
    <row r="2680" spans="1:4">
      <c r="A2680" s="228">
        <v>98655</v>
      </c>
      <c r="B2680" s="228" t="s">
        <v>6129</v>
      </c>
      <c r="C2680" s="228" t="s">
        <v>4001</v>
      </c>
      <c r="D2680" s="230">
        <v>666.96</v>
      </c>
    </row>
    <row r="2681" spans="1:4">
      <c r="A2681" s="228">
        <v>98656</v>
      </c>
      <c r="B2681" s="228" t="s">
        <v>6130</v>
      </c>
      <c r="C2681" s="228" t="s">
        <v>4001</v>
      </c>
      <c r="D2681" s="230">
        <v>677.54</v>
      </c>
    </row>
    <row r="2682" spans="1:4">
      <c r="A2682" s="228">
        <v>98657</v>
      </c>
      <c r="B2682" s="228" t="s">
        <v>6131</v>
      </c>
      <c r="C2682" s="228" t="s">
        <v>4001</v>
      </c>
      <c r="D2682" s="230">
        <v>688.12</v>
      </c>
    </row>
    <row r="2683" spans="1:4">
      <c r="A2683" s="228">
        <v>98658</v>
      </c>
      <c r="B2683" s="228" t="s">
        <v>6132</v>
      </c>
      <c r="C2683" s="228" t="s">
        <v>4001</v>
      </c>
      <c r="D2683" s="230">
        <v>698.7</v>
      </c>
    </row>
    <row r="2684" spans="1:4">
      <c r="A2684" s="228">
        <v>98659</v>
      </c>
      <c r="B2684" s="228" t="s">
        <v>6133</v>
      </c>
      <c r="C2684" s="228" t="s">
        <v>4001</v>
      </c>
      <c r="D2684" s="230">
        <v>719.86</v>
      </c>
    </row>
    <row r="2685" spans="1:4">
      <c r="A2685" s="228">
        <v>98746</v>
      </c>
      <c r="B2685" s="228" t="s">
        <v>6134</v>
      </c>
      <c r="C2685" s="228" t="s">
        <v>4001</v>
      </c>
      <c r="D2685" s="230">
        <v>87.13</v>
      </c>
    </row>
    <row r="2686" spans="1:4">
      <c r="A2686" s="228">
        <v>98749</v>
      </c>
      <c r="B2686" s="228" t="s">
        <v>6135</v>
      </c>
      <c r="C2686" s="228" t="s">
        <v>4001</v>
      </c>
      <c r="D2686" s="230">
        <v>104.43</v>
      </c>
    </row>
    <row r="2687" spans="1:4">
      <c r="A2687" s="228">
        <v>98750</v>
      </c>
      <c r="B2687" s="228" t="s">
        <v>6136</v>
      </c>
      <c r="C2687" s="228" t="s">
        <v>4001</v>
      </c>
      <c r="D2687" s="230">
        <v>125.39</v>
      </c>
    </row>
    <row r="2688" spans="1:4">
      <c r="A2688" s="228">
        <v>98751</v>
      </c>
      <c r="B2688" s="228" t="s">
        <v>6137</v>
      </c>
      <c r="C2688" s="228" t="s">
        <v>4001</v>
      </c>
      <c r="D2688" s="230">
        <v>180.12</v>
      </c>
    </row>
    <row r="2689" spans="1:4">
      <c r="A2689" s="228">
        <v>98752</v>
      </c>
      <c r="B2689" s="228" t="s">
        <v>6138</v>
      </c>
      <c r="C2689" s="228" t="s">
        <v>4001</v>
      </c>
      <c r="D2689" s="230">
        <v>246.05</v>
      </c>
    </row>
    <row r="2690" spans="1:4">
      <c r="A2690" s="228">
        <v>98753</v>
      </c>
      <c r="B2690" s="228" t="s">
        <v>6139</v>
      </c>
      <c r="C2690" s="228" t="s">
        <v>4001</v>
      </c>
      <c r="D2690" s="230">
        <v>328.08</v>
      </c>
    </row>
    <row r="2691" spans="1:4">
      <c r="A2691" s="228">
        <v>100763</v>
      </c>
      <c r="B2691" s="228" t="s">
        <v>18453</v>
      </c>
      <c r="C2691" s="228" t="s">
        <v>4011</v>
      </c>
      <c r="D2691" s="230">
        <v>15.89</v>
      </c>
    </row>
    <row r="2692" spans="1:4">
      <c r="A2692" s="228">
        <v>100764</v>
      </c>
      <c r="B2692" s="228" t="s">
        <v>18454</v>
      </c>
      <c r="C2692" s="228" t="s">
        <v>4011</v>
      </c>
      <c r="D2692" s="230">
        <v>15.76</v>
      </c>
    </row>
    <row r="2693" spans="1:4">
      <c r="A2693" s="228">
        <v>100765</v>
      </c>
      <c r="B2693" s="228" t="s">
        <v>18455</v>
      </c>
      <c r="C2693" s="228" t="s">
        <v>4011</v>
      </c>
      <c r="D2693" s="230">
        <v>13.95</v>
      </c>
    </row>
    <row r="2694" spans="1:4">
      <c r="A2694" s="228">
        <v>100766</v>
      </c>
      <c r="B2694" s="228" t="s">
        <v>18456</v>
      </c>
      <c r="C2694" s="228" t="s">
        <v>4011</v>
      </c>
      <c r="D2694" s="230">
        <v>14.33</v>
      </c>
    </row>
    <row r="2695" spans="1:4">
      <c r="A2695" s="228">
        <v>100767</v>
      </c>
      <c r="B2695" s="228" t="s">
        <v>18457</v>
      </c>
      <c r="C2695" s="228" t="s">
        <v>4011</v>
      </c>
      <c r="D2695" s="230">
        <v>16.88</v>
      </c>
    </row>
    <row r="2696" spans="1:4">
      <c r="A2696" s="228">
        <v>100768</v>
      </c>
      <c r="B2696" s="228" t="s">
        <v>18458</v>
      </c>
      <c r="C2696" s="228" t="s">
        <v>4011</v>
      </c>
      <c r="D2696" s="230">
        <v>16.399999999999999</v>
      </c>
    </row>
    <row r="2697" spans="1:4">
      <c r="A2697" s="228">
        <v>100769</v>
      </c>
      <c r="B2697" s="228" t="s">
        <v>18459</v>
      </c>
      <c r="C2697" s="228" t="s">
        <v>4011</v>
      </c>
      <c r="D2697" s="230">
        <v>22.42</v>
      </c>
    </row>
    <row r="2698" spans="1:4">
      <c r="A2698" s="228">
        <v>100770</v>
      </c>
      <c r="B2698" s="228" t="s">
        <v>18460</v>
      </c>
      <c r="C2698" s="228" t="s">
        <v>4011</v>
      </c>
      <c r="D2698" s="230">
        <v>21.6</v>
      </c>
    </row>
    <row r="2699" spans="1:4">
      <c r="A2699" s="228">
        <v>100771</v>
      </c>
      <c r="B2699" s="228" t="s">
        <v>18461</v>
      </c>
      <c r="C2699" s="228" t="s">
        <v>4011</v>
      </c>
      <c r="D2699" s="230">
        <v>16.75</v>
      </c>
    </row>
    <row r="2700" spans="1:4">
      <c r="A2700" s="228">
        <v>100772</v>
      </c>
      <c r="B2700" s="228" t="s">
        <v>18462</v>
      </c>
      <c r="C2700" s="228" t="s">
        <v>4011</v>
      </c>
      <c r="D2700" s="230">
        <v>16.03</v>
      </c>
    </row>
    <row r="2701" spans="1:4">
      <c r="A2701" s="228">
        <v>100773</v>
      </c>
      <c r="B2701" s="228" t="s">
        <v>18463</v>
      </c>
      <c r="C2701" s="228" t="s">
        <v>4011</v>
      </c>
      <c r="D2701" s="230">
        <v>19.46</v>
      </c>
    </row>
    <row r="2702" spans="1:4">
      <c r="A2702" s="228">
        <v>100774</v>
      </c>
      <c r="B2702" s="228" t="s">
        <v>18464</v>
      </c>
      <c r="C2702" s="228" t="s">
        <v>4011</v>
      </c>
      <c r="D2702" s="230">
        <v>11.5</v>
      </c>
    </row>
    <row r="2703" spans="1:4">
      <c r="A2703" s="228">
        <v>100775</v>
      </c>
      <c r="B2703" s="228" t="s">
        <v>18465</v>
      </c>
      <c r="C2703" s="228" t="s">
        <v>4011</v>
      </c>
      <c r="D2703" s="230">
        <v>13.66</v>
      </c>
    </row>
    <row r="2704" spans="1:4">
      <c r="A2704" s="228">
        <v>100776</v>
      </c>
      <c r="B2704" s="228" t="s">
        <v>18466</v>
      </c>
      <c r="C2704" s="228" t="s">
        <v>4011</v>
      </c>
      <c r="D2704" s="230">
        <v>19.559999999999999</v>
      </c>
    </row>
    <row r="2705" spans="1:4">
      <c r="A2705" s="228">
        <v>100777</v>
      </c>
      <c r="B2705" s="228" t="s">
        <v>18467</v>
      </c>
      <c r="C2705" s="228" t="s">
        <v>4011</v>
      </c>
      <c r="D2705" s="230">
        <v>14.03</v>
      </c>
    </row>
    <row r="2706" spans="1:4">
      <c r="A2706" s="228">
        <v>100778</v>
      </c>
      <c r="B2706" s="228" t="s">
        <v>18468</v>
      </c>
      <c r="C2706" s="228" t="s">
        <v>4011</v>
      </c>
      <c r="D2706" s="230">
        <v>10.17</v>
      </c>
    </row>
    <row r="2707" spans="1:4">
      <c r="A2707" s="228">
        <v>103795</v>
      </c>
      <c r="B2707" s="228" t="s">
        <v>17279</v>
      </c>
      <c r="C2707" s="228" t="s">
        <v>3999</v>
      </c>
      <c r="D2707" s="230">
        <v>87.71</v>
      </c>
    </row>
    <row r="2708" spans="1:4">
      <c r="A2708" s="228">
        <v>103796</v>
      </c>
      <c r="B2708" s="228" t="s">
        <v>17280</v>
      </c>
      <c r="C2708" s="228" t="s">
        <v>3999</v>
      </c>
      <c r="D2708" s="230">
        <v>58.57</v>
      </c>
    </row>
    <row r="2709" spans="1:4">
      <c r="A2709" s="228">
        <v>103797</v>
      </c>
      <c r="B2709" s="228" t="s">
        <v>18469</v>
      </c>
      <c r="C2709" s="228" t="s">
        <v>4011</v>
      </c>
      <c r="D2709" s="230">
        <v>17.29</v>
      </c>
    </row>
    <row r="2710" spans="1:4">
      <c r="A2710" s="228">
        <v>103798</v>
      </c>
      <c r="B2710" s="228" t="s">
        <v>17281</v>
      </c>
      <c r="C2710" s="228" t="s">
        <v>4002</v>
      </c>
      <c r="D2710" s="230">
        <v>591.6</v>
      </c>
    </row>
    <row r="2711" spans="1:4">
      <c r="A2711" s="228">
        <v>103799</v>
      </c>
      <c r="B2711" s="228" t="s">
        <v>17282</v>
      </c>
      <c r="C2711" s="228" t="s">
        <v>4002</v>
      </c>
      <c r="D2711" s="230">
        <v>390.84</v>
      </c>
    </row>
    <row r="2712" spans="1:4">
      <c r="A2712" s="228">
        <v>103800</v>
      </c>
      <c r="B2712" s="228" t="s">
        <v>17283</v>
      </c>
      <c r="C2712" s="228" t="s">
        <v>4002</v>
      </c>
      <c r="D2712" s="230">
        <v>488.76</v>
      </c>
    </row>
    <row r="2713" spans="1:4">
      <c r="A2713" s="228">
        <v>103801</v>
      </c>
      <c r="B2713" s="228" t="s">
        <v>17284</v>
      </c>
      <c r="C2713" s="228" t="s">
        <v>4002</v>
      </c>
      <c r="D2713" s="230">
        <v>594.28</v>
      </c>
    </row>
    <row r="2714" spans="1:4">
      <c r="A2714" s="228">
        <v>103925</v>
      </c>
      <c r="B2714" s="228" t="s">
        <v>18470</v>
      </c>
      <c r="C2714" s="228" t="s">
        <v>4002</v>
      </c>
      <c r="D2714" s="231">
        <v>1681.08</v>
      </c>
    </row>
    <row r="2715" spans="1:4">
      <c r="A2715" s="228">
        <v>103926</v>
      </c>
      <c r="B2715" s="228" t="s">
        <v>18471</v>
      </c>
      <c r="C2715" s="228" t="s">
        <v>4002</v>
      </c>
      <c r="D2715" s="231">
        <v>1342.62</v>
      </c>
    </row>
    <row r="2716" spans="1:4">
      <c r="A2716" s="228">
        <v>103928</v>
      </c>
      <c r="B2716" s="228" t="s">
        <v>17285</v>
      </c>
      <c r="C2716" s="228" t="s">
        <v>4002</v>
      </c>
      <c r="D2716" s="230">
        <v>488.76</v>
      </c>
    </row>
    <row r="2717" spans="1:4">
      <c r="A2717" s="228">
        <v>103929</v>
      </c>
      <c r="B2717" s="228" t="s">
        <v>17286</v>
      </c>
      <c r="C2717" s="228" t="s">
        <v>4002</v>
      </c>
      <c r="D2717" s="231">
        <v>1180.04</v>
      </c>
    </row>
    <row r="2718" spans="1:4">
      <c r="A2718" s="228">
        <v>103930</v>
      </c>
      <c r="B2718" s="228" t="s">
        <v>17287</v>
      </c>
      <c r="C2718" s="228" t="s">
        <v>4002</v>
      </c>
      <c r="D2718" s="230">
        <v>726.19</v>
      </c>
    </row>
    <row r="2719" spans="1:4">
      <c r="A2719" s="228">
        <v>103931</v>
      </c>
      <c r="B2719" s="228" t="s">
        <v>17288</v>
      </c>
      <c r="C2719" s="228" t="s">
        <v>4002</v>
      </c>
      <c r="D2719" s="230">
        <v>529.04</v>
      </c>
    </row>
    <row r="2720" spans="1:4">
      <c r="A2720" s="228">
        <v>103932</v>
      </c>
      <c r="B2720" s="228" t="s">
        <v>17289</v>
      </c>
      <c r="C2720" s="228" t="s">
        <v>4002</v>
      </c>
      <c r="D2720" s="230">
        <v>500.15</v>
      </c>
    </row>
    <row r="2721" spans="1:4">
      <c r="A2721" s="228">
        <v>103933</v>
      </c>
      <c r="B2721" s="228" t="s">
        <v>17290</v>
      </c>
      <c r="C2721" s="228" t="s">
        <v>4002</v>
      </c>
      <c r="D2721" s="231">
        <v>1501.46</v>
      </c>
    </row>
    <row r="2722" spans="1:4">
      <c r="A2722" s="228">
        <v>105041</v>
      </c>
      <c r="B2722" s="228" t="s">
        <v>18472</v>
      </c>
      <c r="C2722" s="228" t="s">
        <v>4001</v>
      </c>
      <c r="D2722" s="230">
        <v>55.38</v>
      </c>
    </row>
    <row r="2723" spans="1:4">
      <c r="A2723" s="228">
        <v>105042</v>
      </c>
      <c r="B2723" s="228" t="s">
        <v>18473</v>
      </c>
      <c r="C2723" s="228" t="s">
        <v>4001</v>
      </c>
      <c r="D2723" s="230">
        <v>63.55</v>
      </c>
    </row>
    <row r="2724" spans="1:4">
      <c r="A2724" s="228">
        <v>105045</v>
      </c>
      <c r="B2724" s="228" t="s">
        <v>18474</v>
      </c>
      <c r="C2724" s="228" t="s">
        <v>4001</v>
      </c>
      <c r="D2724" s="230">
        <v>62.86</v>
      </c>
    </row>
    <row r="2725" spans="1:4">
      <c r="A2725" s="228">
        <v>105046</v>
      </c>
      <c r="B2725" s="228" t="s">
        <v>18475</v>
      </c>
      <c r="C2725" s="228" t="s">
        <v>4001</v>
      </c>
      <c r="D2725" s="230">
        <v>51.5</v>
      </c>
    </row>
    <row r="2726" spans="1:4">
      <c r="A2726" s="228">
        <v>105050</v>
      </c>
      <c r="B2726" s="228" t="s">
        <v>18476</v>
      </c>
      <c r="C2726" s="228" t="s">
        <v>4001</v>
      </c>
      <c r="D2726" s="230">
        <v>180.08</v>
      </c>
    </row>
    <row r="2727" spans="1:4">
      <c r="A2727" s="228">
        <v>105053</v>
      </c>
      <c r="B2727" s="228" t="s">
        <v>18477</v>
      </c>
      <c r="C2727" s="228" t="s">
        <v>4001</v>
      </c>
      <c r="D2727" s="230">
        <v>168.2</v>
      </c>
    </row>
    <row r="2728" spans="1:4">
      <c r="A2728" s="228">
        <v>105056</v>
      </c>
      <c r="B2728" s="228" t="s">
        <v>18478</v>
      </c>
      <c r="C2728" s="228" t="s">
        <v>4001</v>
      </c>
      <c r="D2728" s="230">
        <v>245.79</v>
      </c>
    </row>
    <row r="2729" spans="1:4">
      <c r="A2729" s="228">
        <v>105058</v>
      </c>
      <c r="B2729" s="228" t="s">
        <v>18479</v>
      </c>
      <c r="C2729" s="228" t="s">
        <v>4001</v>
      </c>
      <c r="D2729" s="230">
        <v>234.77</v>
      </c>
    </row>
    <row r="2730" spans="1:4">
      <c r="A2730" s="228">
        <v>105061</v>
      </c>
      <c r="B2730" s="228" t="s">
        <v>18480</v>
      </c>
      <c r="C2730" s="228" t="s">
        <v>4001</v>
      </c>
      <c r="D2730" s="230">
        <v>111.04</v>
      </c>
    </row>
    <row r="2731" spans="1:4">
      <c r="A2731" s="228">
        <v>105064</v>
      </c>
      <c r="B2731" s="228" t="s">
        <v>18481</v>
      </c>
      <c r="C2731" s="228" t="s">
        <v>4001</v>
      </c>
      <c r="D2731" s="230">
        <v>95.54</v>
      </c>
    </row>
    <row r="2732" spans="1:4">
      <c r="A2732" s="228">
        <v>105068</v>
      </c>
      <c r="B2732" s="228" t="s">
        <v>18482</v>
      </c>
      <c r="C2732" s="228" t="s">
        <v>4001</v>
      </c>
      <c r="D2732" s="230">
        <v>186.71</v>
      </c>
    </row>
    <row r="2733" spans="1:4">
      <c r="A2733" s="228">
        <v>105071</v>
      </c>
      <c r="B2733" s="228" t="s">
        <v>18483</v>
      </c>
      <c r="C2733" s="228" t="s">
        <v>4001</v>
      </c>
      <c r="D2733" s="230">
        <v>171.24</v>
      </c>
    </row>
    <row r="2734" spans="1:4">
      <c r="A2734" s="228">
        <v>105074</v>
      </c>
      <c r="B2734" s="228" t="s">
        <v>18484</v>
      </c>
      <c r="C2734" s="228" t="s">
        <v>4001</v>
      </c>
      <c r="D2734" s="230">
        <v>292.62</v>
      </c>
    </row>
    <row r="2735" spans="1:4">
      <c r="A2735" s="228">
        <v>105077</v>
      </c>
      <c r="B2735" s="228" t="s">
        <v>18485</v>
      </c>
      <c r="C2735" s="228" t="s">
        <v>4001</v>
      </c>
      <c r="D2735" s="230">
        <v>277.23</v>
      </c>
    </row>
    <row r="2736" spans="1:4">
      <c r="A2736" s="228">
        <v>105080</v>
      </c>
      <c r="B2736" s="228" t="s">
        <v>18486</v>
      </c>
      <c r="C2736" s="228" t="s">
        <v>4001</v>
      </c>
      <c r="D2736" s="230">
        <v>73.08</v>
      </c>
    </row>
    <row r="2737" spans="1:4">
      <c r="A2737" s="228">
        <v>105081</v>
      </c>
      <c r="B2737" s="228" t="s">
        <v>18487</v>
      </c>
      <c r="C2737" s="228" t="s">
        <v>4001</v>
      </c>
      <c r="D2737" s="230">
        <v>85.04</v>
      </c>
    </row>
    <row r="2738" spans="1:4">
      <c r="A2738" s="228">
        <v>105082</v>
      </c>
      <c r="B2738" s="228" t="s">
        <v>18488</v>
      </c>
      <c r="C2738" s="228" t="s">
        <v>4001</v>
      </c>
      <c r="D2738" s="230">
        <v>76.3</v>
      </c>
    </row>
    <row r="2739" spans="1:4">
      <c r="A2739" s="228">
        <v>105083</v>
      </c>
      <c r="B2739" s="228" t="s">
        <v>18489</v>
      </c>
      <c r="C2739" s="228" t="s">
        <v>4001</v>
      </c>
      <c r="D2739" s="230">
        <v>86.52</v>
      </c>
    </row>
    <row r="2740" spans="1:4">
      <c r="A2740" s="228">
        <v>105084</v>
      </c>
      <c r="B2740" s="228" t="s">
        <v>18490</v>
      </c>
      <c r="C2740" s="228" t="s">
        <v>4001</v>
      </c>
      <c r="D2740" s="230">
        <v>108.21</v>
      </c>
    </row>
    <row r="2741" spans="1:4">
      <c r="A2741" s="228">
        <v>105085</v>
      </c>
      <c r="B2741" s="228" t="s">
        <v>18491</v>
      </c>
      <c r="C2741" s="228" t="s">
        <v>4001</v>
      </c>
      <c r="D2741" s="230">
        <v>113.26</v>
      </c>
    </row>
    <row r="2742" spans="1:4">
      <c r="A2742" s="228">
        <v>105086</v>
      </c>
      <c r="B2742" s="228" t="s">
        <v>18492</v>
      </c>
      <c r="C2742" s="228" t="s">
        <v>4001</v>
      </c>
      <c r="D2742" s="230">
        <v>100.33</v>
      </c>
    </row>
    <row r="2743" spans="1:4">
      <c r="A2743" s="228">
        <v>105087</v>
      </c>
      <c r="B2743" s="228" t="s">
        <v>18493</v>
      </c>
      <c r="C2743" s="228" t="s">
        <v>4001</v>
      </c>
      <c r="D2743" s="230">
        <v>113.08</v>
      </c>
    </row>
    <row r="2744" spans="1:4">
      <c r="A2744" s="228">
        <v>105088</v>
      </c>
      <c r="B2744" s="228" t="s">
        <v>18494</v>
      </c>
      <c r="C2744" s="228" t="s">
        <v>4001</v>
      </c>
      <c r="D2744" s="230">
        <v>207.09</v>
      </c>
    </row>
    <row r="2745" spans="1:4">
      <c r="A2745" s="228">
        <v>105089</v>
      </c>
      <c r="B2745" s="228" t="s">
        <v>18495</v>
      </c>
      <c r="C2745" s="228" t="s">
        <v>4001</v>
      </c>
      <c r="D2745" s="230">
        <v>190.87</v>
      </c>
    </row>
    <row r="2746" spans="1:4">
      <c r="A2746" s="228">
        <v>105090</v>
      </c>
      <c r="B2746" s="228" t="s">
        <v>18496</v>
      </c>
      <c r="C2746" s="228" t="s">
        <v>3999</v>
      </c>
      <c r="D2746" s="230">
        <v>410.36</v>
      </c>
    </row>
    <row r="2747" spans="1:4">
      <c r="A2747" s="228">
        <v>105091</v>
      </c>
      <c r="B2747" s="228" t="s">
        <v>18497</v>
      </c>
      <c r="C2747" s="228" t="s">
        <v>4001</v>
      </c>
      <c r="D2747" s="230">
        <v>150.63</v>
      </c>
    </row>
    <row r="2748" spans="1:4">
      <c r="A2748" s="228">
        <v>105092</v>
      </c>
      <c r="B2748" s="228" t="s">
        <v>18498</v>
      </c>
      <c r="C2748" s="228" t="s">
        <v>4001</v>
      </c>
      <c r="D2748" s="230">
        <v>164.15</v>
      </c>
    </row>
    <row r="2749" spans="1:4">
      <c r="A2749" s="228">
        <v>105093</v>
      </c>
      <c r="B2749" s="228" t="s">
        <v>18499</v>
      </c>
      <c r="C2749" s="228" t="s">
        <v>4001</v>
      </c>
      <c r="D2749" s="230">
        <v>166.56</v>
      </c>
    </row>
    <row r="2750" spans="1:4">
      <c r="A2750" s="228">
        <v>105095</v>
      </c>
      <c r="B2750" s="228" t="s">
        <v>18500</v>
      </c>
      <c r="C2750" s="228" t="s">
        <v>4001</v>
      </c>
      <c r="D2750" s="230">
        <v>90.84</v>
      </c>
    </row>
    <row r="2751" spans="1:4">
      <c r="A2751" s="228">
        <v>105098</v>
      </c>
      <c r="B2751" s="228" t="s">
        <v>18501</v>
      </c>
      <c r="C2751" s="228" t="s">
        <v>4001</v>
      </c>
      <c r="D2751" s="230">
        <v>78.819999999999993</v>
      </c>
    </row>
    <row r="2752" spans="1:4">
      <c r="A2752" s="228">
        <v>105099</v>
      </c>
      <c r="B2752" s="228" t="s">
        <v>18502</v>
      </c>
      <c r="C2752" s="228" t="s">
        <v>4001</v>
      </c>
      <c r="D2752" s="230">
        <v>81.55</v>
      </c>
    </row>
    <row r="2753" spans="1:4">
      <c r="A2753" s="228">
        <v>105100</v>
      </c>
      <c r="B2753" s="228" t="s">
        <v>18503</v>
      </c>
      <c r="C2753" s="228" t="s">
        <v>4001</v>
      </c>
      <c r="D2753" s="230">
        <v>112.16</v>
      </c>
    </row>
    <row r="2754" spans="1:4">
      <c r="A2754" s="228">
        <v>105101</v>
      </c>
      <c r="B2754" s="228" t="s">
        <v>18504</v>
      </c>
      <c r="C2754" s="228" t="s">
        <v>4001</v>
      </c>
      <c r="D2754" s="230">
        <v>208.33</v>
      </c>
    </row>
    <row r="2755" spans="1:4">
      <c r="A2755" s="228">
        <v>105102</v>
      </c>
      <c r="B2755" s="228" t="s">
        <v>18505</v>
      </c>
      <c r="C2755" s="228" t="s">
        <v>4001</v>
      </c>
      <c r="D2755" s="230">
        <v>283.12</v>
      </c>
    </row>
    <row r="2756" spans="1:4">
      <c r="A2756" s="228">
        <v>98562</v>
      </c>
      <c r="B2756" s="228" t="s">
        <v>18506</v>
      </c>
      <c r="C2756" s="228" t="s">
        <v>3999</v>
      </c>
      <c r="D2756" s="230">
        <v>52.91</v>
      </c>
    </row>
    <row r="2757" spans="1:4">
      <c r="A2757" s="228">
        <v>98555</v>
      </c>
      <c r="B2757" s="228" t="s">
        <v>18507</v>
      </c>
      <c r="C2757" s="228" t="s">
        <v>3999</v>
      </c>
      <c r="D2757" s="230">
        <v>34.93</v>
      </c>
    </row>
    <row r="2758" spans="1:4">
      <c r="A2758" s="228">
        <v>98556</v>
      </c>
      <c r="B2758" s="228" t="s">
        <v>18508</v>
      </c>
      <c r="C2758" s="228" t="s">
        <v>3999</v>
      </c>
      <c r="D2758" s="230">
        <v>64.64</v>
      </c>
    </row>
    <row r="2759" spans="1:4">
      <c r="A2759" s="228">
        <v>98558</v>
      </c>
      <c r="B2759" s="228" t="s">
        <v>18509</v>
      </c>
      <c r="C2759" s="228" t="s">
        <v>3997</v>
      </c>
      <c r="D2759" s="230">
        <v>10.6</v>
      </c>
    </row>
    <row r="2760" spans="1:4">
      <c r="A2760" s="228">
        <v>98559</v>
      </c>
      <c r="B2760" s="228" t="s">
        <v>18510</v>
      </c>
      <c r="C2760" s="228" t="s">
        <v>4001</v>
      </c>
      <c r="D2760" s="230">
        <v>5.61</v>
      </c>
    </row>
    <row r="2761" spans="1:4">
      <c r="A2761" s="228">
        <v>98546</v>
      </c>
      <c r="B2761" s="228" t="s">
        <v>18511</v>
      </c>
      <c r="C2761" s="228" t="s">
        <v>3999</v>
      </c>
      <c r="D2761" s="230">
        <v>136.74</v>
      </c>
    </row>
    <row r="2762" spans="1:4">
      <c r="A2762" s="228">
        <v>98547</v>
      </c>
      <c r="B2762" s="228" t="s">
        <v>18512</v>
      </c>
      <c r="C2762" s="228" t="s">
        <v>3999</v>
      </c>
      <c r="D2762" s="230">
        <v>230.06</v>
      </c>
    </row>
    <row r="2763" spans="1:4">
      <c r="A2763" s="228">
        <v>98553</v>
      </c>
      <c r="B2763" s="228" t="s">
        <v>18513</v>
      </c>
      <c r="C2763" s="228" t="s">
        <v>3999</v>
      </c>
      <c r="D2763" s="230">
        <v>175.58</v>
      </c>
    </row>
    <row r="2764" spans="1:4">
      <c r="A2764" s="228">
        <v>98554</v>
      </c>
      <c r="B2764" s="228" t="s">
        <v>18514</v>
      </c>
      <c r="C2764" s="228" t="s">
        <v>3999</v>
      </c>
      <c r="D2764" s="230">
        <v>49.82</v>
      </c>
    </row>
    <row r="2765" spans="1:4">
      <c r="A2765" s="228">
        <v>98557</v>
      </c>
      <c r="B2765" s="228" t="s">
        <v>18515</v>
      </c>
      <c r="C2765" s="228" t="s">
        <v>3999</v>
      </c>
      <c r="D2765" s="230">
        <v>47.56</v>
      </c>
    </row>
    <row r="2766" spans="1:4">
      <c r="A2766" s="228">
        <v>98563</v>
      </c>
      <c r="B2766" s="228" t="s">
        <v>18516</v>
      </c>
      <c r="C2766" s="228" t="s">
        <v>3999</v>
      </c>
      <c r="D2766" s="230">
        <v>39.14</v>
      </c>
    </row>
    <row r="2767" spans="1:4">
      <c r="A2767" s="228">
        <v>98564</v>
      </c>
      <c r="B2767" s="228" t="s">
        <v>18517</v>
      </c>
      <c r="C2767" s="228" t="s">
        <v>3999</v>
      </c>
      <c r="D2767" s="230">
        <v>52.15</v>
      </c>
    </row>
    <row r="2768" spans="1:4">
      <c r="A2768" s="228">
        <v>98565</v>
      </c>
      <c r="B2768" s="228" t="s">
        <v>18518</v>
      </c>
      <c r="C2768" s="228" t="s">
        <v>3999</v>
      </c>
      <c r="D2768" s="230">
        <v>55.96</v>
      </c>
    </row>
    <row r="2769" spans="1:4">
      <c r="A2769" s="228">
        <v>98566</v>
      </c>
      <c r="B2769" s="228" t="s">
        <v>18519</v>
      </c>
      <c r="C2769" s="228" t="s">
        <v>3999</v>
      </c>
      <c r="D2769" s="230">
        <v>68.98</v>
      </c>
    </row>
    <row r="2770" spans="1:4">
      <c r="A2770" s="228">
        <v>98567</v>
      </c>
      <c r="B2770" s="228" t="s">
        <v>18520</v>
      </c>
      <c r="C2770" s="228" t="s">
        <v>3999</v>
      </c>
      <c r="D2770" s="230">
        <v>72.03</v>
      </c>
    </row>
    <row r="2771" spans="1:4">
      <c r="A2771" s="228">
        <v>98568</v>
      </c>
      <c r="B2771" s="228" t="s">
        <v>18521</v>
      </c>
      <c r="C2771" s="228" t="s">
        <v>3999</v>
      </c>
      <c r="D2771" s="230">
        <v>85.05</v>
      </c>
    </row>
    <row r="2772" spans="1:4">
      <c r="A2772" s="228">
        <v>98569</v>
      </c>
      <c r="B2772" s="228" t="s">
        <v>18522</v>
      </c>
      <c r="C2772" s="228" t="s">
        <v>3999</v>
      </c>
      <c r="D2772" s="230">
        <v>88.86</v>
      </c>
    </row>
    <row r="2773" spans="1:4">
      <c r="A2773" s="228">
        <v>98570</v>
      </c>
      <c r="B2773" s="228" t="s">
        <v>18523</v>
      </c>
      <c r="C2773" s="228" t="s">
        <v>3999</v>
      </c>
      <c r="D2773" s="230">
        <v>101.88</v>
      </c>
    </row>
    <row r="2774" spans="1:4">
      <c r="A2774" s="228">
        <v>98571</v>
      </c>
      <c r="B2774" s="228" t="s">
        <v>18524</v>
      </c>
      <c r="C2774" s="228" t="s">
        <v>3999</v>
      </c>
      <c r="D2774" s="230">
        <v>46.54</v>
      </c>
    </row>
    <row r="2775" spans="1:4">
      <c r="A2775" s="228">
        <v>98572</v>
      </c>
      <c r="B2775" s="228" t="s">
        <v>18525</v>
      </c>
      <c r="C2775" s="228" t="s">
        <v>3999</v>
      </c>
      <c r="D2775" s="230">
        <v>57.13</v>
      </c>
    </row>
    <row r="2776" spans="1:4">
      <c r="A2776" s="228">
        <v>98573</v>
      </c>
      <c r="B2776" s="228" t="s">
        <v>18526</v>
      </c>
      <c r="C2776" s="228" t="s">
        <v>3999</v>
      </c>
      <c r="D2776" s="230">
        <v>69.47</v>
      </c>
    </row>
    <row r="2777" spans="1:4">
      <c r="A2777" s="228">
        <v>91831</v>
      </c>
      <c r="B2777" s="228" t="s">
        <v>18527</v>
      </c>
      <c r="C2777" s="228" t="s">
        <v>4001</v>
      </c>
      <c r="D2777" s="230">
        <v>21</v>
      </c>
    </row>
    <row r="2778" spans="1:4">
      <c r="A2778" s="228">
        <v>91833</v>
      </c>
      <c r="B2778" s="228" t="s">
        <v>18528</v>
      </c>
      <c r="C2778" s="228" t="s">
        <v>4001</v>
      </c>
      <c r="D2778" s="230">
        <v>21.54</v>
      </c>
    </row>
    <row r="2779" spans="1:4">
      <c r="A2779" s="228">
        <v>91834</v>
      </c>
      <c r="B2779" s="228" t="s">
        <v>18529</v>
      </c>
      <c r="C2779" s="228" t="s">
        <v>4001</v>
      </c>
      <c r="D2779" s="230">
        <v>21.99</v>
      </c>
    </row>
    <row r="2780" spans="1:4">
      <c r="A2780" s="228">
        <v>91835</v>
      </c>
      <c r="B2780" s="228" t="s">
        <v>18530</v>
      </c>
      <c r="C2780" s="228" t="s">
        <v>4001</v>
      </c>
      <c r="D2780" s="230">
        <v>23.35</v>
      </c>
    </row>
    <row r="2781" spans="1:4">
      <c r="A2781" s="228">
        <v>91836</v>
      </c>
      <c r="B2781" s="228" t="s">
        <v>18531</v>
      </c>
      <c r="C2781" s="228" t="s">
        <v>4001</v>
      </c>
      <c r="D2781" s="230">
        <v>24.83</v>
      </c>
    </row>
    <row r="2782" spans="1:4">
      <c r="A2782" s="228">
        <v>91837</v>
      </c>
      <c r="B2782" s="228" t="s">
        <v>18532</v>
      </c>
      <c r="C2782" s="228" t="s">
        <v>4001</v>
      </c>
      <c r="D2782" s="230">
        <v>28</v>
      </c>
    </row>
    <row r="2783" spans="1:4">
      <c r="A2783" s="228">
        <v>91839</v>
      </c>
      <c r="B2783" s="228" t="s">
        <v>18533</v>
      </c>
      <c r="C2783" s="228" t="s">
        <v>4001</v>
      </c>
      <c r="D2783" s="230">
        <v>23.56</v>
      </c>
    </row>
    <row r="2784" spans="1:4">
      <c r="A2784" s="228">
        <v>91840</v>
      </c>
      <c r="B2784" s="228" t="s">
        <v>18534</v>
      </c>
      <c r="C2784" s="228" t="s">
        <v>4001</v>
      </c>
      <c r="D2784" s="230">
        <v>26.49</v>
      </c>
    </row>
    <row r="2785" spans="1:4">
      <c r="A2785" s="228">
        <v>91841</v>
      </c>
      <c r="B2785" s="228" t="s">
        <v>18535</v>
      </c>
      <c r="C2785" s="228" t="s">
        <v>4001</v>
      </c>
      <c r="D2785" s="230">
        <v>25.75</v>
      </c>
    </row>
    <row r="2786" spans="1:4">
      <c r="A2786" s="228">
        <v>91843</v>
      </c>
      <c r="B2786" s="228" t="s">
        <v>18536</v>
      </c>
      <c r="C2786" s="228" t="s">
        <v>4001</v>
      </c>
      <c r="D2786" s="230">
        <v>7.3</v>
      </c>
    </row>
    <row r="2787" spans="1:4">
      <c r="A2787" s="228">
        <v>91845</v>
      </c>
      <c r="B2787" s="228" t="s">
        <v>18537</v>
      </c>
      <c r="C2787" s="228" t="s">
        <v>4001</v>
      </c>
      <c r="D2787" s="230">
        <v>9.0299999999999994</v>
      </c>
    </row>
    <row r="2788" spans="1:4">
      <c r="A2788" s="228">
        <v>91847</v>
      </c>
      <c r="B2788" s="228" t="s">
        <v>18538</v>
      </c>
      <c r="C2788" s="228" t="s">
        <v>4001</v>
      </c>
      <c r="D2788" s="230">
        <v>13.77</v>
      </c>
    </row>
    <row r="2789" spans="1:4">
      <c r="A2789" s="228">
        <v>91849</v>
      </c>
      <c r="B2789" s="228" t="s">
        <v>18539</v>
      </c>
      <c r="C2789" s="228" t="s">
        <v>4001</v>
      </c>
      <c r="D2789" s="230">
        <v>9.33</v>
      </c>
    </row>
    <row r="2790" spans="1:4">
      <c r="A2790" s="228">
        <v>91850</v>
      </c>
      <c r="B2790" s="228" t="s">
        <v>18540</v>
      </c>
      <c r="C2790" s="228" t="s">
        <v>4001</v>
      </c>
      <c r="D2790" s="230">
        <v>12.18</v>
      </c>
    </row>
    <row r="2791" spans="1:4">
      <c r="A2791" s="228">
        <v>91851</v>
      </c>
      <c r="B2791" s="228" t="s">
        <v>18541</v>
      </c>
      <c r="C2791" s="228" t="s">
        <v>4001</v>
      </c>
      <c r="D2791" s="230">
        <v>11.44</v>
      </c>
    </row>
    <row r="2792" spans="1:4">
      <c r="A2792" s="228">
        <v>91852</v>
      </c>
      <c r="B2792" s="228" t="s">
        <v>18542</v>
      </c>
      <c r="C2792" s="228" t="s">
        <v>4001</v>
      </c>
      <c r="D2792" s="230">
        <v>11.07</v>
      </c>
    </row>
    <row r="2793" spans="1:4">
      <c r="A2793" s="228">
        <v>91853</v>
      </c>
      <c r="B2793" s="228" t="s">
        <v>18543</v>
      </c>
      <c r="C2793" s="228" t="s">
        <v>4001</v>
      </c>
      <c r="D2793" s="230">
        <v>11.57</v>
      </c>
    </row>
    <row r="2794" spans="1:4">
      <c r="A2794" s="228">
        <v>91854</v>
      </c>
      <c r="B2794" s="228" t="s">
        <v>18544</v>
      </c>
      <c r="C2794" s="228" t="s">
        <v>4001</v>
      </c>
      <c r="D2794" s="230">
        <v>11.96</v>
      </c>
    </row>
    <row r="2795" spans="1:4">
      <c r="A2795" s="228">
        <v>91855</v>
      </c>
      <c r="B2795" s="228" t="s">
        <v>18545</v>
      </c>
      <c r="C2795" s="228" t="s">
        <v>4001</v>
      </c>
      <c r="D2795" s="230">
        <v>13.23</v>
      </c>
    </row>
    <row r="2796" spans="1:4">
      <c r="A2796" s="228">
        <v>91856</v>
      </c>
      <c r="B2796" s="228" t="s">
        <v>18546</v>
      </c>
      <c r="C2796" s="228" t="s">
        <v>4001</v>
      </c>
      <c r="D2796" s="230">
        <v>14.74</v>
      </c>
    </row>
    <row r="2797" spans="1:4">
      <c r="A2797" s="228">
        <v>91857</v>
      </c>
      <c r="B2797" s="228" t="s">
        <v>18547</v>
      </c>
      <c r="C2797" s="228" t="s">
        <v>4001</v>
      </c>
      <c r="D2797" s="230">
        <v>17.670000000000002</v>
      </c>
    </row>
    <row r="2798" spans="1:4">
      <c r="A2798" s="228">
        <v>91859</v>
      </c>
      <c r="B2798" s="228" t="s">
        <v>18548</v>
      </c>
      <c r="C2798" s="228" t="s">
        <v>4001</v>
      </c>
      <c r="D2798" s="230">
        <v>13.57</v>
      </c>
    </row>
    <row r="2799" spans="1:4">
      <c r="A2799" s="228">
        <v>91860</v>
      </c>
      <c r="B2799" s="228" t="s">
        <v>18549</v>
      </c>
      <c r="C2799" s="228" t="s">
        <v>4001</v>
      </c>
      <c r="D2799" s="230">
        <v>16.3</v>
      </c>
    </row>
    <row r="2800" spans="1:4">
      <c r="A2800" s="228">
        <v>91861</v>
      </c>
      <c r="B2800" s="228" t="s">
        <v>18550</v>
      </c>
      <c r="C2800" s="228" t="s">
        <v>4001</v>
      </c>
      <c r="D2800" s="230">
        <v>15.62</v>
      </c>
    </row>
    <row r="2801" spans="1:4">
      <c r="A2801" s="228">
        <v>91862</v>
      </c>
      <c r="B2801" s="228" t="s">
        <v>18551</v>
      </c>
      <c r="C2801" s="228" t="s">
        <v>4001</v>
      </c>
      <c r="D2801" s="230">
        <v>11.16</v>
      </c>
    </row>
    <row r="2802" spans="1:4">
      <c r="A2802" s="228">
        <v>91863</v>
      </c>
      <c r="B2802" s="228" t="s">
        <v>18552</v>
      </c>
      <c r="C2802" s="228" t="s">
        <v>4001</v>
      </c>
      <c r="D2802" s="230">
        <v>13.06</v>
      </c>
    </row>
    <row r="2803" spans="1:4">
      <c r="A2803" s="228">
        <v>91864</v>
      </c>
      <c r="B2803" s="228" t="s">
        <v>18553</v>
      </c>
      <c r="C2803" s="228" t="s">
        <v>4001</v>
      </c>
      <c r="D2803" s="230">
        <v>17.05</v>
      </c>
    </row>
    <row r="2804" spans="1:4">
      <c r="A2804" s="228">
        <v>91865</v>
      </c>
      <c r="B2804" s="228" t="s">
        <v>18554</v>
      </c>
      <c r="C2804" s="228" t="s">
        <v>4001</v>
      </c>
      <c r="D2804" s="230">
        <v>21.06</v>
      </c>
    </row>
    <row r="2805" spans="1:4">
      <c r="A2805" s="228">
        <v>91866</v>
      </c>
      <c r="B2805" s="228" t="s">
        <v>18555</v>
      </c>
      <c r="C2805" s="228" t="s">
        <v>4001</v>
      </c>
      <c r="D2805" s="230">
        <v>9.4</v>
      </c>
    </row>
    <row r="2806" spans="1:4">
      <c r="A2806" s="228">
        <v>91867</v>
      </c>
      <c r="B2806" s="228" t="s">
        <v>18556</v>
      </c>
      <c r="C2806" s="228" t="s">
        <v>4001</v>
      </c>
      <c r="D2806" s="230">
        <v>11.29</v>
      </c>
    </row>
    <row r="2807" spans="1:4">
      <c r="A2807" s="228">
        <v>91868</v>
      </c>
      <c r="B2807" s="228" t="s">
        <v>18557</v>
      </c>
      <c r="C2807" s="228" t="s">
        <v>4001</v>
      </c>
      <c r="D2807" s="230">
        <v>15.29</v>
      </c>
    </row>
    <row r="2808" spans="1:4">
      <c r="A2808" s="228">
        <v>91869</v>
      </c>
      <c r="B2808" s="228" t="s">
        <v>18558</v>
      </c>
      <c r="C2808" s="228" t="s">
        <v>4001</v>
      </c>
      <c r="D2808" s="230">
        <v>19.22</v>
      </c>
    </row>
    <row r="2809" spans="1:4">
      <c r="A2809" s="228">
        <v>91870</v>
      </c>
      <c r="B2809" s="228" t="s">
        <v>18559</v>
      </c>
      <c r="C2809" s="228" t="s">
        <v>4001</v>
      </c>
      <c r="D2809" s="230">
        <v>15.32</v>
      </c>
    </row>
    <row r="2810" spans="1:4">
      <c r="A2810" s="228">
        <v>91871</v>
      </c>
      <c r="B2810" s="228" t="s">
        <v>18560</v>
      </c>
      <c r="C2810" s="228" t="s">
        <v>4001</v>
      </c>
      <c r="D2810" s="230">
        <v>17.21</v>
      </c>
    </row>
    <row r="2811" spans="1:4">
      <c r="A2811" s="228">
        <v>91872</v>
      </c>
      <c r="B2811" s="228" t="s">
        <v>18561</v>
      </c>
      <c r="C2811" s="228" t="s">
        <v>4001</v>
      </c>
      <c r="D2811" s="230">
        <v>21.21</v>
      </c>
    </row>
    <row r="2812" spans="1:4">
      <c r="A2812" s="228">
        <v>91873</v>
      </c>
      <c r="B2812" s="228" t="s">
        <v>18562</v>
      </c>
      <c r="C2812" s="228" t="s">
        <v>4001</v>
      </c>
      <c r="D2812" s="230">
        <v>25.14</v>
      </c>
    </row>
    <row r="2813" spans="1:4">
      <c r="A2813" s="228">
        <v>93008</v>
      </c>
      <c r="B2813" s="228" t="s">
        <v>6140</v>
      </c>
      <c r="C2813" s="228" t="s">
        <v>4001</v>
      </c>
      <c r="D2813" s="230">
        <v>19.3</v>
      </c>
    </row>
    <row r="2814" spans="1:4">
      <c r="A2814" s="228">
        <v>93009</v>
      </c>
      <c r="B2814" s="228" t="s">
        <v>6141</v>
      </c>
      <c r="C2814" s="228" t="s">
        <v>4001</v>
      </c>
      <c r="D2814" s="230">
        <v>27.64</v>
      </c>
    </row>
    <row r="2815" spans="1:4">
      <c r="A2815" s="228">
        <v>93010</v>
      </c>
      <c r="B2815" s="228" t="s">
        <v>6142</v>
      </c>
      <c r="C2815" s="228" t="s">
        <v>4001</v>
      </c>
      <c r="D2815" s="230">
        <v>37.9</v>
      </c>
    </row>
    <row r="2816" spans="1:4">
      <c r="A2816" s="228">
        <v>93011</v>
      </c>
      <c r="B2816" s="228" t="s">
        <v>6143</v>
      </c>
      <c r="C2816" s="228" t="s">
        <v>4001</v>
      </c>
      <c r="D2816" s="230">
        <v>45.94</v>
      </c>
    </row>
    <row r="2817" spans="1:4">
      <c r="A2817" s="228">
        <v>93012</v>
      </c>
      <c r="B2817" s="228" t="s">
        <v>6144</v>
      </c>
      <c r="C2817" s="228" t="s">
        <v>4001</v>
      </c>
      <c r="D2817" s="230">
        <v>68.349999999999994</v>
      </c>
    </row>
    <row r="2818" spans="1:4">
      <c r="A2818" s="228">
        <v>95726</v>
      </c>
      <c r="B2818" s="228" t="s">
        <v>18563</v>
      </c>
      <c r="C2818" s="228" t="s">
        <v>4001</v>
      </c>
      <c r="D2818" s="230">
        <v>19.670000000000002</v>
      </c>
    </row>
    <row r="2819" spans="1:4">
      <c r="A2819" s="228">
        <v>95727</v>
      </c>
      <c r="B2819" s="228" t="s">
        <v>18564</v>
      </c>
      <c r="C2819" s="228" t="s">
        <v>4001</v>
      </c>
      <c r="D2819" s="230">
        <v>24.39</v>
      </c>
    </row>
    <row r="2820" spans="1:4">
      <c r="A2820" s="228">
        <v>95728</v>
      </c>
      <c r="B2820" s="228" t="s">
        <v>18565</v>
      </c>
      <c r="C2820" s="228" t="s">
        <v>4001</v>
      </c>
      <c r="D2820" s="230">
        <v>31.67</v>
      </c>
    </row>
    <row r="2821" spans="1:4">
      <c r="A2821" s="228">
        <v>97667</v>
      </c>
      <c r="B2821" s="228" t="s">
        <v>6145</v>
      </c>
      <c r="C2821" s="228" t="s">
        <v>4001</v>
      </c>
      <c r="D2821" s="230">
        <v>10.3</v>
      </c>
    </row>
    <row r="2822" spans="1:4">
      <c r="A2822" s="228">
        <v>97668</v>
      </c>
      <c r="B2822" s="228" t="s">
        <v>6146</v>
      </c>
      <c r="C2822" s="228" t="s">
        <v>4001</v>
      </c>
      <c r="D2822" s="230">
        <v>14.65</v>
      </c>
    </row>
    <row r="2823" spans="1:4">
      <c r="A2823" s="228">
        <v>97669</v>
      </c>
      <c r="B2823" s="228" t="s">
        <v>6147</v>
      </c>
      <c r="C2823" s="228" t="s">
        <v>4001</v>
      </c>
      <c r="D2823" s="230">
        <v>21.87</v>
      </c>
    </row>
    <row r="2824" spans="1:4">
      <c r="A2824" s="228">
        <v>97670</v>
      </c>
      <c r="B2824" s="228" t="s">
        <v>6148</v>
      </c>
      <c r="C2824" s="228" t="s">
        <v>4001</v>
      </c>
      <c r="D2824" s="230">
        <v>27.73</v>
      </c>
    </row>
    <row r="2825" spans="1:4">
      <c r="A2825" s="228">
        <v>91874</v>
      </c>
      <c r="B2825" s="228" t="s">
        <v>18566</v>
      </c>
      <c r="C2825" s="228" t="s">
        <v>3997</v>
      </c>
      <c r="D2825" s="230">
        <v>9.3699999999999992</v>
      </c>
    </row>
    <row r="2826" spans="1:4">
      <c r="A2826" s="228">
        <v>91875</v>
      </c>
      <c r="B2826" s="228" t="s">
        <v>18567</v>
      </c>
      <c r="C2826" s="228" t="s">
        <v>3997</v>
      </c>
      <c r="D2826" s="230">
        <v>10.87</v>
      </c>
    </row>
    <row r="2827" spans="1:4">
      <c r="A2827" s="228">
        <v>91876</v>
      </c>
      <c r="B2827" s="228" t="s">
        <v>18568</v>
      </c>
      <c r="C2827" s="228" t="s">
        <v>3997</v>
      </c>
      <c r="D2827" s="230">
        <v>12.93</v>
      </c>
    </row>
    <row r="2828" spans="1:4">
      <c r="A2828" s="228">
        <v>91877</v>
      </c>
      <c r="B2828" s="228" t="s">
        <v>18569</v>
      </c>
      <c r="C2828" s="228" t="s">
        <v>3997</v>
      </c>
      <c r="D2828" s="230">
        <v>15.63</v>
      </c>
    </row>
    <row r="2829" spans="1:4">
      <c r="A2829" s="228">
        <v>91878</v>
      </c>
      <c r="B2829" s="228" t="s">
        <v>18570</v>
      </c>
      <c r="C2829" s="228" t="s">
        <v>3997</v>
      </c>
      <c r="D2829" s="230">
        <v>7.3</v>
      </c>
    </row>
    <row r="2830" spans="1:4">
      <c r="A2830" s="228">
        <v>91879</v>
      </c>
      <c r="B2830" s="228" t="s">
        <v>18571</v>
      </c>
      <c r="C2830" s="228" t="s">
        <v>3997</v>
      </c>
      <c r="D2830" s="230">
        <v>8.8000000000000007</v>
      </c>
    </row>
    <row r="2831" spans="1:4">
      <c r="A2831" s="228">
        <v>91880</v>
      </c>
      <c r="B2831" s="228" t="s">
        <v>18572</v>
      </c>
      <c r="C2831" s="228" t="s">
        <v>3997</v>
      </c>
      <c r="D2831" s="230">
        <v>10.86</v>
      </c>
    </row>
    <row r="2832" spans="1:4">
      <c r="A2832" s="228">
        <v>91881</v>
      </c>
      <c r="B2832" s="228" t="s">
        <v>18573</v>
      </c>
      <c r="C2832" s="228" t="s">
        <v>3997</v>
      </c>
      <c r="D2832" s="230">
        <v>13.55</v>
      </c>
    </row>
    <row r="2833" spans="1:4">
      <c r="A2833" s="228">
        <v>91882</v>
      </c>
      <c r="B2833" s="228" t="s">
        <v>18574</v>
      </c>
      <c r="C2833" s="228" t="s">
        <v>3997</v>
      </c>
      <c r="D2833" s="230">
        <v>13.66</v>
      </c>
    </row>
    <row r="2834" spans="1:4">
      <c r="A2834" s="228">
        <v>91884</v>
      </c>
      <c r="B2834" s="228" t="s">
        <v>18575</v>
      </c>
      <c r="C2834" s="228" t="s">
        <v>3997</v>
      </c>
      <c r="D2834" s="230">
        <v>15.17</v>
      </c>
    </row>
    <row r="2835" spans="1:4">
      <c r="A2835" s="228">
        <v>91885</v>
      </c>
      <c r="B2835" s="228" t="s">
        <v>18576</v>
      </c>
      <c r="C2835" s="228" t="s">
        <v>3997</v>
      </c>
      <c r="D2835" s="230">
        <v>17.16</v>
      </c>
    </row>
    <row r="2836" spans="1:4">
      <c r="A2836" s="228">
        <v>91886</v>
      </c>
      <c r="B2836" s="228" t="s">
        <v>18577</v>
      </c>
      <c r="C2836" s="228" t="s">
        <v>3997</v>
      </c>
      <c r="D2836" s="230">
        <v>19.78</v>
      </c>
    </row>
    <row r="2837" spans="1:4">
      <c r="A2837" s="228">
        <v>91887</v>
      </c>
      <c r="B2837" s="228" t="s">
        <v>18578</v>
      </c>
      <c r="C2837" s="228" t="s">
        <v>3997</v>
      </c>
      <c r="D2837" s="230">
        <v>15.46</v>
      </c>
    </row>
    <row r="2838" spans="1:4">
      <c r="A2838" s="228">
        <v>91889</v>
      </c>
      <c r="B2838" s="228" t="s">
        <v>18579</v>
      </c>
      <c r="C2838" s="228" t="s">
        <v>3997</v>
      </c>
      <c r="D2838" s="230">
        <v>15.19</v>
      </c>
    </row>
    <row r="2839" spans="1:4">
      <c r="A2839" s="228">
        <v>91890</v>
      </c>
      <c r="B2839" s="228" t="s">
        <v>18580</v>
      </c>
      <c r="C2839" s="228" t="s">
        <v>3997</v>
      </c>
      <c r="D2839" s="230">
        <v>17.21</v>
      </c>
    </row>
    <row r="2840" spans="1:4">
      <c r="A2840" s="228">
        <v>91892</v>
      </c>
      <c r="B2840" s="228" t="s">
        <v>18581</v>
      </c>
      <c r="C2840" s="228" t="s">
        <v>3997</v>
      </c>
      <c r="D2840" s="230">
        <v>18.98</v>
      </c>
    </row>
    <row r="2841" spans="1:4">
      <c r="A2841" s="228">
        <v>91893</v>
      </c>
      <c r="B2841" s="228" t="s">
        <v>18582</v>
      </c>
      <c r="C2841" s="228" t="s">
        <v>3997</v>
      </c>
      <c r="D2841" s="230">
        <v>20.91</v>
      </c>
    </row>
    <row r="2842" spans="1:4">
      <c r="A2842" s="228">
        <v>91895</v>
      </c>
      <c r="B2842" s="228" t="s">
        <v>18583</v>
      </c>
      <c r="C2842" s="228" t="s">
        <v>3997</v>
      </c>
      <c r="D2842" s="230">
        <v>22.71</v>
      </c>
    </row>
    <row r="2843" spans="1:4">
      <c r="A2843" s="228">
        <v>91896</v>
      </c>
      <c r="B2843" s="228" t="s">
        <v>18584</v>
      </c>
      <c r="C2843" s="228" t="s">
        <v>3997</v>
      </c>
      <c r="D2843" s="230">
        <v>24.11</v>
      </c>
    </row>
    <row r="2844" spans="1:4">
      <c r="A2844" s="228">
        <v>91898</v>
      </c>
      <c r="B2844" s="228" t="s">
        <v>18585</v>
      </c>
      <c r="C2844" s="228" t="s">
        <v>3997</v>
      </c>
      <c r="D2844" s="230">
        <v>26.04</v>
      </c>
    </row>
    <row r="2845" spans="1:4">
      <c r="A2845" s="228">
        <v>91899</v>
      </c>
      <c r="B2845" s="228" t="s">
        <v>18586</v>
      </c>
      <c r="C2845" s="228" t="s">
        <v>3997</v>
      </c>
      <c r="D2845" s="230">
        <v>12.31</v>
      </c>
    </row>
    <row r="2846" spans="1:4">
      <c r="A2846" s="228">
        <v>91901</v>
      </c>
      <c r="B2846" s="228" t="s">
        <v>18587</v>
      </c>
      <c r="C2846" s="228" t="s">
        <v>3997</v>
      </c>
      <c r="D2846" s="230">
        <v>12.04</v>
      </c>
    </row>
    <row r="2847" spans="1:4">
      <c r="A2847" s="228">
        <v>91902</v>
      </c>
      <c r="B2847" s="228" t="s">
        <v>18588</v>
      </c>
      <c r="C2847" s="228" t="s">
        <v>3997</v>
      </c>
      <c r="D2847" s="230">
        <v>14.06</v>
      </c>
    </row>
    <row r="2848" spans="1:4">
      <c r="A2848" s="228">
        <v>91904</v>
      </c>
      <c r="B2848" s="228" t="s">
        <v>18589</v>
      </c>
      <c r="C2848" s="228" t="s">
        <v>3997</v>
      </c>
      <c r="D2848" s="230">
        <v>15.83</v>
      </c>
    </row>
    <row r="2849" spans="1:4">
      <c r="A2849" s="228">
        <v>91905</v>
      </c>
      <c r="B2849" s="228" t="s">
        <v>18590</v>
      </c>
      <c r="C2849" s="228" t="s">
        <v>3997</v>
      </c>
      <c r="D2849" s="230">
        <v>17.760000000000002</v>
      </c>
    </row>
    <row r="2850" spans="1:4">
      <c r="A2850" s="228">
        <v>91907</v>
      </c>
      <c r="B2850" s="228" t="s">
        <v>18591</v>
      </c>
      <c r="C2850" s="228" t="s">
        <v>3997</v>
      </c>
      <c r="D2850" s="230">
        <v>19.559999999999999</v>
      </c>
    </row>
    <row r="2851" spans="1:4">
      <c r="A2851" s="228">
        <v>91908</v>
      </c>
      <c r="B2851" s="228" t="s">
        <v>18592</v>
      </c>
      <c r="C2851" s="228" t="s">
        <v>3997</v>
      </c>
      <c r="D2851" s="230">
        <v>21.03</v>
      </c>
    </row>
    <row r="2852" spans="1:4">
      <c r="A2852" s="228">
        <v>91910</v>
      </c>
      <c r="B2852" s="228" t="s">
        <v>18593</v>
      </c>
      <c r="C2852" s="228" t="s">
        <v>3997</v>
      </c>
      <c r="D2852" s="230">
        <v>22.96</v>
      </c>
    </row>
    <row r="2853" spans="1:4">
      <c r="A2853" s="228">
        <v>91911</v>
      </c>
      <c r="B2853" s="228" t="s">
        <v>18594</v>
      </c>
      <c r="C2853" s="228" t="s">
        <v>3997</v>
      </c>
      <c r="D2853" s="230">
        <v>21.9</v>
      </c>
    </row>
    <row r="2854" spans="1:4">
      <c r="A2854" s="228">
        <v>91913</v>
      </c>
      <c r="B2854" s="228" t="s">
        <v>18595</v>
      </c>
      <c r="C2854" s="228" t="s">
        <v>3997</v>
      </c>
      <c r="D2854" s="230">
        <v>21.63</v>
      </c>
    </row>
    <row r="2855" spans="1:4">
      <c r="A2855" s="228">
        <v>91914</v>
      </c>
      <c r="B2855" s="228" t="s">
        <v>18596</v>
      </c>
      <c r="C2855" s="228" t="s">
        <v>3997</v>
      </c>
      <c r="D2855" s="230">
        <v>23.58</v>
      </c>
    </row>
    <row r="2856" spans="1:4">
      <c r="A2856" s="228">
        <v>91916</v>
      </c>
      <c r="B2856" s="228" t="s">
        <v>18597</v>
      </c>
      <c r="C2856" s="228" t="s">
        <v>3997</v>
      </c>
      <c r="D2856" s="230">
        <v>25.35</v>
      </c>
    </row>
    <row r="2857" spans="1:4">
      <c r="A2857" s="228">
        <v>91917</v>
      </c>
      <c r="B2857" s="228" t="s">
        <v>18598</v>
      </c>
      <c r="C2857" s="228" t="s">
        <v>3997</v>
      </c>
      <c r="D2857" s="230">
        <v>27.21</v>
      </c>
    </row>
    <row r="2858" spans="1:4">
      <c r="A2858" s="228">
        <v>91919</v>
      </c>
      <c r="B2858" s="228" t="s">
        <v>18599</v>
      </c>
      <c r="C2858" s="228" t="s">
        <v>3997</v>
      </c>
      <c r="D2858" s="230">
        <v>29.01</v>
      </c>
    </row>
    <row r="2859" spans="1:4">
      <c r="A2859" s="228">
        <v>91920</v>
      </c>
      <c r="B2859" s="228" t="s">
        <v>18600</v>
      </c>
      <c r="C2859" s="228" t="s">
        <v>3997</v>
      </c>
      <c r="D2859" s="230">
        <v>30.34</v>
      </c>
    </row>
    <row r="2860" spans="1:4">
      <c r="A2860" s="228">
        <v>91922</v>
      </c>
      <c r="B2860" s="228" t="s">
        <v>18601</v>
      </c>
      <c r="C2860" s="228" t="s">
        <v>3997</v>
      </c>
      <c r="D2860" s="230">
        <v>32.270000000000003</v>
      </c>
    </row>
    <row r="2861" spans="1:4">
      <c r="A2861" s="228">
        <v>93013</v>
      </c>
      <c r="B2861" s="228" t="s">
        <v>6149</v>
      </c>
      <c r="C2861" s="228" t="s">
        <v>3997</v>
      </c>
      <c r="D2861" s="230">
        <v>19.239999999999998</v>
      </c>
    </row>
    <row r="2862" spans="1:4">
      <c r="A2862" s="228">
        <v>93014</v>
      </c>
      <c r="B2862" s="228" t="s">
        <v>6150</v>
      </c>
      <c r="C2862" s="228" t="s">
        <v>3997</v>
      </c>
      <c r="D2862" s="230">
        <v>23.07</v>
      </c>
    </row>
    <row r="2863" spans="1:4">
      <c r="A2863" s="228">
        <v>93015</v>
      </c>
      <c r="B2863" s="228" t="s">
        <v>6151</v>
      </c>
      <c r="C2863" s="228" t="s">
        <v>3997</v>
      </c>
      <c r="D2863" s="230">
        <v>32.340000000000003</v>
      </c>
    </row>
    <row r="2864" spans="1:4">
      <c r="A2864" s="228">
        <v>93016</v>
      </c>
      <c r="B2864" s="228" t="s">
        <v>6152</v>
      </c>
      <c r="C2864" s="228" t="s">
        <v>3997</v>
      </c>
      <c r="D2864" s="230">
        <v>38.270000000000003</v>
      </c>
    </row>
    <row r="2865" spans="1:4">
      <c r="A2865" s="228">
        <v>93017</v>
      </c>
      <c r="B2865" s="228" t="s">
        <v>6153</v>
      </c>
      <c r="C2865" s="228" t="s">
        <v>3997</v>
      </c>
      <c r="D2865" s="230">
        <v>54.74</v>
      </c>
    </row>
    <row r="2866" spans="1:4">
      <c r="A2866" s="228">
        <v>93018</v>
      </c>
      <c r="B2866" s="228" t="s">
        <v>6154</v>
      </c>
      <c r="C2866" s="228" t="s">
        <v>3997</v>
      </c>
      <c r="D2866" s="230">
        <v>29.2</v>
      </c>
    </row>
    <row r="2867" spans="1:4">
      <c r="A2867" s="228">
        <v>93020</v>
      </c>
      <c r="B2867" s="228" t="s">
        <v>6155</v>
      </c>
      <c r="C2867" s="228" t="s">
        <v>3997</v>
      </c>
      <c r="D2867" s="230">
        <v>36</v>
      </c>
    </row>
    <row r="2868" spans="1:4">
      <c r="A2868" s="228">
        <v>93022</v>
      </c>
      <c r="B2868" s="228" t="s">
        <v>6156</v>
      </c>
      <c r="C2868" s="228" t="s">
        <v>3997</v>
      </c>
      <c r="D2868" s="230">
        <v>54.31</v>
      </c>
    </row>
    <row r="2869" spans="1:4">
      <c r="A2869" s="228">
        <v>93024</v>
      </c>
      <c r="B2869" s="228" t="s">
        <v>6157</v>
      </c>
      <c r="C2869" s="228" t="s">
        <v>3997</v>
      </c>
      <c r="D2869" s="230">
        <v>57.95</v>
      </c>
    </row>
    <row r="2870" spans="1:4">
      <c r="A2870" s="228">
        <v>93026</v>
      </c>
      <c r="B2870" s="228" t="s">
        <v>6158</v>
      </c>
      <c r="C2870" s="228" t="s">
        <v>3997</v>
      </c>
      <c r="D2870" s="230">
        <v>88.42</v>
      </c>
    </row>
    <row r="2871" spans="1:4">
      <c r="A2871" s="228">
        <v>97559</v>
      </c>
      <c r="B2871" s="228" t="s">
        <v>18602</v>
      </c>
      <c r="C2871" s="228" t="s">
        <v>3997</v>
      </c>
      <c r="D2871" s="230">
        <v>17.010000000000002</v>
      </c>
    </row>
    <row r="2872" spans="1:4">
      <c r="A2872" s="228">
        <v>97562</v>
      </c>
      <c r="B2872" s="228" t="s">
        <v>18603</v>
      </c>
      <c r="C2872" s="228" t="s">
        <v>3997</v>
      </c>
      <c r="D2872" s="230">
        <v>13.86</v>
      </c>
    </row>
    <row r="2873" spans="1:4">
      <c r="A2873" s="228">
        <v>97564</v>
      </c>
      <c r="B2873" s="228" t="s">
        <v>18604</v>
      </c>
      <c r="C2873" s="228" t="s">
        <v>3997</v>
      </c>
      <c r="D2873" s="230">
        <v>23.38</v>
      </c>
    </row>
    <row r="2874" spans="1:4">
      <c r="A2874" s="228">
        <v>104395</v>
      </c>
      <c r="B2874" s="228" t="s">
        <v>18605</v>
      </c>
      <c r="C2874" s="228" t="s">
        <v>3997</v>
      </c>
      <c r="D2874" s="230">
        <v>24.28</v>
      </c>
    </row>
    <row r="2875" spans="1:4">
      <c r="A2875" s="228">
        <v>91924</v>
      </c>
      <c r="B2875" s="228" t="s">
        <v>18606</v>
      </c>
      <c r="C2875" s="228" t="s">
        <v>4001</v>
      </c>
      <c r="D2875" s="230">
        <v>3.08</v>
      </c>
    </row>
    <row r="2876" spans="1:4">
      <c r="A2876" s="228">
        <v>91925</v>
      </c>
      <c r="B2876" s="228" t="s">
        <v>18607</v>
      </c>
      <c r="C2876" s="228" t="s">
        <v>4001</v>
      </c>
      <c r="D2876" s="230">
        <v>3.56</v>
      </c>
    </row>
    <row r="2877" spans="1:4">
      <c r="A2877" s="228">
        <v>91926</v>
      </c>
      <c r="B2877" s="228" t="s">
        <v>18608</v>
      </c>
      <c r="C2877" s="228" t="s">
        <v>4001</v>
      </c>
      <c r="D2877" s="230">
        <v>4.3</v>
      </c>
    </row>
    <row r="2878" spans="1:4">
      <c r="A2878" s="228">
        <v>91927</v>
      </c>
      <c r="B2878" s="228" t="s">
        <v>18609</v>
      </c>
      <c r="C2878" s="228" t="s">
        <v>4001</v>
      </c>
      <c r="D2878" s="230">
        <v>4.71</v>
      </c>
    </row>
    <row r="2879" spans="1:4">
      <c r="A2879" s="228">
        <v>91928</v>
      </c>
      <c r="B2879" s="228" t="s">
        <v>18610</v>
      </c>
      <c r="C2879" s="228" t="s">
        <v>4001</v>
      </c>
      <c r="D2879" s="230">
        <v>6.47</v>
      </c>
    </row>
    <row r="2880" spans="1:4">
      <c r="A2880" s="228">
        <v>91929</v>
      </c>
      <c r="B2880" s="228" t="s">
        <v>18611</v>
      </c>
      <c r="C2880" s="228" t="s">
        <v>4001</v>
      </c>
      <c r="D2880" s="230">
        <v>6.83</v>
      </c>
    </row>
    <row r="2881" spans="1:4">
      <c r="A2881" s="228">
        <v>91930</v>
      </c>
      <c r="B2881" s="228" t="s">
        <v>18612</v>
      </c>
      <c r="C2881" s="228" t="s">
        <v>4001</v>
      </c>
      <c r="D2881" s="230">
        <v>8.92</v>
      </c>
    </row>
    <row r="2882" spans="1:4">
      <c r="A2882" s="228">
        <v>91931</v>
      </c>
      <c r="B2882" s="228" t="s">
        <v>18613</v>
      </c>
      <c r="C2882" s="228" t="s">
        <v>4001</v>
      </c>
      <c r="D2882" s="230">
        <v>9.49</v>
      </c>
    </row>
    <row r="2883" spans="1:4">
      <c r="A2883" s="228">
        <v>91932</v>
      </c>
      <c r="B2883" s="228" t="s">
        <v>18614</v>
      </c>
      <c r="C2883" s="228" t="s">
        <v>4001</v>
      </c>
      <c r="D2883" s="230">
        <v>15.47</v>
      </c>
    </row>
    <row r="2884" spans="1:4">
      <c r="A2884" s="228">
        <v>91933</v>
      </c>
      <c r="B2884" s="228" t="s">
        <v>18615</v>
      </c>
      <c r="C2884" s="228" t="s">
        <v>4001</v>
      </c>
      <c r="D2884" s="230">
        <v>15.01</v>
      </c>
    </row>
    <row r="2885" spans="1:4">
      <c r="A2885" s="228">
        <v>91934</v>
      </c>
      <c r="B2885" s="228" t="s">
        <v>18616</v>
      </c>
      <c r="C2885" s="228" t="s">
        <v>4001</v>
      </c>
      <c r="D2885" s="230">
        <v>22.45</v>
      </c>
    </row>
    <row r="2886" spans="1:4">
      <c r="A2886" s="228">
        <v>91935</v>
      </c>
      <c r="B2886" s="228" t="s">
        <v>18617</v>
      </c>
      <c r="C2886" s="228" t="s">
        <v>4001</v>
      </c>
      <c r="D2886" s="230">
        <v>23.35</v>
      </c>
    </row>
    <row r="2887" spans="1:4">
      <c r="A2887" s="228">
        <v>92979</v>
      </c>
      <c r="B2887" s="228" t="s">
        <v>18618</v>
      </c>
      <c r="C2887" s="228" t="s">
        <v>4001</v>
      </c>
      <c r="D2887" s="230">
        <v>8.93</v>
      </c>
    </row>
    <row r="2888" spans="1:4">
      <c r="A2888" s="228">
        <v>92980</v>
      </c>
      <c r="B2888" s="228" t="s">
        <v>18619</v>
      </c>
      <c r="C2888" s="228" t="s">
        <v>4001</v>
      </c>
      <c r="D2888" s="230">
        <v>8.5500000000000007</v>
      </c>
    </row>
    <row r="2889" spans="1:4">
      <c r="A2889" s="228">
        <v>92981</v>
      </c>
      <c r="B2889" s="228" t="s">
        <v>18620</v>
      </c>
      <c r="C2889" s="228" t="s">
        <v>4001</v>
      </c>
      <c r="D2889" s="230">
        <v>12.75</v>
      </c>
    </row>
    <row r="2890" spans="1:4">
      <c r="A2890" s="228">
        <v>92982</v>
      </c>
      <c r="B2890" s="228" t="s">
        <v>18621</v>
      </c>
      <c r="C2890" s="228" t="s">
        <v>4001</v>
      </c>
      <c r="D2890" s="230">
        <v>13.49</v>
      </c>
    </row>
    <row r="2891" spans="1:4">
      <c r="A2891" s="228">
        <v>92984</v>
      </c>
      <c r="B2891" s="228" t="s">
        <v>6159</v>
      </c>
      <c r="C2891" s="228" t="s">
        <v>4001</v>
      </c>
      <c r="D2891" s="230">
        <v>23.57</v>
      </c>
    </row>
    <row r="2892" spans="1:4">
      <c r="A2892" s="228">
        <v>92986</v>
      </c>
      <c r="B2892" s="228" t="s">
        <v>6160</v>
      </c>
      <c r="C2892" s="228" t="s">
        <v>4001</v>
      </c>
      <c r="D2892" s="230">
        <v>32.130000000000003</v>
      </c>
    </row>
    <row r="2893" spans="1:4">
      <c r="A2893" s="228">
        <v>92988</v>
      </c>
      <c r="B2893" s="228" t="s">
        <v>6161</v>
      </c>
      <c r="C2893" s="228" t="s">
        <v>4001</v>
      </c>
      <c r="D2893" s="230">
        <v>46.04</v>
      </c>
    </row>
    <row r="2894" spans="1:4">
      <c r="A2894" s="228">
        <v>92990</v>
      </c>
      <c r="B2894" s="228" t="s">
        <v>6162</v>
      </c>
      <c r="C2894" s="228" t="s">
        <v>4001</v>
      </c>
      <c r="D2894" s="230">
        <v>63.29</v>
      </c>
    </row>
    <row r="2895" spans="1:4">
      <c r="A2895" s="228">
        <v>92992</v>
      </c>
      <c r="B2895" s="228" t="s">
        <v>6163</v>
      </c>
      <c r="C2895" s="228" t="s">
        <v>4001</v>
      </c>
      <c r="D2895" s="230">
        <v>81.59</v>
      </c>
    </row>
    <row r="2896" spans="1:4">
      <c r="A2896" s="228">
        <v>92994</v>
      </c>
      <c r="B2896" s="228" t="s">
        <v>6164</v>
      </c>
      <c r="C2896" s="228" t="s">
        <v>4001</v>
      </c>
      <c r="D2896" s="230">
        <v>105.57</v>
      </c>
    </row>
    <row r="2897" spans="1:4">
      <c r="A2897" s="228">
        <v>92996</v>
      </c>
      <c r="B2897" s="228" t="s">
        <v>6165</v>
      </c>
      <c r="C2897" s="228" t="s">
        <v>4001</v>
      </c>
      <c r="D2897" s="230">
        <v>127.6</v>
      </c>
    </row>
    <row r="2898" spans="1:4">
      <c r="A2898" s="228">
        <v>92998</v>
      </c>
      <c r="B2898" s="228" t="s">
        <v>6166</v>
      </c>
      <c r="C2898" s="228" t="s">
        <v>4001</v>
      </c>
      <c r="D2898" s="230">
        <v>156.13999999999999</v>
      </c>
    </row>
    <row r="2899" spans="1:4">
      <c r="A2899" s="228">
        <v>93000</v>
      </c>
      <c r="B2899" s="228" t="s">
        <v>6167</v>
      </c>
      <c r="C2899" s="228" t="s">
        <v>4001</v>
      </c>
      <c r="D2899" s="230">
        <v>206.18</v>
      </c>
    </row>
    <row r="2900" spans="1:4">
      <c r="A2900" s="228">
        <v>93002</v>
      </c>
      <c r="B2900" s="228" t="s">
        <v>6168</v>
      </c>
      <c r="C2900" s="228" t="s">
        <v>4001</v>
      </c>
      <c r="D2900" s="230">
        <v>265.95999999999998</v>
      </c>
    </row>
    <row r="2901" spans="1:4">
      <c r="A2901" s="228">
        <v>101884</v>
      </c>
      <c r="B2901" s="228" t="s">
        <v>6169</v>
      </c>
      <c r="C2901" s="228" t="s">
        <v>4001</v>
      </c>
      <c r="D2901" s="230">
        <v>8.56</v>
      </c>
    </row>
    <row r="2902" spans="1:4">
      <c r="A2902" s="228">
        <v>101885</v>
      </c>
      <c r="B2902" s="228" t="s">
        <v>6170</v>
      </c>
      <c r="C2902" s="228" t="s">
        <v>4001</v>
      </c>
      <c r="D2902" s="230">
        <v>8.18</v>
      </c>
    </row>
    <row r="2903" spans="1:4">
      <c r="A2903" s="228">
        <v>101886</v>
      </c>
      <c r="B2903" s="228" t="s">
        <v>6171</v>
      </c>
      <c r="C2903" s="228" t="s">
        <v>4001</v>
      </c>
      <c r="D2903" s="230">
        <v>12.32</v>
      </c>
    </row>
    <row r="2904" spans="1:4">
      <c r="A2904" s="228">
        <v>101887</v>
      </c>
      <c r="B2904" s="228" t="s">
        <v>6172</v>
      </c>
      <c r="C2904" s="228" t="s">
        <v>4001</v>
      </c>
      <c r="D2904" s="230">
        <v>13.06</v>
      </c>
    </row>
    <row r="2905" spans="1:4">
      <c r="A2905" s="228">
        <v>101888</v>
      </c>
      <c r="B2905" s="228" t="s">
        <v>6173</v>
      </c>
      <c r="C2905" s="228" t="s">
        <v>4001</v>
      </c>
      <c r="D2905" s="230">
        <v>19.34</v>
      </c>
    </row>
    <row r="2906" spans="1:4">
      <c r="A2906" s="228">
        <v>101889</v>
      </c>
      <c r="B2906" s="228" t="s">
        <v>6174</v>
      </c>
      <c r="C2906" s="228" t="s">
        <v>4001</v>
      </c>
      <c r="D2906" s="230">
        <v>20.29</v>
      </c>
    </row>
    <row r="2907" spans="1:4">
      <c r="A2907" s="228">
        <v>91936</v>
      </c>
      <c r="B2907" s="228" t="s">
        <v>18622</v>
      </c>
      <c r="C2907" s="228" t="s">
        <v>3997</v>
      </c>
      <c r="D2907" s="230">
        <v>21.39</v>
      </c>
    </row>
    <row r="2908" spans="1:4">
      <c r="A2908" s="228">
        <v>91937</v>
      </c>
      <c r="B2908" s="228" t="s">
        <v>18623</v>
      </c>
      <c r="C2908" s="228" t="s">
        <v>3997</v>
      </c>
      <c r="D2908" s="230">
        <v>19.690000000000001</v>
      </c>
    </row>
    <row r="2909" spans="1:4">
      <c r="A2909" s="228">
        <v>91939</v>
      </c>
      <c r="B2909" s="228" t="s">
        <v>18624</v>
      </c>
      <c r="C2909" s="228" t="s">
        <v>3997</v>
      </c>
      <c r="D2909" s="230">
        <v>42.05</v>
      </c>
    </row>
    <row r="2910" spans="1:4">
      <c r="A2910" s="228">
        <v>91940</v>
      </c>
      <c r="B2910" s="228" t="s">
        <v>18625</v>
      </c>
      <c r="C2910" s="228" t="s">
        <v>3997</v>
      </c>
      <c r="D2910" s="230">
        <v>23.51</v>
      </c>
    </row>
    <row r="2911" spans="1:4">
      <c r="A2911" s="228">
        <v>91941</v>
      </c>
      <c r="B2911" s="228" t="s">
        <v>18626</v>
      </c>
      <c r="C2911" s="228" t="s">
        <v>3997</v>
      </c>
      <c r="D2911" s="230">
        <v>14.41</v>
      </c>
    </row>
    <row r="2912" spans="1:4">
      <c r="A2912" s="228">
        <v>91942</v>
      </c>
      <c r="B2912" s="228" t="s">
        <v>18627</v>
      </c>
      <c r="C2912" s="228" t="s">
        <v>3997</v>
      </c>
      <c r="D2912" s="230">
        <v>45.69</v>
      </c>
    </row>
    <row r="2913" spans="1:4">
      <c r="A2913" s="228">
        <v>91943</v>
      </c>
      <c r="B2913" s="228" t="s">
        <v>18628</v>
      </c>
      <c r="C2913" s="228" t="s">
        <v>3997</v>
      </c>
      <c r="D2913" s="230">
        <v>26.5</v>
      </c>
    </row>
    <row r="2914" spans="1:4">
      <c r="A2914" s="228">
        <v>91944</v>
      </c>
      <c r="B2914" s="228" t="s">
        <v>18629</v>
      </c>
      <c r="C2914" s="228" t="s">
        <v>3997</v>
      </c>
      <c r="D2914" s="230">
        <v>17.059999999999999</v>
      </c>
    </row>
    <row r="2915" spans="1:4">
      <c r="A2915" s="228">
        <v>92865</v>
      </c>
      <c r="B2915" s="228" t="s">
        <v>18630</v>
      </c>
      <c r="C2915" s="228" t="s">
        <v>3997</v>
      </c>
      <c r="D2915" s="230">
        <v>18.989999999999998</v>
      </c>
    </row>
    <row r="2916" spans="1:4">
      <c r="A2916" s="228">
        <v>92866</v>
      </c>
      <c r="B2916" s="228" t="s">
        <v>18631</v>
      </c>
      <c r="C2916" s="228" t="s">
        <v>3997</v>
      </c>
      <c r="D2916" s="230">
        <v>17.3</v>
      </c>
    </row>
    <row r="2917" spans="1:4">
      <c r="A2917" s="228">
        <v>92867</v>
      </c>
      <c r="B2917" s="228" t="s">
        <v>18632</v>
      </c>
      <c r="C2917" s="228" t="s">
        <v>3997</v>
      </c>
      <c r="D2917" s="230">
        <v>41.39</v>
      </c>
    </row>
    <row r="2918" spans="1:4">
      <c r="A2918" s="228">
        <v>92868</v>
      </c>
      <c r="B2918" s="228" t="s">
        <v>18633</v>
      </c>
      <c r="C2918" s="228" t="s">
        <v>3997</v>
      </c>
      <c r="D2918" s="230">
        <v>22.85</v>
      </c>
    </row>
    <row r="2919" spans="1:4">
      <c r="A2919" s="228">
        <v>92869</v>
      </c>
      <c r="B2919" s="228" t="s">
        <v>18634</v>
      </c>
      <c r="C2919" s="228" t="s">
        <v>3997</v>
      </c>
      <c r="D2919" s="230">
        <v>13.75</v>
      </c>
    </row>
    <row r="2920" spans="1:4">
      <c r="A2920" s="228">
        <v>92870</v>
      </c>
      <c r="B2920" s="228" t="s">
        <v>18635</v>
      </c>
      <c r="C2920" s="228" t="s">
        <v>3997</v>
      </c>
      <c r="D2920" s="230">
        <v>44.56</v>
      </c>
    </row>
    <row r="2921" spans="1:4">
      <c r="A2921" s="228">
        <v>92871</v>
      </c>
      <c r="B2921" s="228" t="s">
        <v>18636</v>
      </c>
      <c r="C2921" s="228" t="s">
        <v>3997</v>
      </c>
      <c r="D2921" s="230">
        <v>25.37</v>
      </c>
    </row>
    <row r="2922" spans="1:4">
      <c r="A2922" s="228">
        <v>92872</v>
      </c>
      <c r="B2922" s="228" t="s">
        <v>18637</v>
      </c>
      <c r="C2922" s="228" t="s">
        <v>3997</v>
      </c>
      <c r="D2922" s="230">
        <v>15.93</v>
      </c>
    </row>
    <row r="2923" spans="1:4">
      <c r="A2923" s="228">
        <v>95777</v>
      </c>
      <c r="B2923" s="228" t="s">
        <v>18638</v>
      </c>
      <c r="C2923" s="228" t="s">
        <v>3997</v>
      </c>
      <c r="D2923" s="230">
        <v>30.03</v>
      </c>
    </row>
    <row r="2924" spans="1:4">
      <c r="A2924" s="228">
        <v>95778</v>
      </c>
      <c r="B2924" s="228" t="s">
        <v>18639</v>
      </c>
      <c r="C2924" s="228" t="s">
        <v>3997</v>
      </c>
      <c r="D2924" s="230">
        <v>33.869999999999997</v>
      </c>
    </row>
    <row r="2925" spans="1:4">
      <c r="A2925" s="228">
        <v>95779</v>
      </c>
      <c r="B2925" s="228" t="s">
        <v>18640</v>
      </c>
      <c r="C2925" s="228" t="s">
        <v>3997</v>
      </c>
      <c r="D2925" s="230">
        <v>28.16</v>
      </c>
    </row>
    <row r="2926" spans="1:4">
      <c r="A2926" s="228">
        <v>95780</v>
      </c>
      <c r="B2926" s="228" t="s">
        <v>18641</v>
      </c>
      <c r="C2926" s="228" t="s">
        <v>3997</v>
      </c>
      <c r="D2926" s="230">
        <v>35.51</v>
      </c>
    </row>
    <row r="2927" spans="1:4">
      <c r="A2927" s="228">
        <v>95781</v>
      </c>
      <c r="B2927" s="228" t="s">
        <v>18642</v>
      </c>
      <c r="C2927" s="228" t="s">
        <v>3997</v>
      </c>
      <c r="D2927" s="230">
        <v>40.94</v>
      </c>
    </row>
    <row r="2928" spans="1:4">
      <c r="A2928" s="228">
        <v>95782</v>
      </c>
      <c r="B2928" s="228" t="s">
        <v>18643</v>
      </c>
      <c r="C2928" s="228" t="s">
        <v>3997</v>
      </c>
      <c r="D2928" s="230">
        <v>37.65</v>
      </c>
    </row>
    <row r="2929" spans="1:4">
      <c r="A2929" s="228">
        <v>95785</v>
      </c>
      <c r="B2929" s="228" t="s">
        <v>18644</v>
      </c>
      <c r="C2929" s="228" t="s">
        <v>3997</v>
      </c>
      <c r="D2929" s="230">
        <v>44.45</v>
      </c>
    </row>
    <row r="2930" spans="1:4">
      <c r="A2930" s="228">
        <v>95787</v>
      </c>
      <c r="B2930" s="228" t="s">
        <v>18645</v>
      </c>
      <c r="C2930" s="228" t="s">
        <v>3997</v>
      </c>
      <c r="D2930" s="230">
        <v>34.64</v>
      </c>
    </row>
    <row r="2931" spans="1:4">
      <c r="A2931" s="228">
        <v>95789</v>
      </c>
      <c r="B2931" s="228" t="s">
        <v>18646</v>
      </c>
      <c r="C2931" s="228" t="s">
        <v>3997</v>
      </c>
      <c r="D2931" s="230">
        <v>46.7</v>
      </c>
    </row>
    <row r="2932" spans="1:4">
      <c r="A2932" s="228">
        <v>95791</v>
      </c>
      <c r="B2932" s="228" t="s">
        <v>18647</v>
      </c>
      <c r="C2932" s="228" t="s">
        <v>3997</v>
      </c>
      <c r="D2932" s="230">
        <v>64.290000000000006</v>
      </c>
    </row>
    <row r="2933" spans="1:4">
      <c r="A2933" s="228">
        <v>95795</v>
      </c>
      <c r="B2933" s="228" t="s">
        <v>18648</v>
      </c>
      <c r="C2933" s="228" t="s">
        <v>3997</v>
      </c>
      <c r="D2933" s="230">
        <v>39.5</v>
      </c>
    </row>
    <row r="2934" spans="1:4">
      <c r="A2934" s="228">
        <v>95796</v>
      </c>
      <c r="B2934" s="228" t="s">
        <v>18649</v>
      </c>
      <c r="C2934" s="228" t="s">
        <v>3997</v>
      </c>
      <c r="D2934" s="230">
        <v>54.88</v>
      </c>
    </row>
    <row r="2935" spans="1:4">
      <c r="A2935" s="228">
        <v>95797</v>
      </c>
      <c r="B2935" s="228" t="s">
        <v>18650</v>
      </c>
      <c r="C2935" s="228" t="s">
        <v>3997</v>
      </c>
      <c r="D2935" s="230">
        <v>75.44</v>
      </c>
    </row>
    <row r="2936" spans="1:4">
      <c r="A2936" s="228">
        <v>95801</v>
      </c>
      <c r="B2936" s="228" t="s">
        <v>18651</v>
      </c>
      <c r="C2936" s="228" t="s">
        <v>3997</v>
      </c>
      <c r="D2936" s="230">
        <v>46.88</v>
      </c>
    </row>
    <row r="2937" spans="1:4">
      <c r="A2937" s="228">
        <v>95802</v>
      </c>
      <c r="B2937" s="228" t="s">
        <v>18652</v>
      </c>
      <c r="C2937" s="228" t="s">
        <v>3997</v>
      </c>
      <c r="D2937" s="230">
        <v>58.8</v>
      </c>
    </row>
    <row r="2938" spans="1:4">
      <c r="A2938" s="228">
        <v>95803</v>
      </c>
      <c r="B2938" s="228" t="s">
        <v>18653</v>
      </c>
      <c r="C2938" s="228" t="s">
        <v>3997</v>
      </c>
      <c r="D2938" s="230">
        <v>84.64</v>
      </c>
    </row>
    <row r="2939" spans="1:4">
      <c r="A2939" s="228">
        <v>95804</v>
      </c>
      <c r="B2939" s="228" t="s">
        <v>18654</v>
      </c>
      <c r="C2939" s="228" t="s">
        <v>3997</v>
      </c>
      <c r="D2939" s="230">
        <v>24.69</v>
      </c>
    </row>
    <row r="2940" spans="1:4">
      <c r="A2940" s="228">
        <v>95805</v>
      </c>
      <c r="B2940" s="228" t="s">
        <v>18655</v>
      </c>
      <c r="C2940" s="228" t="s">
        <v>3997</v>
      </c>
      <c r="D2940" s="230">
        <v>26.47</v>
      </c>
    </row>
    <row r="2941" spans="1:4">
      <c r="A2941" s="228">
        <v>95806</v>
      </c>
      <c r="B2941" s="228" t="s">
        <v>18656</v>
      </c>
      <c r="C2941" s="228" t="s">
        <v>3997</v>
      </c>
      <c r="D2941" s="230">
        <v>29.38</v>
      </c>
    </row>
    <row r="2942" spans="1:4">
      <c r="A2942" s="228">
        <v>95807</v>
      </c>
      <c r="B2942" s="228" t="s">
        <v>18657</v>
      </c>
      <c r="C2942" s="228" t="s">
        <v>3997</v>
      </c>
      <c r="D2942" s="230">
        <v>29.53</v>
      </c>
    </row>
    <row r="2943" spans="1:4">
      <c r="A2943" s="228">
        <v>95808</v>
      </c>
      <c r="B2943" s="228" t="s">
        <v>18658</v>
      </c>
      <c r="C2943" s="228" t="s">
        <v>3997</v>
      </c>
      <c r="D2943" s="230">
        <v>34.869999999999997</v>
      </c>
    </row>
    <row r="2944" spans="1:4">
      <c r="A2944" s="228">
        <v>95809</v>
      </c>
      <c r="B2944" s="228" t="s">
        <v>18659</v>
      </c>
      <c r="C2944" s="228" t="s">
        <v>3997</v>
      </c>
      <c r="D2944" s="230">
        <v>43.98</v>
      </c>
    </row>
    <row r="2945" spans="1:4">
      <c r="A2945" s="228">
        <v>95810</v>
      </c>
      <c r="B2945" s="228" t="s">
        <v>18660</v>
      </c>
      <c r="C2945" s="228" t="s">
        <v>3997</v>
      </c>
      <c r="D2945" s="230">
        <v>15.76</v>
      </c>
    </row>
    <row r="2946" spans="1:4">
      <c r="A2946" s="228">
        <v>95811</v>
      </c>
      <c r="B2946" s="228" t="s">
        <v>18661</v>
      </c>
      <c r="C2946" s="228" t="s">
        <v>3997</v>
      </c>
      <c r="D2946" s="230">
        <v>21.11</v>
      </c>
    </row>
    <row r="2947" spans="1:4">
      <c r="A2947" s="228">
        <v>95812</v>
      </c>
      <c r="B2947" s="228" t="s">
        <v>18662</v>
      </c>
      <c r="C2947" s="228" t="s">
        <v>3997</v>
      </c>
      <c r="D2947" s="230">
        <v>30.21</v>
      </c>
    </row>
    <row r="2948" spans="1:4">
      <c r="A2948" s="228">
        <v>95813</v>
      </c>
      <c r="B2948" s="228" t="s">
        <v>18663</v>
      </c>
      <c r="C2948" s="228" t="s">
        <v>3997</v>
      </c>
      <c r="D2948" s="230">
        <v>18.72</v>
      </c>
    </row>
    <row r="2949" spans="1:4">
      <c r="A2949" s="228">
        <v>95814</v>
      </c>
      <c r="B2949" s="228" t="s">
        <v>18664</v>
      </c>
      <c r="C2949" s="228" t="s">
        <v>3997</v>
      </c>
      <c r="D2949" s="230">
        <v>25.87</v>
      </c>
    </row>
    <row r="2950" spans="1:4">
      <c r="A2950" s="228">
        <v>95815</v>
      </c>
      <c r="B2950" s="228" t="s">
        <v>18665</v>
      </c>
      <c r="C2950" s="228" t="s">
        <v>3997</v>
      </c>
      <c r="D2950" s="230">
        <v>39.33</v>
      </c>
    </row>
    <row r="2951" spans="1:4">
      <c r="A2951" s="228">
        <v>95816</v>
      </c>
      <c r="B2951" s="228" t="s">
        <v>18666</v>
      </c>
      <c r="C2951" s="228" t="s">
        <v>3997</v>
      </c>
      <c r="D2951" s="230">
        <v>35.71</v>
      </c>
    </row>
    <row r="2952" spans="1:4">
      <c r="A2952" s="228">
        <v>95817</v>
      </c>
      <c r="B2952" s="228" t="s">
        <v>18667</v>
      </c>
      <c r="C2952" s="228" t="s">
        <v>3997</v>
      </c>
      <c r="D2952" s="230">
        <v>44.22</v>
      </c>
    </row>
    <row r="2953" spans="1:4">
      <c r="A2953" s="228">
        <v>95818</v>
      </c>
      <c r="B2953" s="228" t="s">
        <v>18668</v>
      </c>
      <c r="C2953" s="228" t="s">
        <v>3997</v>
      </c>
      <c r="D2953" s="230">
        <v>61.4</v>
      </c>
    </row>
    <row r="2954" spans="1:4">
      <c r="A2954" s="228">
        <v>97881</v>
      </c>
      <c r="B2954" s="228" t="s">
        <v>6175</v>
      </c>
      <c r="C2954" s="228" t="s">
        <v>3997</v>
      </c>
      <c r="D2954" s="230">
        <v>143.19999999999999</v>
      </c>
    </row>
    <row r="2955" spans="1:4">
      <c r="A2955" s="228">
        <v>97882</v>
      </c>
      <c r="B2955" s="228" t="s">
        <v>6176</v>
      </c>
      <c r="C2955" s="228" t="s">
        <v>3997</v>
      </c>
      <c r="D2955" s="230">
        <v>226.57</v>
      </c>
    </row>
    <row r="2956" spans="1:4">
      <c r="A2956" s="228">
        <v>97883</v>
      </c>
      <c r="B2956" s="228" t="s">
        <v>6177</v>
      </c>
      <c r="C2956" s="228" t="s">
        <v>3997</v>
      </c>
      <c r="D2956" s="230">
        <v>435.86</v>
      </c>
    </row>
    <row r="2957" spans="1:4">
      <c r="A2957" s="228">
        <v>97884</v>
      </c>
      <c r="B2957" s="228" t="s">
        <v>6178</v>
      </c>
      <c r="C2957" s="228" t="s">
        <v>3997</v>
      </c>
      <c r="D2957" s="230">
        <v>856.76</v>
      </c>
    </row>
    <row r="2958" spans="1:4">
      <c r="A2958" s="228">
        <v>97885</v>
      </c>
      <c r="B2958" s="228" t="s">
        <v>6179</v>
      </c>
      <c r="C2958" s="228" t="s">
        <v>3997</v>
      </c>
      <c r="D2958" s="231">
        <v>1317.03</v>
      </c>
    </row>
    <row r="2959" spans="1:4">
      <c r="A2959" s="228">
        <v>97886</v>
      </c>
      <c r="B2959" s="228" t="s">
        <v>6180</v>
      </c>
      <c r="C2959" s="228" t="s">
        <v>3997</v>
      </c>
      <c r="D2959" s="230">
        <v>180.58</v>
      </c>
    </row>
    <row r="2960" spans="1:4">
      <c r="A2960" s="228">
        <v>97887</v>
      </c>
      <c r="B2960" s="228" t="s">
        <v>6181</v>
      </c>
      <c r="C2960" s="228" t="s">
        <v>3997</v>
      </c>
      <c r="D2960" s="230">
        <v>284.83999999999997</v>
      </c>
    </row>
    <row r="2961" spans="1:4">
      <c r="A2961" s="228">
        <v>97888</v>
      </c>
      <c r="B2961" s="228" t="s">
        <v>6182</v>
      </c>
      <c r="C2961" s="228" t="s">
        <v>3997</v>
      </c>
      <c r="D2961" s="230">
        <v>547.6</v>
      </c>
    </row>
    <row r="2962" spans="1:4">
      <c r="A2962" s="228">
        <v>97889</v>
      </c>
      <c r="B2962" s="228" t="s">
        <v>6183</v>
      </c>
      <c r="C2962" s="228" t="s">
        <v>3997</v>
      </c>
      <c r="D2962" s="230">
        <v>741.22</v>
      </c>
    </row>
    <row r="2963" spans="1:4">
      <c r="A2963" s="228">
        <v>97890</v>
      </c>
      <c r="B2963" s="228" t="s">
        <v>6184</v>
      </c>
      <c r="C2963" s="228" t="s">
        <v>3997</v>
      </c>
      <c r="D2963" s="230">
        <v>829.34</v>
      </c>
    </row>
    <row r="2964" spans="1:4">
      <c r="A2964" s="228">
        <v>97891</v>
      </c>
      <c r="B2964" s="228" t="s">
        <v>6185</v>
      </c>
      <c r="C2964" s="228" t="s">
        <v>3997</v>
      </c>
      <c r="D2964" s="230">
        <v>218.93</v>
      </c>
    </row>
    <row r="2965" spans="1:4">
      <c r="A2965" s="228">
        <v>97892</v>
      </c>
      <c r="B2965" s="228" t="s">
        <v>6186</v>
      </c>
      <c r="C2965" s="228" t="s">
        <v>3997</v>
      </c>
      <c r="D2965" s="230">
        <v>408.28</v>
      </c>
    </row>
    <row r="2966" spans="1:4">
      <c r="A2966" s="228">
        <v>97893</v>
      </c>
      <c r="B2966" s="228" t="s">
        <v>6187</v>
      </c>
      <c r="C2966" s="228" t="s">
        <v>3997</v>
      </c>
      <c r="D2966" s="230">
        <v>563.54</v>
      </c>
    </row>
    <row r="2967" spans="1:4">
      <c r="A2967" s="228">
        <v>97894</v>
      </c>
      <c r="B2967" s="228" t="s">
        <v>6188</v>
      </c>
      <c r="C2967" s="228" t="s">
        <v>3997</v>
      </c>
      <c r="D2967" s="230">
        <v>614.03</v>
      </c>
    </row>
    <row r="2968" spans="1:4">
      <c r="A2968" s="228">
        <v>104396</v>
      </c>
      <c r="B2968" s="228" t="s">
        <v>18669</v>
      </c>
      <c r="C2968" s="228" t="s">
        <v>3997</v>
      </c>
      <c r="D2968" s="230">
        <v>25.38</v>
      </c>
    </row>
    <row r="2969" spans="1:4">
      <c r="A2969" s="228">
        <v>104397</v>
      </c>
      <c r="B2969" s="228" t="s">
        <v>18670</v>
      </c>
      <c r="C2969" s="228" t="s">
        <v>3997</v>
      </c>
      <c r="D2969" s="230">
        <v>29.91</v>
      </c>
    </row>
    <row r="2970" spans="1:4">
      <c r="A2970" s="228">
        <v>104398</v>
      </c>
      <c r="B2970" s="228" t="s">
        <v>18671</v>
      </c>
      <c r="C2970" s="228" t="s">
        <v>3997</v>
      </c>
      <c r="D2970" s="230">
        <v>29.51</v>
      </c>
    </row>
    <row r="2971" spans="1:4">
      <c r="A2971" s="228">
        <v>104399</v>
      </c>
      <c r="B2971" s="228" t="s">
        <v>18672</v>
      </c>
      <c r="C2971" s="228" t="s">
        <v>3997</v>
      </c>
      <c r="D2971" s="230">
        <v>33.76</v>
      </c>
    </row>
    <row r="2972" spans="1:4">
      <c r="A2972" s="228">
        <v>104400</v>
      </c>
      <c r="B2972" s="228" t="s">
        <v>18673</v>
      </c>
      <c r="C2972" s="228" t="s">
        <v>3997</v>
      </c>
      <c r="D2972" s="230">
        <v>43.51</v>
      </c>
    </row>
    <row r="2973" spans="1:4">
      <c r="A2973" s="228">
        <v>104401</v>
      </c>
      <c r="B2973" s="228" t="s">
        <v>18674</v>
      </c>
      <c r="C2973" s="228" t="s">
        <v>3997</v>
      </c>
      <c r="D2973" s="230">
        <v>27.55</v>
      </c>
    </row>
    <row r="2974" spans="1:4">
      <c r="A2974" s="228">
        <v>104402</v>
      </c>
      <c r="B2974" s="228" t="s">
        <v>18675</v>
      </c>
      <c r="C2974" s="228" t="s">
        <v>3997</v>
      </c>
      <c r="D2974" s="230">
        <v>30.03</v>
      </c>
    </row>
    <row r="2975" spans="1:4">
      <c r="A2975" s="228">
        <v>104403</v>
      </c>
      <c r="B2975" s="228" t="s">
        <v>18676</v>
      </c>
      <c r="C2975" s="228" t="s">
        <v>3997</v>
      </c>
      <c r="D2975" s="230">
        <v>37.28</v>
      </c>
    </row>
    <row r="2976" spans="1:4">
      <c r="A2976" s="228">
        <v>104404</v>
      </c>
      <c r="B2976" s="228" t="s">
        <v>18677</v>
      </c>
      <c r="C2976" s="228" t="s">
        <v>3997</v>
      </c>
      <c r="D2976" s="230">
        <v>39.29</v>
      </c>
    </row>
    <row r="2977" spans="1:4">
      <c r="A2977" s="228">
        <v>104405</v>
      </c>
      <c r="B2977" s="228" t="s">
        <v>18678</v>
      </c>
      <c r="C2977" s="228" t="s">
        <v>3997</v>
      </c>
      <c r="D2977" s="230">
        <v>53.11</v>
      </c>
    </row>
    <row r="2978" spans="1:4">
      <c r="A2978" s="228">
        <v>93653</v>
      </c>
      <c r="B2978" s="228" t="s">
        <v>6189</v>
      </c>
      <c r="C2978" s="228" t="s">
        <v>3997</v>
      </c>
      <c r="D2978" s="230">
        <v>11.13</v>
      </c>
    </row>
    <row r="2979" spans="1:4">
      <c r="A2979" s="228">
        <v>93654</v>
      </c>
      <c r="B2979" s="228" t="s">
        <v>6190</v>
      </c>
      <c r="C2979" s="228" t="s">
        <v>3997</v>
      </c>
      <c r="D2979" s="230">
        <v>12.02</v>
      </c>
    </row>
    <row r="2980" spans="1:4">
      <c r="A2980" s="228">
        <v>93655</v>
      </c>
      <c r="B2980" s="228" t="s">
        <v>6191</v>
      </c>
      <c r="C2980" s="228" t="s">
        <v>3997</v>
      </c>
      <c r="D2980" s="230">
        <v>13.66</v>
      </c>
    </row>
    <row r="2981" spans="1:4">
      <c r="A2981" s="228">
        <v>93656</v>
      </c>
      <c r="B2981" s="228" t="s">
        <v>6192</v>
      </c>
      <c r="C2981" s="228" t="s">
        <v>3997</v>
      </c>
      <c r="D2981" s="230">
        <v>13.66</v>
      </c>
    </row>
    <row r="2982" spans="1:4">
      <c r="A2982" s="228">
        <v>93657</v>
      </c>
      <c r="B2982" s="228" t="s">
        <v>6193</v>
      </c>
      <c r="C2982" s="228" t="s">
        <v>3997</v>
      </c>
      <c r="D2982" s="230">
        <v>15.68</v>
      </c>
    </row>
    <row r="2983" spans="1:4">
      <c r="A2983" s="228">
        <v>93658</v>
      </c>
      <c r="B2983" s="228" t="s">
        <v>6194</v>
      </c>
      <c r="C2983" s="228" t="s">
        <v>3997</v>
      </c>
      <c r="D2983" s="230">
        <v>22.65</v>
      </c>
    </row>
    <row r="2984" spans="1:4">
      <c r="A2984" s="228">
        <v>93659</v>
      </c>
      <c r="B2984" s="228" t="s">
        <v>6195</v>
      </c>
      <c r="C2984" s="228" t="s">
        <v>3997</v>
      </c>
      <c r="D2984" s="230">
        <v>26.83</v>
      </c>
    </row>
    <row r="2985" spans="1:4">
      <c r="A2985" s="228">
        <v>93660</v>
      </c>
      <c r="B2985" s="228" t="s">
        <v>6196</v>
      </c>
      <c r="C2985" s="228" t="s">
        <v>3997</v>
      </c>
      <c r="D2985" s="230">
        <v>50.79</v>
      </c>
    </row>
    <row r="2986" spans="1:4">
      <c r="A2986" s="228">
        <v>93661</v>
      </c>
      <c r="B2986" s="228" t="s">
        <v>6197</v>
      </c>
      <c r="C2986" s="228" t="s">
        <v>3997</v>
      </c>
      <c r="D2986" s="230">
        <v>52.58</v>
      </c>
    </row>
    <row r="2987" spans="1:4">
      <c r="A2987" s="228">
        <v>93662</v>
      </c>
      <c r="B2987" s="228" t="s">
        <v>6198</v>
      </c>
      <c r="C2987" s="228" t="s">
        <v>3997</v>
      </c>
      <c r="D2987" s="230">
        <v>55.84</v>
      </c>
    </row>
    <row r="2988" spans="1:4">
      <c r="A2988" s="228">
        <v>93663</v>
      </c>
      <c r="B2988" s="228" t="s">
        <v>6199</v>
      </c>
      <c r="C2988" s="228" t="s">
        <v>3997</v>
      </c>
      <c r="D2988" s="230">
        <v>55.84</v>
      </c>
    </row>
    <row r="2989" spans="1:4">
      <c r="A2989" s="228">
        <v>93664</v>
      </c>
      <c r="B2989" s="228" t="s">
        <v>6200</v>
      </c>
      <c r="C2989" s="228" t="s">
        <v>3997</v>
      </c>
      <c r="D2989" s="230">
        <v>59.91</v>
      </c>
    </row>
    <row r="2990" spans="1:4">
      <c r="A2990" s="228">
        <v>93665</v>
      </c>
      <c r="B2990" s="228" t="s">
        <v>6201</v>
      </c>
      <c r="C2990" s="228" t="s">
        <v>3997</v>
      </c>
      <c r="D2990" s="230">
        <v>65.790000000000006</v>
      </c>
    </row>
    <row r="2991" spans="1:4">
      <c r="A2991" s="228">
        <v>93666</v>
      </c>
      <c r="B2991" s="228" t="s">
        <v>6202</v>
      </c>
      <c r="C2991" s="228" t="s">
        <v>3997</v>
      </c>
      <c r="D2991" s="230">
        <v>74.14</v>
      </c>
    </row>
    <row r="2992" spans="1:4">
      <c r="A2992" s="228">
        <v>93667</v>
      </c>
      <c r="B2992" s="228" t="s">
        <v>6203</v>
      </c>
      <c r="C2992" s="228" t="s">
        <v>3997</v>
      </c>
      <c r="D2992" s="230">
        <v>64.16</v>
      </c>
    </row>
    <row r="2993" spans="1:4">
      <c r="A2993" s="228">
        <v>93668</v>
      </c>
      <c r="B2993" s="228" t="s">
        <v>6204</v>
      </c>
      <c r="C2993" s="228" t="s">
        <v>3997</v>
      </c>
      <c r="D2993" s="230">
        <v>66.83</v>
      </c>
    </row>
    <row r="2994" spans="1:4">
      <c r="A2994" s="228">
        <v>93669</v>
      </c>
      <c r="B2994" s="228" t="s">
        <v>6205</v>
      </c>
      <c r="C2994" s="228" t="s">
        <v>3997</v>
      </c>
      <c r="D2994" s="230">
        <v>71.739999999999995</v>
      </c>
    </row>
    <row r="2995" spans="1:4">
      <c r="A2995" s="228">
        <v>93670</v>
      </c>
      <c r="B2995" s="228" t="s">
        <v>6206</v>
      </c>
      <c r="C2995" s="228" t="s">
        <v>3997</v>
      </c>
      <c r="D2995" s="230">
        <v>71.739999999999995</v>
      </c>
    </row>
    <row r="2996" spans="1:4">
      <c r="A2996" s="228">
        <v>93671</v>
      </c>
      <c r="B2996" s="228" t="s">
        <v>6207</v>
      </c>
      <c r="C2996" s="228" t="s">
        <v>3997</v>
      </c>
      <c r="D2996" s="230">
        <v>77.83</v>
      </c>
    </row>
    <row r="2997" spans="1:4">
      <c r="A2997" s="228">
        <v>93672</v>
      </c>
      <c r="B2997" s="228" t="s">
        <v>6208</v>
      </c>
      <c r="C2997" s="228" t="s">
        <v>3997</v>
      </c>
      <c r="D2997" s="230">
        <v>87.66</v>
      </c>
    </row>
    <row r="2998" spans="1:4">
      <c r="A2998" s="228">
        <v>93673</v>
      </c>
      <c r="B2998" s="228" t="s">
        <v>6209</v>
      </c>
      <c r="C2998" s="228" t="s">
        <v>3997</v>
      </c>
      <c r="D2998" s="230">
        <v>100.19</v>
      </c>
    </row>
    <row r="2999" spans="1:4">
      <c r="A2999" s="228">
        <v>97359</v>
      </c>
      <c r="B2999" s="228" t="s">
        <v>6210</v>
      </c>
      <c r="C2999" s="228" t="s">
        <v>3997</v>
      </c>
      <c r="D2999" s="231">
        <v>3331.45</v>
      </c>
    </row>
    <row r="3000" spans="1:4">
      <c r="A3000" s="228">
        <v>97360</v>
      </c>
      <c r="B3000" s="228" t="s">
        <v>6211</v>
      </c>
      <c r="C3000" s="228" t="s">
        <v>3997</v>
      </c>
      <c r="D3000" s="231">
        <v>6378.43</v>
      </c>
    </row>
    <row r="3001" spans="1:4">
      <c r="A3001" s="228">
        <v>97361</v>
      </c>
      <c r="B3001" s="228" t="s">
        <v>6212</v>
      </c>
      <c r="C3001" s="228" t="s">
        <v>3997</v>
      </c>
      <c r="D3001" s="231">
        <v>8504.59</v>
      </c>
    </row>
    <row r="3002" spans="1:4">
      <c r="A3002" s="228">
        <v>97362</v>
      </c>
      <c r="B3002" s="228" t="s">
        <v>6213</v>
      </c>
      <c r="C3002" s="228" t="s">
        <v>3997</v>
      </c>
      <c r="D3002" s="231">
        <v>1705.48</v>
      </c>
    </row>
    <row r="3003" spans="1:4">
      <c r="A3003" s="228">
        <v>101875</v>
      </c>
      <c r="B3003" s="228" t="s">
        <v>6214</v>
      </c>
      <c r="C3003" s="228" t="s">
        <v>3997</v>
      </c>
      <c r="D3003" s="230">
        <v>375.45</v>
      </c>
    </row>
    <row r="3004" spans="1:4">
      <c r="A3004" s="228">
        <v>101876</v>
      </c>
      <c r="B3004" s="228" t="s">
        <v>6215</v>
      </c>
      <c r="C3004" s="228" t="s">
        <v>3997</v>
      </c>
      <c r="D3004" s="230">
        <v>81.78</v>
      </c>
    </row>
    <row r="3005" spans="1:4">
      <c r="A3005" s="228">
        <v>101877</v>
      </c>
      <c r="B3005" s="228" t="s">
        <v>6216</v>
      </c>
      <c r="C3005" s="228" t="s">
        <v>3997</v>
      </c>
      <c r="D3005" s="230">
        <v>58.26</v>
      </c>
    </row>
    <row r="3006" spans="1:4">
      <c r="A3006" s="228">
        <v>101878</v>
      </c>
      <c r="B3006" s="228" t="s">
        <v>6217</v>
      </c>
      <c r="C3006" s="228" t="s">
        <v>3997</v>
      </c>
      <c r="D3006" s="230">
        <v>541.25</v>
      </c>
    </row>
    <row r="3007" spans="1:4">
      <c r="A3007" s="228">
        <v>101879</v>
      </c>
      <c r="B3007" s="228" t="s">
        <v>6218</v>
      </c>
      <c r="C3007" s="228" t="s">
        <v>3997</v>
      </c>
      <c r="D3007" s="230">
        <v>538.59</v>
      </c>
    </row>
    <row r="3008" spans="1:4">
      <c r="A3008" s="228">
        <v>101880</v>
      </c>
      <c r="B3008" s="228" t="s">
        <v>6219</v>
      </c>
      <c r="C3008" s="228" t="s">
        <v>3997</v>
      </c>
      <c r="D3008" s="230">
        <v>620.92999999999995</v>
      </c>
    </row>
    <row r="3009" spans="1:4">
      <c r="A3009" s="228">
        <v>101881</v>
      </c>
      <c r="B3009" s="228" t="s">
        <v>6220</v>
      </c>
      <c r="C3009" s="228" t="s">
        <v>3997</v>
      </c>
      <c r="D3009" s="230">
        <v>884.09</v>
      </c>
    </row>
    <row r="3010" spans="1:4">
      <c r="A3010" s="228">
        <v>101882</v>
      </c>
      <c r="B3010" s="228" t="s">
        <v>6221</v>
      </c>
      <c r="C3010" s="228" t="s">
        <v>3997</v>
      </c>
      <c r="D3010" s="231">
        <v>1246.56</v>
      </c>
    </row>
    <row r="3011" spans="1:4">
      <c r="A3011" s="228">
        <v>101883</v>
      </c>
      <c r="B3011" s="228" t="s">
        <v>6222</v>
      </c>
      <c r="C3011" s="228" t="s">
        <v>3997</v>
      </c>
      <c r="D3011" s="230">
        <v>514.09</v>
      </c>
    </row>
    <row r="3012" spans="1:4">
      <c r="A3012" s="228">
        <v>101890</v>
      </c>
      <c r="B3012" s="228" t="s">
        <v>6223</v>
      </c>
      <c r="C3012" s="228" t="s">
        <v>3997</v>
      </c>
      <c r="D3012" s="230">
        <v>15.92</v>
      </c>
    </row>
    <row r="3013" spans="1:4">
      <c r="A3013" s="228">
        <v>101891</v>
      </c>
      <c r="B3013" s="228" t="s">
        <v>6224</v>
      </c>
      <c r="C3013" s="228" t="s">
        <v>3997</v>
      </c>
      <c r="D3013" s="230">
        <v>27.92</v>
      </c>
    </row>
    <row r="3014" spans="1:4">
      <c r="A3014" s="228">
        <v>101892</v>
      </c>
      <c r="B3014" s="228" t="s">
        <v>6225</v>
      </c>
      <c r="C3014" s="228" t="s">
        <v>3997</v>
      </c>
      <c r="D3014" s="230">
        <v>65.31</v>
      </c>
    </row>
    <row r="3015" spans="1:4">
      <c r="A3015" s="228">
        <v>101893</v>
      </c>
      <c r="B3015" s="228" t="s">
        <v>6226</v>
      </c>
      <c r="C3015" s="228" t="s">
        <v>3997</v>
      </c>
      <c r="D3015" s="230">
        <v>84.51</v>
      </c>
    </row>
    <row r="3016" spans="1:4">
      <c r="A3016" s="228">
        <v>101894</v>
      </c>
      <c r="B3016" s="228" t="s">
        <v>6227</v>
      </c>
      <c r="C3016" s="228" t="s">
        <v>3997</v>
      </c>
      <c r="D3016" s="230">
        <v>157.83000000000001</v>
      </c>
    </row>
    <row r="3017" spans="1:4">
      <c r="A3017" s="228">
        <v>101895</v>
      </c>
      <c r="B3017" s="228" t="s">
        <v>6228</v>
      </c>
      <c r="C3017" s="228" t="s">
        <v>3997</v>
      </c>
      <c r="D3017" s="230">
        <v>403.47</v>
      </c>
    </row>
    <row r="3018" spans="1:4">
      <c r="A3018" s="228">
        <v>101896</v>
      </c>
      <c r="B3018" s="228" t="s">
        <v>6229</v>
      </c>
      <c r="C3018" s="228" t="s">
        <v>3997</v>
      </c>
      <c r="D3018" s="230">
        <v>585.4</v>
      </c>
    </row>
    <row r="3019" spans="1:4">
      <c r="A3019" s="228">
        <v>101897</v>
      </c>
      <c r="B3019" s="228" t="s">
        <v>6230</v>
      </c>
      <c r="C3019" s="228" t="s">
        <v>3997</v>
      </c>
      <c r="D3019" s="230">
        <v>909.84</v>
      </c>
    </row>
    <row r="3020" spans="1:4">
      <c r="A3020" s="228">
        <v>101898</v>
      </c>
      <c r="B3020" s="228" t="s">
        <v>6231</v>
      </c>
      <c r="C3020" s="228" t="s">
        <v>3997</v>
      </c>
      <c r="D3020" s="231">
        <v>1201.54</v>
      </c>
    </row>
    <row r="3021" spans="1:4">
      <c r="A3021" s="228">
        <v>101899</v>
      </c>
      <c r="B3021" s="228" t="s">
        <v>6232</v>
      </c>
      <c r="C3021" s="228" t="s">
        <v>3997</v>
      </c>
      <c r="D3021" s="231">
        <v>1895.39</v>
      </c>
    </row>
    <row r="3022" spans="1:4">
      <c r="A3022" s="228">
        <v>101900</v>
      </c>
      <c r="B3022" s="228" t="s">
        <v>6233</v>
      </c>
      <c r="C3022" s="228" t="s">
        <v>3997</v>
      </c>
      <c r="D3022" s="231">
        <v>3905.07</v>
      </c>
    </row>
    <row r="3023" spans="1:4">
      <c r="A3023" s="228">
        <v>101901</v>
      </c>
      <c r="B3023" s="228" t="s">
        <v>6234</v>
      </c>
      <c r="C3023" s="228" t="s">
        <v>3997</v>
      </c>
      <c r="D3023" s="230">
        <v>174.74</v>
      </c>
    </row>
    <row r="3024" spans="1:4">
      <c r="A3024" s="228">
        <v>101902</v>
      </c>
      <c r="B3024" s="228" t="s">
        <v>6235</v>
      </c>
      <c r="C3024" s="228" t="s">
        <v>3997</v>
      </c>
      <c r="D3024" s="230">
        <v>216.19</v>
      </c>
    </row>
    <row r="3025" spans="1:4">
      <c r="A3025" s="228">
        <v>101903</v>
      </c>
      <c r="B3025" s="228" t="s">
        <v>6236</v>
      </c>
      <c r="C3025" s="228" t="s">
        <v>3997</v>
      </c>
      <c r="D3025" s="230">
        <v>451.36</v>
      </c>
    </row>
    <row r="3026" spans="1:4">
      <c r="A3026" s="228">
        <v>101904</v>
      </c>
      <c r="B3026" s="228" t="s">
        <v>6237</v>
      </c>
      <c r="C3026" s="228" t="s">
        <v>3997</v>
      </c>
      <c r="D3026" s="231">
        <v>1651.82</v>
      </c>
    </row>
    <row r="3027" spans="1:4">
      <c r="A3027" s="228">
        <v>101938</v>
      </c>
      <c r="B3027" s="228" t="s">
        <v>6238</v>
      </c>
      <c r="C3027" s="228" t="s">
        <v>3997</v>
      </c>
      <c r="D3027" s="230">
        <v>108.77</v>
      </c>
    </row>
    <row r="3028" spans="1:4">
      <c r="A3028" s="228">
        <v>101946</v>
      </c>
      <c r="B3028" s="228" t="s">
        <v>6239</v>
      </c>
      <c r="C3028" s="228" t="s">
        <v>3997</v>
      </c>
      <c r="D3028" s="230">
        <v>184.57</v>
      </c>
    </row>
    <row r="3029" spans="1:4">
      <c r="A3029" s="228">
        <v>91945</v>
      </c>
      <c r="B3029" s="228" t="s">
        <v>18679</v>
      </c>
      <c r="C3029" s="228" t="s">
        <v>3997</v>
      </c>
      <c r="D3029" s="230">
        <v>17.68</v>
      </c>
    </row>
    <row r="3030" spans="1:4">
      <c r="A3030" s="228">
        <v>91946</v>
      </c>
      <c r="B3030" s="228" t="s">
        <v>18680</v>
      </c>
      <c r="C3030" s="228" t="s">
        <v>3997</v>
      </c>
      <c r="D3030" s="230">
        <v>13.45</v>
      </c>
    </row>
    <row r="3031" spans="1:4">
      <c r="A3031" s="228">
        <v>91947</v>
      </c>
      <c r="B3031" s="228" t="s">
        <v>18681</v>
      </c>
      <c r="C3031" s="228" t="s">
        <v>3997</v>
      </c>
      <c r="D3031" s="230">
        <v>10.81</v>
      </c>
    </row>
    <row r="3032" spans="1:4">
      <c r="A3032" s="228">
        <v>91949</v>
      </c>
      <c r="B3032" s="228" t="s">
        <v>18682</v>
      </c>
      <c r="C3032" s="228" t="s">
        <v>3997</v>
      </c>
      <c r="D3032" s="230">
        <v>24.03</v>
      </c>
    </row>
    <row r="3033" spans="1:4">
      <c r="A3033" s="228">
        <v>91950</v>
      </c>
      <c r="B3033" s="228" t="s">
        <v>18683</v>
      </c>
      <c r="C3033" s="228" t="s">
        <v>3997</v>
      </c>
      <c r="D3033" s="230">
        <v>18.87</v>
      </c>
    </row>
    <row r="3034" spans="1:4">
      <c r="A3034" s="228">
        <v>91951</v>
      </c>
      <c r="B3034" s="228" t="s">
        <v>18684</v>
      </c>
      <c r="C3034" s="228" t="s">
        <v>3997</v>
      </c>
      <c r="D3034" s="230">
        <v>15.8</v>
      </c>
    </row>
    <row r="3035" spans="1:4">
      <c r="A3035" s="228">
        <v>91952</v>
      </c>
      <c r="B3035" s="228" t="s">
        <v>18685</v>
      </c>
      <c r="C3035" s="228" t="s">
        <v>3997</v>
      </c>
      <c r="D3035" s="230">
        <v>23.28</v>
      </c>
    </row>
    <row r="3036" spans="1:4">
      <c r="A3036" s="228">
        <v>91953</v>
      </c>
      <c r="B3036" s="228" t="s">
        <v>18686</v>
      </c>
      <c r="C3036" s="228" t="s">
        <v>3997</v>
      </c>
      <c r="D3036" s="230">
        <v>36.729999999999997</v>
      </c>
    </row>
    <row r="3037" spans="1:4">
      <c r="A3037" s="228">
        <v>91954</v>
      </c>
      <c r="B3037" s="228" t="s">
        <v>18687</v>
      </c>
      <c r="C3037" s="228" t="s">
        <v>3997</v>
      </c>
      <c r="D3037" s="230">
        <v>31.39</v>
      </c>
    </row>
    <row r="3038" spans="1:4">
      <c r="A3038" s="228">
        <v>91955</v>
      </c>
      <c r="B3038" s="228" t="s">
        <v>18688</v>
      </c>
      <c r="C3038" s="228" t="s">
        <v>3997</v>
      </c>
      <c r="D3038" s="230">
        <v>44.84</v>
      </c>
    </row>
    <row r="3039" spans="1:4">
      <c r="A3039" s="228">
        <v>91956</v>
      </c>
      <c r="B3039" s="228" t="s">
        <v>18689</v>
      </c>
      <c r="C3039" s="228" t="s">
        <v>3997</v>
      </c>
      <c r="D3039" s="230">
        <v>50.18</v>
      </c>
    </row>
    <row r="3040" spans="1:4">
      <c r="A3040" s="228">
        <v>91957</v>
      </c>
      <c r="B3040" s="228" t="s">
        <v>18690</v>
      </c>
      <c r="C3040" s="228" t="s">
        <v>3997</v>
      </c>
      <c r="D3040" s="230">
        <v>63.63</v>
      </c>
    </row>
    <row r="3041" spans="1:4">
      <c r="A3041" s="228">
        <v>91958</v>
      </c>
      <c r="B3041" s="228" t="s">
        <v>18691</v>
      </c>
      <c r="C3041" s="228" t="s">
        <v>3997</v>
      </c>
      <c r="D3041" s="230">
        <v>42.13</v>
      </c>
    </row>
    <row r="3042" spans="1:4">
      <c r="A3042" s="228">
        <v>91959</v>
      </c>
      <c r="B3042" s="228" t="s">
        <v>18692</v>
      </c>
      <c r="C3042" s="228" t="s">
        <v>3997</v>
      </c>
      <c r="D3042" s="230">
        <v>55.58</v>
      </c>
    </row>
    <row r="3043" spans="1:4">
      <c r="A3043" s="228">
        <v>91960</v>
      </c>
      <c r="B3043" s="228" t="s">
        <v>18693</v>
      </c>
      <c r="C3043" s="228" t="s">
        <v>3997</v>
      </c>
      <c r="D3043" s="230">
        <v>58.36</v>
      </c>
    </row>
    <row r="3044" spans="1:4">
      <c r="A3044" s="228">
        <v>91961</v>
      </c>
      <c r="B3044" s="228" t="s">
        <v>18694</v>
      </c>
      <c r="C3044" s="228" t="s">
        <v>3997</v>
      </c>
      <c r="D3044" s="230">
        <v>71.81</v>
      </c>
    </row>
    <row r="3045" spans="1:4">
      <c r="A3045" s="228">
        <v>91962</v>
      </c>
      <c r="B3045" s="228" t="s">
        <v>18695</v>
      </c>
      <c r="C3045" s="228" t="s">
        <v>3997</v>
      </c>
      <c r="D3045" s="230">
        <v>77.13</v>
      </c>
    </row>
    <row r="3046" spans="1:4">
      <c r="A3046" s="228">
        <v>91963</v>
      </c>
      <c r="B3046" s="228" t="s">
        <v>18696</v>
      </c>
      <c r="C3046" s="228" t="s">
        <v>3997</v>
      </c>
      <c r="D3046" s="230">
        <v>90.58</v>
      </c>
    </row>
    <row r="3047" spans="1:4">
      <c r="A3047" s="228">
        <v>91964</v>
      </c>
      <c r="B3047" s="228" t="s">
        <v>18697</v>
      </c>
      <c r="C3047" s="228" t="s">
        <v>3997</v>
      </c>
      <c r="D3047" s="230">
        <v>69.03</v>
      </c>
    </row>
    <row r="3048" spans="1:4">
      <c r="A3048" s="228">
        <v>91965</v>
      </c>
      <c r="B3048" s="228" t="s">
        <v>18698</v>
      </c>
      <c r="C3048" s="228" t="s">
        <v>3997</v>
      </c>
      <c r="D3048" s="230">
        <v>82.48</v>
      </c>
    </row>
    <row r="3049" spans="1:4">
      <c r="A3049" s="228">
        <v>91966</v>
      </c>
      <c r="B3049" s="228" t="s">
        <v>18699</v>
      </c>
      <c r="C3049" s="228" t="s">
        <v>3997</v>
      </c>
      <c r="D3049" s="230">
        <v>60.98</v>
      </c>
    </row>
    <row r="3050" spans="1:4">
      <c r="A3050" s="228">
        <v>91967</v>
      </c>
      <c r="B3050" s="228" t="s">
        <v>18700</v>
      </c>
      <c r="C3050" s="228" t="s">
        <v>3997</v>
      </c>
      <c r="D3050" s="230">
        <v>74.430000000000007</v>
      </c>
    </row>
    <row r="3051" spans="1:4">
      <c r="A3051" s="228">
        <v>91968</v>
      </c>
      <c r="B3051" s="228" t="s">
        <v>18701</v>
      </c>
      <c r="C3051" s="228" t="s">
        <v>3997</v>
      </c>
      <c r="D3051" s="230">
        <v>85.25</v>
      </c>
    </row>
    <row r="3052" spans="1:4">
      <c r="A3052" s="228">
        <v>91969</v>
      </c>
      <c r="B3052" s="228" t="s">
        <v>18702</v>
      </c>
      <c r="C3052" s="228" t="s">
        <v>3997</v>
      </c>
      <c r="D3052" s="230">
        <v>98.7</v>
      </c>
    </row>
    <row r="3053" spans="1:4">
      <c r="A3053" s="228">
        <v>91970</v>
      </c>
      <c r="B3053" s="228" t="s">
        <v>18703</v>
      </c>
      <c r="C3053" s="228" t="s">
        <v>3997</v>
      </c>
      <c r="D3053" s="230">
        <v>88.37</v>
      </c>
    </row>
    <row r="3054" spans="1:4">
      <c r="A3054" s="228">
        <v>91971</v>
      </c>
      <c r="B3054" s="228" t="s">
        <v>18704</v>
      </c>
      <c r="C3054" s="228" t="s">
        <v>3997</v>
      </c>
      <c r="D3054" s="230">
        <v>107.24</v>
      </c>
    </row>
    <row r="3055" spans="1:4">
      <c r="A3055" s="228">
        <v>91972</v>
      </c>
      <c r="B3055" s="228" t="s">
        <v>18705</v>
      </c>
      <c r="C3055" s="228" t="s">
        <v>3997</v>
      </c>
      <c r="D3055" s="230">
        <v>96.56</v>
      </c>
    </row>
    <row r="3056" spans="1:4">
      <c r="A3056" s="228">
        <v>91973</v>
      </c>
      <c r="B3056" s="228" t="s">
        <v>18706</v>
      </c>
      <c r="C3056" s="228" t="s">
        <v>3997</v>
      </c>
      <c r="D3056" s="230">
        <v>115.43</v>
      </c>
    </row>
    <row r="3057" spans="1:4">
      <c r="A3057" s="228">
        <v>91974</v>
      </c>
      <c r="B3057" s="228" t="s">
        <v>18707</v>
      </c>
      <c r="C3057" s="228" t="s">
        <v>3997</v>
      </c>
      <c r="D3057" s="230">
        <v>80.260000000000005</v>
      </c>
    </row>
    <row r="3058" spans="1:4">
      <c r="A3058" s="228">
        <v>91975</v>
      </c>
      <c r="B3058" s="228" t="s">
        <v>18708</v>
      </c>
      <c r="C3058" s="228" t="s">
        <v>3997</v>
      </c>
      <c r="D3058" s="230">
        <v>99.13</v>
      </c>
    </row>
    <row r="3059" spans="1:4">
      <c r="A3059" s="228">
        <v>91976</v>
      </c>
      <c r="B3059" s="228" t="s">
        <v>18709</v>
      </c>
      <c r="C3059" s="228" t="s">
        <v>3997</v>
      </c>
      <c r="D3059" s="230">
        <v>118.03</v>
      </c>
    </row>
    <row r="3060" spans="1:4">
      <c r="A3060" s="228">
        <v>91977</v>
      </c>
      <c r="B3060" s="228" t="s">
        <v>18710</v>
      </c>
      <c r="C3060" s="228" t="s">
        <v>3997</v>
      </c>
      <c r="D3060" s="230">
        <v>136.9</v>
      </c>
    </row>
    <row r="3061" spans="1:4">
      <c r="A3061" s="228">
        <v>91978</v>
      </c>
      <c r="B3061" s="228" t="s">
        <v>18711</v>
      </c>
      <c r="C3061" s="228" t="s">
        <v>3997</v>
      </c>
      <c r="D3061" s="230">
        <v>47.26</v>
      </c>
    </row>
    <row r="3062" spans="1:4">
      <c r="A3062" s="228">
        <v>91979</v>
      </c>
      <c r="B3062" s="228" t="s">
        <v>18712</v>
      </c>
      <c r="C3062" s="228" t="s">
        <v>3997</v>
      </c>
      <c r="D3062" s="230">
        <v>60.71</v>
      </c>
    </row>
    <row r="3063" spans="1:4">
      <c r="A3063" s="228">
        <v>91980</v>
      </c>
      <c r="B3063" s="228" t="s">
        <v>18713</v>
      </c>
      <c r="C3063" s="228" t="s">
        <v>3997</v>
      </c>
      <c r="D3063" s="230">
        <v>46.09</v>
      </c>
    </row>
    <row r="3064" spans="1:4">
      <c r="A3064" s="228">
        <v>91981</v>
      </c>
      <c r="B3064" s="228" t="s">
        <v>18714</v>
      </c>
      <c r="C3064" s="228" t="s">
        <v>3997</v>
      </c>
      <c r="D3064" s="230">
        <v>59.54</v>
      </c>
    </row>
    <row r="3065" spans="1:4">
      <c r="A3065" s="228">
        <v>91982</v>
      </c>
      <c r="B3065" s="228" t="s">
        <v>18715</v>
      </c>
      <c r="C3065" s="228" t="s">
        <v>3997</v>
      </c>
      <c r="D3065" s="230">
        <v>91.01</v>
      </c>
    </row>
    <row r="3066" spans="1:4">
      <c r="A3066" s="228">
        <v>91983</v>
      </c>
      <c r="B3066" s="228" t="s">
        <v>18716</v>
      </c>
      <c r="C3066" s="228" t="s">
        <v>3997</v>
      </c>
      <c r="D3066" s="230">
        <v>104.46</v>
      </c>
    </row>
    <row r="3067" spans="1:4">
      <c r="A3067" s="228">
        <v>91984</v>
      </c>
      <c r="B3067" s="228" t="s">
        <v>18717</v>
      </c>
      <c r="C3067" s="228" t="s">
        <v>3997</v>
      </c>
      <c r="D3067" s="230">
        <v>22.2</v>
      </c>
    </row>
    <row r="3068" spans="1:4">
      <c r="A3068" s="228">
        <v>91985</v>
      </c>
      <c r="B3068" s="228" t="s">
        <v>18718</v>
      </c>
      <c r="C3068" s="228" t="s">
        <v>3997</v>
      </c>
      <c r="D3068" s="230">
        <v>35.65</v>
      </c>
    </row>
    <row r="3069" spans="1:4">
      <c r="A3069" s="228">
        <v>91986</v>
      </c>
      <c r="B3069" s="228" t="s">
        <v>18719</v>
      </c>
      <c r="C3069" s="228" t="s">
        <v>3997</v>
      </c>
      <c r="D3069" s="230">
        <v>43.74</v>
      </c>
    </row>
    <row r="3070" spans="1:4">
      <c r="A3070" s="228">
        <v>91987</v>
      </c>
      <c r="B3070" s="228" t="s">
        <v>18720</v>
      </c>
      <c r="C3070" s="228" t="s">
        <v>3997</v>
      </c>
      <c r="D3070" s="230">
        <v>57.19</v>
      </c>
    </row>
    <row r="3071" spans="1:4">
      <c r="A3071" s="228">
        <v>91988</v>
      </c>
      <c r="B3071" s="228" t="s">
        <v>18721</v>
      </c>
      <c r="C3071" s="228" t="s">
        <v>3997</v>
      </c>
      <c r="D3071" s="230">
        <v>26.14</v>
      </c>
    </row>
    <row r="3072" spans="1:4">
      <c r="A3072" s="228">
        <v>91989</v>
      </c>
      <c r="B3072" s="228" t="s">
        <v>18722</v>
      </c>
      <c r="C3072" s="228" t="s">
        <v>3997</v>
      </c>
      <c r="D3072" s="230">
        <v>39.590000000000003</v>
      </c>
    </row>
    <row r="3073" spans="1:4">
      <c r="A3073" s="228">
        <v>91990</v>
      </c>
      <c r="B3073" s="228" t="s">
        <v>18723</v>
      </c>
      <c r="C3073" s="228" t="s">
        <v>3997</v>
      </c>
      <c r="D3073" s="230">
        <v>44.18</v>
      </c>
    </row>
    <row r="3074" spans="1:4">
      <c r="A3074" s="228">
        <v>91991</v>
      </c>
      <c r="B3074" s="228" t="s">
        <v>18724</v>
      </c>
      <c r="C3074" s="228" t="s">
        <v>3997</v>
      </c>
      <c r="D3074" s="230">
        <v>46.3</v>
      </c>
    </row>
    <row r="3075" spans="1:4">
      <c r="A3075" s="228">
        <v>91992</v>
      </c>
      <c r="B3075" s="228" t="s">
        <v>18725</v>
      </c>
      <c r="C3075" s="228" t="s">
        <v>3997</v>
      </c>
      <c r="D3075" s="230">
        <v>57.63</v>
      </c>
    </row>
    <row r="3076" spans="1:4">
      <c r="A3076" s="228">
        <v>91993</v>
      </c>
      <c r="B3076" s="228" t="s">
        <v>18726</v>
      </c>
      <c r="C3076" s="228" t="s">
        <v>3997</v>
      </c>
      <c r="D3076" s="230">
        <v>59.75</v>
      </c>
    </row>
    <row r="3077" spans="1:4">
      <c r="A3077" s="228">
        <v>91994</v>
      </c>
      <c r="B3077" s="228" t="s">
        <v>18727</v>
      </c>
      <c r="C3077" s="228" t="s">
        <v>3997</v>
      </c>
      <c r="D3077" s="230">
        <v>30.29</v>
      </c>
    </row>
    <row r="3078" spans="1:4">
      <c r="A3078" s="228">
        <v>91995</v>
      </c>
      <c r="B3078" s="228" t="s">
        <v>18728</v>
      </c>
      <c r="C3078" s="228" t="s">
        <v>3997</v>
      </c>
      <c r="D3078" s="230">
        <v>32.409999999999997</v>
      </c>
    </row>
    <row r="3079" spans="1:4">
      <c r="A3079" s="228">
        <v>91996</v>
      </c>
      <c r="B3079" s="228" t="s">
        <v>18729</v>
      </c>
      <c r="C3079" s="228" t="s">
        <v>3997</v>
      </c>
      <c r="D3079" s="230">
        <v>43.74</v>
      </c>
    </row>
    <row r="3080" spans="1:4">
      <c r="A3080" s="228">
        <v>91997</v>
      </c>
      <c r="B3080" s="228" t="s">
        <v>18730</v>
      </c>
      <c r="C3080" s="228" t="s">
        <v>3997</v>
      </c>
      <c r="D3080" s="230">
        <v>45.86</v>
      </c>
    </row>
    <row r="3081" spans="1:4">
      <c r="A3081" s="228">
        <v>91998</v>
      </c>
      <c r="B3081" s="228" t="s">
        <v>18731</v>
      </c>
      <c r="C3081" s="228" t="s">
        <v>3997</v>
      </c>
      <c r="D3081" s="230">
        <v>24.92</v>
      </c>
    </row>
    <row r="3082" spans="1:4">
      <c r="A3082" s="228">
        <v>91999</v>
      </c>
      <c r="B3082" s="228" t="s">
        <v>18732</v>
      </c>
      <c r="C3082" s="228" t="s">
        <v>3997</v>
      </c>
      <c r="D3082" s="230">
        <v>27.04</v>
      </c>
    </row>
    <row r="3083" spans="1:4">
      <c r="A3083" s="228">
        <v>92000</v>
      </c>
      <c r="B3083" s="228" t="s">
        <v>18733</v>
      </c>
      <c r="C3083" s="228" t="s">
        <v>3997</v>
      </c>
      <c r="D3083" s="230">
        <v>38.369999999999997</v>
      </c>
    </row>
    <row r="3084" spans="1:4">
      <c r="A3084" s="228">
        <v>92001</v>
      </c>
      <c r="B3084" s="228" t="s">
        <v>18734</v>
      </c>
      <c r="C3084" s="228" t="s">
        <v>3997</v>
      </c>
      <c r="D3084" s="230">
        <v>40.49</v>
      </c>
    </row>
    <row r="3085" spans="1:4">
      <c r="A3085" s="228">
        <v>92002</v>
      </c>
      <c r="B3085" s="228" t="s">
        <v>18735</v>
      </c>
      <c r="C3085" s="228" t="s">
        <v>3997</v>
      </c>
      <c r="D3085" s="230">
        <v>56.16</v>
      </c>
    </row>
    <row r="3086" spans="1:4">
      <c r="A3086" s="228">
        <v>92003</v>
      </c>
      <c r="B3086" s="228" t="s">
        <v>18736</v>
      </c>
      <c r="C3086" s="228" t="s">
        <v>3997</v>
      </c>
      <c r="D3086" s="230">
        <v>60.4</v>
      </c>
    </row>
    <row r="3087" spans="1:4">
      <c r="A3087" s="228">
        <v>92004</v>
      </c>
      <c r="B3087" s="228" t="s">
        <v>18737</v>
      </c>
      <c r="C3087" s="228" t="s">
        <v>3997</v>
      </c>
      <c r="D3087" s="230">
        <v>69.61</v>
      </c>
    </row>
    <row r="3088" spans="1:4">
      <c r="A3088" s="228">
        <v>92005</v>
      </c>
      <c r="B3088" s="228" t="s">
        <v>18738</v>
      </c>
      <c r="C3088" s="228" t="s">
        <v>3997</v>
      </c>
      <c r="D3088" s="230">
        <v>73.849999999999994</v>
      </c>
    </row>
    <row r="3089" spans="1:4">
      <c r="A3089" s="228">
        <v>92006</v>
      </c>
      <c r="B3089" s="228" t="s">
        <v>18739</v>
      </c>
      <c r="C3089" s="228" t="s">
        <v>3997</v>
      </c>
      <c r="D3089" s="230">
        <v>45.35</v>
      </c>
    </row>
    <row r="3090" spans="1:4">
      <c r="A3090" s="228">
        <v>92007</v>
      </c>
      <c r="B3090" s="228" t="s">
        <v>18740</v>
      </c>
      <c r="C3090" s="228" t="s">
        <v>3997</v>
      </c>
      <c r="D3090" s="230">
        <v>49.59</v>
      </c>
    </row>
    <row r="3091" spans="1:4">
      <c r="A3091" s="228">
        <v>92008</v>
      </c>
      <c r="B3091" s="228" t="s">
        <v>18741</v>
      </c>
      <c r="C3091" s="228" t="s">
        <v>3997</v>
      </c>
      <c r="D3091" s="230">
        <v>58.8</v>
      </c>
    </row>
    <row r="3092" spans="1:4">
      <c r="A3092" s="228">
        <v>92009</v>
      </c>
      <c r="B3092" s="228" t="s">
        <v>18742</v>
      </c>
      <c r="C3092" s="228" t="s">
        <v>3997</v>
      </c>
      <c r="D3092" s="230">
        <v>63.04</v>
      </c>
    </row>
    <row r="3093" spans="1:4">
      <c r="A3093" s="228">
        <v>92010</v>
      </c>
      <c r="B3093" s="228" t="s">
        <v>18743</v>
      </c>
      <c r="C3093" s="228" t="s">
        <v>3997</v>
      </c>
      <c r="D3093" s="230">
        <v>81.95</v>
      </c>
    </row>
    <row r="3094" spans="1:4">
      <c r="A3094" s="228">
        <v>92011</v>
      </c>
      <c r="B3094" s="228" t="s">
        <v>18744</v>
      </c>
      <c r="C3094" s="228" t="s">
        <v>3997</v>
      </c>
      <c r="D3094" s="230">
        <v>88.31</v>
      </c>
    </row>
    <row r="3095" spans="1:4">
      <c r="A3095" s="228">
        <v>92012</v>
      </c>
      <c r="B3095" s="228" t="s">
        <v>18745</v>
      </c>
      <c r="C3095" s="228" t="s">
        <v>3997</v>
      </c>
      <c r="D3095" s="230">
        <v>95.4</v>
      </c>
    </row>
    <row r="3096" spans="1:4">
      <c r="A3096" s="228">
        <v>92013</v>
      </c>
      <c r="B3096" s="228" t="s">
        <v>18746</v>
      </c>
      <c r="C3096" s="228" t="s">
        <v>3997</v>
      </c>
      <c r="D3096" s="230">
        <v>101.76</v>
      </c>
    </row>
    <row r="3097" spans="1:4">
      <c r="A3097" s="228">
        <v>92014</v>
      </c>
      <c r="B3097" s="228" t="s">
        <v>18747</v>
      </c>
      <c r="C3097" s="228" t="s">
        <v>3997</v>
      </c>
      <c r="D3097" s="230">
        <v>65.77</v>
      </c>
    </row>
    <row r="3098" spans="1:4">
      <c r="A3098" s="228">
        <v>92015</v>
      </c>
      <c r="B3098" s="228" t="s">
        <v>18748</v>
      </c>
      <c r="C3098" s="228" t="s">
        <v>3997</v>
      </c>
      <c r="D3098" s="230">
        <v>72.13</v>
      </c>
    </row>
    <row r="3099" spans="1:4">
      <c r="A3099" s="228">
        <v>92016</v>
      </c>
      <c r="B3099" s="228" t="s">
        <v>18749</v>
      </c>
      <c r="C3099" s="228" t="s">
        <v>3997</v>
      </c>
      <c r="D3099" s="230">
        <v>79.22</v>
      </c>
    </row>
    <row r="3100" spans="1:4">
      <c r="A3100" s="228">
        <v>92017</v>
      </c>
      <c r="B3100" s="228" t="s">
        <v>18750</v>
      </c>
      <c r="C3100" s="228" t="s">
        <v>3997</v>
      </c>
      <c r="D3100" s="230">
        <v>85.58</v>
      </c>
    </row>
    <row r="3101" spans="1:4">
      <c r="A3101" s="228">
        <v>92018</v>
      </c>
      <c r="B3101" s="228" t="s">
        <v>18751</v>
      </c>
      <c r="C3101" s="228" t="s">
        <v>3997</v>
      </c>
      <c r="D3101" s="230">
        <v>86.99</v>
      </c>
    </row>
    <row r="3102" spans="1:4">
      <c r="A3102" s="228">
        <v>92019</v>
      </c>
      <c r="B3102" s="228" t="s">
        <v>18752</v>
      </c>
      <c r="C3102" s="228" t="s">
        <v>3997</v>
      </c>
      <c r="D3102" s="230">
        <v>105.86</v>
      </c>
    </row>
    <row r="3103" spans="1:4">
      <c r="A3103" s="228">
        <v>92020</v>
      </c>
      <c r="B3103" s="228" t="s">
        <v>18753</v>
      </c>
      <c r="C3103" s="228" t="s">
        <v>3997</v>
      </c>
      <c r="D3103" s="230">
        <v>128.19999999999999</v>
      </c>
    </row>
    <row r="3104" spans="1:4">
      <c r="A3104" s="228">
        <v>92021</v>
      </c>
      <c r="B3104" s="228" t="s">
        <v>18754</v>
      </c>
      <c r="C3104" s="228" t="s">
        <v>3997</v>
      </c>
      <c r="D3104" s="230">
        <v>147.07</v>
      </c>
    </row>
    <row r="3105" spans="1:4">
      <c r="A3105" s="228">
        <v>92022</v>
      </c>
      <c r="B3105" s="228" t="s">
        <v>18755</v>
      </c>
      <c r="C3105" s="228" t="s">
        <v>3997</v>
      </c>
      <c r="D3105" s="230">
        <v>49.08</v>
      </c>
    </row>
    <row r="3106" spans="1:4">
      <c r="A3106" s="228">
        <v>92023</v>
      </c>
      <c r="B3106" s="228" t="s">
        <v>18756</v>
      </c>
      <c r="C3106" s="228" t="s">
        <v>3997</v>
      </c>
      <c r="D3106" s="230">
        <v>62.53</v>
      </c>
    </row>
    <row r="3107" spans="1:4">
      <c r="A3107" s="228">
        <v>92024</v>
      </c>
      <c r="B3107" s="228" t="s">
        <v>18757</v>
      </c>
      <c r="C3107" s="228" t="s">
        <v>3997</v>
      </c>
      <c r="D3107" s="230">
        <v>74.930000000000007</v>
      </c>
    </row>
    <row r="3108" spans="1:4">
      <c r="A3108" s="228">
        <v>92025</v>
      </c>
      <c r="B3108" s="228" t="s">
        <v>18758</v>
      </c>
      <c r="C3108" s="228" t="s">
        <v>3997</v>
      </c>
      <c r="D3108" s="230">
        <v>88.38</v>
      </c>
    </row>
    <row r="3109" spans="1:4">
      <c r="A3109" s="228">
        <v>92026</v>
      </c>
      <c r="B3109" s="228" t="s">
        <v>18759</v>
      </c>
      <c r="C3109" s="228" t="s">
        <v>3997</v>
      </c>
      <c r="D3109" s="230">
        <v>67.930000000000007</v>
      </c>
    </row>
    <row r="3110" spans="1:4">
      <c r="A3110" s="228">
        <v>92027</v>
      </c>
      <c r="B3110" s="228" t="s">
        <v>18760</v>
      </c>
      <c r="C3110" s="228" t="s">
        <v>3997</v>
      </c>
      <c r="D3110" s="230">
        <v>81.38</v>
      </c>
    </row>
    <row r="3111" spans="1:4">
      <c r="A3111" s="228">
        <v>92028</v>
      </c>
      <c r="B3111" s="228" t="s">
        <v>18761</v>
      </c>
      <c r="C3111" s="228" t="s">
        <v>3997</v>
      </c>
      <c r="D3111" s="230">
        <v>57.26</v>
      </c>
    </row>
    <row r="3112" spans="1:4">
      <c r="A3112" s="228">
        <v>92029</v>
      </c>
      <c r="B3112" s="228" t="s">
        <v>18762</v>
      </c>
      <c r="C3112" s="228" t="s">
        <v>3997</v>
      </c>
      <c r="D3112" s="230">
        <v>70.709999999999994</v>
      </c>
    </row>
    <row r="3113" spans="1:4">
      <c r="A3113" s="228">
        <v>92030</v>
      </c>
      <c r="B3113" s="228" t="s">
        <v>18763</v>
      </c>
      <c r="C3113" s="228" t="s">
        <v>3997</v>
      </c>
      <c r="D3113" s="230">
        <v>83.05</v>
      </c>
    </row>
    <row r="3114" spans="1:4">
      <c r="A3114" s="228">
        <v>92031</v>
      </c>
      <c r="B3114" s="228" t="s">
        <v>18764</v>
      </c>
      <c r="C3114" s="228" t="s">
        <v>3997</v>
      </c>
      <c r="D3114" s="230">
        <v>96.5</v>
      </c>
    </row>
    <row r="3115" spans="1:4">
      <c r="A3115" s="228">
        <v>92032</v>
      </c>
      <c r="B3115" s="228" t="s">
        <v>18765</v>
      </c>
      <c r="C3115" s="228" t="s">
        <v>3997</v>
      </c>
      <c r="D3115" s="230">
        <v>84.15</v>
      </c>
    </row>
    <row r="3116" spans="1:4">
      <c r="A3116" s="228">
        <v>92033</v>
      </c>
      <c r="B3116" s="228" t="s">
        <v>18766</v>
      </c>
      <c r="C3116" s="228" t="s">
        <v>3997</v>
      </c>
      <c r="D3116" s="230">
        <v>97.6</v>
      </c>
    </row>
    <row r="3117" spans="1:4">
      <c r="A3117" s="228">
        <v>92034</v>
      </c>
      <c r="B3117" s="228" t="s">
        <v>18767</v>
      </c>
      <c r="C3117" s="228" t="s">
        <v>3997</v>
      </c>
      <c r="D3117" s="230">
        <v>76.03</v>
      </c>
    </row>
    <row r="3118" spans="1:4">
      <c r="A3118" s="228">
        <v>92035</v>
      </c>
      <c r="B3118" s="228" t="s">
        <v>18768</v>
      </c>
      <c r="C3118" s="228" t="s">
        <v>3997</v>
      </c>
      <c r="D3118" s="230">
        <v>89.48</v>
      </c>
    </row>
    <row r="3119" spans="1:4">
      <c r="A3119" s="228">
        <v>97584</v>
      </c>
      <c r="B3119" s="228" t="s">
        <v>6240</v>
      </c>
      <c r="C3119" s="228" t="s">
        <v>3997</v>
      </c>
      <c r="D3119" s="230">
        <v>127.48</v>
      </c>
    </row>
    <row r="3120" spans="1:4">
      <c r="A3120" s="228">
        <v>97595</v>
      </c>
      <c r="B3120" s="228" t="s">
        <v>6241</v>
      </c>
      <c r="C3120" s="228" t="s">
        <v>3997</v>
      </c>
      <c r="D3120" s="230">
        <v>112.4</v>
      </c>
    </row>
    <row r="3121" spans="1:4">
      <c r="A3121" s="228">
        <v>97596</v>
      </c>
      <c r="B3121" s="228" t="s">
        <v>6242</v>
      </c>
      <c r="C3121" s="228" t="s">
        <v>3997</v>
      </c>
      <c r="D3121" s="230">
        <v>81.040000000000006</v>
      </c>
    </row>
    <row r="3122" spans="1:4">
      <c r="A3122" s="228">
        <v>97597</v>
      </c>
      <c r="B3122" s="228" t="s">
        <v>6243</v>
      </c>
      <c r="C3122" s="228" t="s">
        <v>3997</v>
      </c>
      <c r="D3122" s="230">
        <v>77.33</v>
      </c>
    </row>
    <row r="3123" spans="1:4">
      <c r="A3123" s="228">
        <v>97598</v>
      </c>
      <c r="B3123" s="228" t="s">
        <v>6244</v>
      </c>
      <c r="C3123" s="228" t="s">
        <v>3997</v>
      </c>
      <c r="D3123" s="230">
        <v>73.319999999999993</v>
      </c>
    </row>
    <row r="3124" spans="1:4">
      <c r="A3124" s="228">
        <v>97599</v>
      </c>
      <c r="B3124" s="228" t="s">
        <v>6245</v>
      </c>
      <c r="C3124" s="228" t="s">
        <v>3997</v>
      </c>
      <c r="D3124" s="230">
        <v>23.29</v>
      </c>
    </row>
    <row r="3125" spans="1:4">
      <c r="A3125" s="228">
        <v>97609</v>
      </c>
      <c r="B3125" s="228" t="s">
        <v>6246</v>
      </c>
      <c r="C3125" s="228" t="s">
        <v>3997</v>
      </c>
      <c r="D3125" s="230">
        <v>16.8</v>
      </c>
    </row>
    <row r="3126" spans="1:4">
      <c r="A3126" s="228">
        <v>97610</v>
      </c>
      <c r="B3126" s="228" t="s">
        <v>6247</v>
      </c>
      <c r="C3126" s="228" t="s">
        <v>3997</v>
      </c>
      <c r="D3126" s="230">
        <v>17.52</v>
      </c>
    </row>
    <row r="3127" spans="1:4">
      <c r="A3127" s="228">
        <v>100902</v>
      </c>
      <c r="B3127" s="228" t="s">
        <v>17291</v>
      </c>
      <c r="C3127" s="228" t="s">
        <v>3997</v>
      </c>
      <c r="D3127" s="230">
        <v>26.98</v>
      </c>
    </row>
    <row r="3128" spans="1:4">
      <c r="A3128" s="228">
        <v>100903</v>
      </c>
      <c r="B3128" s="228" t="s">
        <v>17292</v>
      </c>
      <c r="C3128" s="228" t="s">
        <v>3997</v>
      </c>
      <c r="D3128" s="230">
        <v>30.15</v>
      </c>
    </row>
    <row r="3129" spans="1:4">
      <c r="A3129" s="228">
        <v>103782</v>
      </c>
      <c r="B3129" s="228" t="s">
        <v>16289</v>
      </c>
      <c r="C3129" s="228" t="s">
        <v>3997</v>
      </c>
      <c r="D3129" s="230">
        <v>39</v>
      </c>
    </row>
    <row r="3130" spans="1:4">
      <c r="A3130" s="228">
        <v>101489</v>
      </c>
      <c r="B3130" s="228" t="s">
        <v>17293</v>
      </c>
      <c r="C3130" s="228" t="s">
        <v>3997</v>
      </c>
      <c r="D3130" s="231">
        <v>1492.08</v>
      </c>
    </row>
    <row r="3131" spans="1:4">
      <c r="A3131" s="228">
        <v>101490</v>
      </c>
      <c r="B3131" s="228" t="s">
        <v>17294</v>
      </c>
      <c r="C3131" s="228" t="s">
        <v>3997</v>
      </c>
      <c r="D3131" s="231">
        <v>1583.82</v>
      </c>
    </row>
    <row r="3132" spans="1:4">
      <c r="A3132" s="228">
        <v>101491</v>
      </c>
      <c r="B3132" s="228" t="s">
        <v>17295</v>
      </c>
      <c r="C3132" s="228" t="s">
        <v>3997</v>
      </c>
      <c r="D3132" s="231">
        <v>1586.24</v>
      </c>
    </row>
    <row r="3133" spans="1:4">
      <c r="A3133" s="228">
        <v>101492</v>
      </c>
      <c r="B3133" s="228" t="s">
        <v>17296</v>
      </c>
      <c r="C3133" s="228" t="s">
        <v>3997</v>
      </c>
      <c r="D3133" s="231">
        <v>1713.18</v>
      </c>
    </row>
    <row r="3134" spans="1:4">
      <c r="A3134" s="228">
        <v>101493</v>
      </c>
      <c r="B3134" s="228" t="s">
        <v>17297</v>
      </c>
      <c r="C3134" s="228" t="s">
        <v>3997</v>
      </c>
      <c r="D3134" s="231">
        <v>1467.52</v>
      </c>
    </row>
    <row r="3135" spans="1:4">
      <c r="A3135" s="228">
        <v>101494</v>
      </c>
      <c r="B3135" s="228" t="s">
        <v>17298</v>
      </c>
      <c r="C3135" s="228" t="s">
        <v>3997</v>
      </c>
      <c r="D3135" s="231">
        <v>1559.26</v>
      </c>
    </row>
    <row r="3136" spans="1:4">
      <c r="A3136" s="228">
        <v>101495</v>
      </c>
      <c r="B3136" s="228" t="s">
        <v>17299</v>
      </c>
      <c r="C3136" s="228" t="s">
        <v>3997</v>
      </c>
      <c r="D3136" s="231">
        <v>1561.68</v>
      </c>
    </row>
    <row r="3137" spans="1:4">
      <c r="A3137" s="228">
        <v>101496</v>
      </c>
      <c r="B3137" s="228" t="s">
        <v>17300</v>
      </c>
      <c r="C3137" s="228" t="s">
        <v>3997</v>
      </c>
      <c r="D3137" s="231">
        <v>1688.62</v>
      </c>
    </row>
    <row r="3138" spans="1:4">
      <c r="A3138" s="228">
        <v>101497</v>
      </c>
      <c r="B3138" s="228" t="s">
        <v>17301</v>
      </c>
      <c r="C3138" s="228" t="s">
        <v>3997</v>
      </c>
      <c r="D3138" s="231">
        <v>1726.83</v>
      </c>
    </row>
    <row r="3139" spans="1:4">
      <c r="A3139" s="228">
        <v>101498</v>
      </c>
      <c r="B3139" s="228" t="s">
        <v>17302</v>
      </c>
      <c r="C3139" s="228" t="s">
        <v>3997</v>
      </c>
      <c r="D3139" s="231">
        <v>1865.69</v>
      </c>
    </row>
    <row r="3140" spans="1:4">
      <c r="A3140" s="228">
        <v>101499</v>
      </c>
      <c r="B3140" s="228" t="s">
        <v>17303</v>
      </c>
      <c r="C3140" s="228" t="s">
        <v>3997</v>
      </c>
      <c r="D3140" s="231">
        <v>1869.36</v>
      </c>
    </row>
    <row r="3141" spans="1:4">
      <c r="A3141" s="228">
        <v>101500</v>
      </c>
      <c r="B3141" s="228" t="s">
        <v>17304</v>
      </c>
      <c r="C3141" s="228" t="s">
        <v>3997</v>
      </c>
      <c r="D3141" s="231">
        <v>2044.66</v>
      </c>
    </row>
    <row r="3142" spans="1:4">
      <c r="A3142" s="228">
        <v>101501</v>
      </c>
      <c r="B3142" s="228" t="s">
        <v>17305</v>
      </c>
      <c r="C3142" s="228" t="s">
        <v>3997</v>
      </c>
      <c r="D3142" s="231">
        <v>1710.79</v>
      </c>
    </row>
    <row r="3143" spans="1:4">
      <c r="A3143" s="228">
        <v>101502</v>
      </c>
      <c r="B3143" s="228" t="s">
        <v>17306</v>
      </c>
      <c r="C3143" s="228" t="s">
        <v>3997</v>
      </c>
      <c r="D3143" s="231">
        <v>1849.65</v>
      </c>
    </row>
    <row r="3144" spans="1:4">
      <c r="A3144" s="228">
        <v>101503</v>
      </c>
      <c r="B3144" s="228" t="s">
        <v>17307</v>
      </c>
      <c r="C3144" s="228" t="s">
        <v>3997</v>
      </c>
      <c r="D3144" s="231">
        <v>1853.32</v>
      </c>
    </row>
    <row r="3145" spans="1:4">
      <c r="A3145" s="228">
        <v>101504</v>
      </c>
      <c r="B3145" s="228" t="s">
        <v>17308</v>
      </c>
      <c r="C3145" s="228" t="s">
        <v>3997</v>
      </c>
      <c r="D3145" s="231">
        <v>2028.62</v>
      </c>
    </row>
    <row r="3146" spans="1:4">
      <c r="A3146" s="228">
        <v>101505</v>
      </c>
      <c r="B3146" s="228" t="s">
        <v>17309</v>
      </c>
      <c r="C3146" s="228" t="s">
        <v>3997</v>
      </c>
      <c r="D3146" s="231">
        <v>1836.19</v>
      </c>
    </row>
    <row r="3147" spans="1:4">
      <c r="A3147" s="228">
        <v>101506</v>
      </c>
      <c r="B3147" s="228" t="s">
        <v>17310</v>
      </c>
      <c r="C3147" s="228" t="s">
        <v>3997</v>
      </c>
      <c r="D3147" s="231">
        <v>2021.34</v>
      </c>
    </row>
    <row r="3148" spans="1:4">
      <c r="A3148" s="228">
        <v>101507</v>
      </c>
      <c r="B3148" s="228" t="s">
        <v>17311</v>
      </c>
      <c r="C3148" s="228" t="s">
        <v>3997</v>
      </c>
      <c r="D3148" s="231">
        <v>2026.22</v>
      </c>
    </row>
    <row r="3149" spans="1:4">
      <c r="A3149" s="228">
        <v>101508</v>
      </c>
      <c r="B3149" s="228" t="s">
        <v>17312</v>
      </c>
      <c r="C3149" s="228" t="s">
        <v>3997</v>
      </c>
      <c r="D3149" s="231">
        <v>2249.0300000000002</v>
      </c>
    </row>
    <row r="3150" spans="1:4">
      <c r="A3150" s="228">
        <v>101509</v>
      </c>
      <c r="B3150" s="228" t="s">
        <v>18769</v>
      </c>
      <c r="C3150" s="228" t="s">
        <v>3997</v>
      </c>
      <c r="D3150" s="231">
        <v>1893.91</v>
      </c>
    </row>
    <row r="3151" spans="1:4">
      <c r="A3151" s="228">
        <v>101510</v>
      </c>
      <c r="B3151" s="228" t="s">
        <v>18770</v>
      </c>
      <c r="C3151" s="228" t="s">
        <v>3997</v>
      </c>
      <c r="D3151" s="231">
        <v>2079.06</v>
      </c>
    </row>
    <row r="3152" spans="1:4">
      <c r="A3152" s="228">
        <v>101511</v>
      </c>
      <c r="B3152" s="228" t="s">
        <v>18771</v>
      </c>
      <c r="C3152" s="228" t="s">
        <v>3997</v>
      </c>
      <c r="D3152" s="231">
        <v>2083.94</v>
      </c>
    </row>
    <row r="3153" spans="1:4">
      <c r="A3153" s="228">
        <v>101512</v>
      </c>
      <c r="B3153" s="228" t="s">
        <v>18772</v>
      </c>
      <c r="C3153" s="228" t="s">
        <v>3997</v>
      </c>
      <c r="D3153" s="231">
        <v>2306.75</v>
      </c>
    </row>
    <row r="3154" spans="1:4">
      <c r="A3154" s="228">
        <v>101513</v>
      </c>
      <c r="B3154" s="228" t="s">
        <v>17313</v>
      </c>
      <c r="C3154" s="228" t="s">
        <v>3997</v>
      </c>
      <c r="D3154" s="230">
        <v>824.98</v>
      </c>
    </row>
    <row r="3155" spans="1:4">
      <c r="A3155" s="228">
        <v>101514</v>
      </c>
      <c r="B3155" s="228" t="s">
        <v>17314</v>
      </c>
      <c r="C3155" s="228" t="s">
        <v>3997</v>
      </c>
      <c r="D3155" s="230">
        <v>935.07</v>
      </c>
    </row>
    <row r="3156" spans="1:4">
      <c r="A3156" s="228">
        <v>101515</v>
      </c>
      <c r="B3156" s="228" t="s">
        <v>17315</v>
      </c>
      <c r="C3156" s="228" t="s">
        <v>3997</v>
      </c>
      <c r="D3156" s="230">
        <v>937.97</v>
      </c>
    </row>
    <row r="3157" spans="1:4">
      <c r="A3157" s="228">
        <v>101516</v>
      </c>
      <c r="B3157" s="228" t="s">
        <v>17316</v>
      </c>
      <c r="C3157" s="228" t="s">
        <v>3997</v>
      </c>
      <c r="D3157" s="231">
        <v>1050.96</v>
      </c>
    </row>
    <row r="3158" spans="1:4">
      <c r="A3158" s="228">
        <v>101517</v>
      </c>
      <c r="B3158" s="228" t="s">
        <v>17317</v>
      </c>
      <c r="C3158" s="228" t="s">
        <v>3997</v>
      </c>
      <c r="D3158" s="230">
        <v>800.41</v>
      </c>
    </row>
    <row r="3159" spans="1:4">
      <c r="A3159" s="228">
        <v>101518</v>
      </c>
      <c r="B3159" s="228" t="s">
        <v>17318</v>
      </c>
      <c r="C3159" s="228" t="s">
        <v>3997</v>
      </c>
      <c r="D3159" s="230">
        <v>910.5</v>
      </c>
    </row>
    <row r="3160" spans="1:4">
      <c r="A3160" s="228">
        <v>101519</v>
      </c>
      <c r="B3160" s="228" t="s">
        <v>17319</v>
      </c>
      <c r="C3160" s="228" t="s">
        <v>3997</v>
      </c>
      <c r="D3160" s="230">
        <v>913.4</v>
      </c>
    </row>
    <row r="3161" spans="1:4">
      <c r="A3161" s="228">
        <v>101520</v>
      </c>
      <c r="B3161" s="228" t="s">
        <v>17320</v>
      </c>
      <c r="C3161" s="228" t="s">
        <v>3997</v>
      </c>
      <c r="D3161" s="231">
        <v>1026.3900000000001</v>
      </c>
    </row>
    <row r="3162" spans="1:4">
      <c r="A3162" s="228">
        <v>101521</v>
      </c>
      <c r="B3162" s="228" t="s">
        <v>17321</v>
      </c>
      <c r="C3162" s="228" t="s">
        <v>3997</v>
      </c>
      <c r="D3162" s="231">
        <v>1073.99</v>
      </c>
    </row>
    <row r="3163" spans="1:4">
      <c r="A3163" s="228">
        <v>101522</v>
      </c>
      <c r="B3163" s="228" t="s">
        <v>17322</v>
      </c>
      <c r="C3163" s="228" t="s">
        <v>3997</v>
      </c>
      <c r="D3163" s="231">
        <v>1239.1300000000001</v>
      </c>
    </row>
    <row r="3164" spans="1:4">
      <c r="A3164" s="228">
        <v>101523</v>
      </c>
      <c r="B3164" s="228" t="s">
        <v>17323</v>
      </c>
      <c r="C3164" s="228" t="s">
        <v>3997</v>
      </c>
      <c r="D3164" s="231">
        <v>1243.48</v>
      </c>
    </row>
    <row r="3165" spans="1:4">
      <c r="A3165" s="228">
        <v>101524</v>
      </c>
      <c r="B3165" s="228" t="s">
        <v>17324</v>
      </c>
      <c r="C3165" s="228" t="s">
        <v>3997</v>
      </c>
      <c r="D3165" s="231">
        <v>1412.97</v>
      </c>
    </row>
    <row r="3166" spans="1:4">
      <c r="A3166" s="228">
        <v>101525</v>
      </c>
      <c r="B3166" s="228" t="s">
        <v>17325</v>
      </c>
      <c r="C3166" s="228" t="s">
        <v>3997</v>
      </c>
      <c r="D3166" s="231">
        <v>1057.96</v>
      </c>
    </row>
    <row r="3167" spans="1:4">
      <c r="A3167" s="228">
        <v>101526</v>
      </c>
      <c r="B3167" s="228" t="s">
        <v>17326</v>
      </c>
      <c r="C3167" s="228" t="s">
        <v>3997</v>
      </c>
      <c r="D3167" s="231">
        <v>1223.0999999999999</v>
      </c>
    </row>
    <row r="3168" spans="1:4">
      <c r="A3168" s="228">
        <v>101527</v>
      </c>
      <c r="B3168" s="228" t="s">
        <v>17327</v>
      </c>
      <c r="C3168" s="228" t="s">
        <v>3997</v>
      </c>
      <c r="D3168" s="231">
        <v>1227.45</v>
      </c>
    </row>
    <row r="3169" spans="1:4">
      <c r="A3169" s="228">
        <v>101528</v>
      </c>
      <c r="B3169" s="228" t="s">
        <v>17328</v>
      </c>
      <c r="C3169" s="228" t="s">
        <v>3997</v>
      </c>
      <c r="D3169" s="231">
        <v>1396.94</v>
      </c>
    </row>
    <row r="3170" spans="1:4">
      <c r="A3170" s="228">
        <v>101529</v>
      </c>
      <c r="B3170" s="228" t="s">
        <v>17329</v>
      </c>
      <c r="C3170" s="228" t="s">
        <v>3997</v>
      </c>
      <c r="D3170" s="231">
        <v>1199.1099999999999</v>
      </c>
    </row>
    <row r="3171" spans="1:4">
      <c r="A3171" s="228">
        <v>101530</v>
      </c>
      <c r="B3171" s="228" t="s">
        <v>17330</v>
      </c>
      <c r="C3171" s="228" t="s">
        <v>3997</v>
      </c>
      <c r="D3171" s="231">
        <v>1419.29</v>
      </c>
    </row>
    <row r="3172" spans="1:4">
      <c r="A3172" s="228">
        <v>101531</v>
      </c>
      <c r="B3172" s="228" t="s">
        <v>17331</v>
      </c>
      <c r="C3172" s="228" t="s">
        <v>3997</v>
      </c>
      <c r="D3172" s="231">
        <v>1425.09</v>
      </c>
    </row>
    <row r="3173" spans="1:4">
      <c r="A3173" s="228">
        <v>101532</v>
      </c>
      <c r="B3173" s="228" t="s">
        <v>17332</v>
      </c>
      <c r="C3173" s="228" t="s">
        <v>3997</v>
      </c>
      <c r="D3173" s="231">
        <v>1651.08</v>
      </c>
    </row>
    <row r="3174" spans="1:4">
      <c r="A3174" s="228">
        <v>101533</v>
      </c>
      <c r="B3174" s="228" t="s">
        <v>18773</v>
      </c>
      <c r="C3174" s="228" t="s">
        <v>3997</v>
      </c>
      <c r="D3174" s="231">
        <v>1256.8399999999999</v>
      </c>
    </row>
    <row r="3175" spans="1:4">
      <c r="A3175" s="228">
        <v>101534</v>
      </c>
      <c r="B3175" s="228" t="s">
        <v>18774</v>
      </c>
      <c r="C3175" s="228" t="s">
        <v>3997</v>
      </c>
      <c r="D3175" s="231">
        <v>1477.02</v>
      </c>
    </row>
    <row r="3176" spans="1:4">
      <c r="A3176" s="228">
        <v>101535</v>
      </c>
      <c r="B3176" s="228" t="s">
        <v>18775</v>
      </c>
      <c r="C3176" s="228" t="s">
        <v>3997</v>
      </c>
      <c r="D3176" s="231">
        <v>1482.82</v>
      </c>
    </row>
    <row r="3177" spans="1:4">
      <c r="A3177" s="228">
        <v>101536</v>
      </c>
      <c r="B3177" s="228" t="s">
        <v>18776</v>
      </c>
      <c r="C3177" s="228" t="s">
        <v>3997</v>
      </c>
      <c r="D3177" s="231">
        <v>1708.81</v>
      </c>
    </row>
    <row r="3178" spans="1:4">
      <c r="A3178" s="228">
        <v>101537</v>
      </c>
      <c r="B3178" s="228" t="s">
        <v>6248</v>
      </c>
      <c r="C3178" s="228" t="s">
        <v>3997</v>
      </c>
      <c r="D3178" s="230">
        <v>118.98</v>
      </c>
    </row>
    <row r="3179" spans="1:4">
      <c r="A3179" s="228">
        <v>101538</v>
      </c>
      <c r="B3179" s="228" t="s">
        <v>6249</v>
      </c>
      <c r="C3179" s="228" t="s">
        <v>3997</v>
      </c>
      <c r="D3179" s="230">
        <v>46.72</v>
      </c>
    </row>
    <row r="3180" spans="1:4">
      <c r="A3180" s="228">
        <v>101539</v>
      </c>
      <c r="B3180" s="228" t="s">
        <v>6250</v>
      </c>
      <c r="C3180" s="228" t="s">
        <v>3997</v>
      </c>
      <c r="D3180" s="230">
        <v>80.06</v>
      </c>
    </row>
    <row r="3181" spans="1:4">
      <c r="A3181" s="228">
        <v>101540</v>
      </c>
      <c r="B3181" s="228" t="s">
        <v>6251</v>
      </c>
      <c r="C3181" s="228" t="s">
        <v>3997</v>
      </c>
      <c r="D3181" s="230">
        <v>132</v>
      </c>
    </row>
    <row r="3182" spans="1:4">
      <c r="A3182" s="228">
        <v>101541</v>
      </c>
      <c r="B3182" s="228" t="s">
        <v>6252</v>
      </c>
      <c r="C3182" s="228" t="s">
        <v>3997</v>
      </c>
      <c r="D3182" s="230">
        <v>172.87</v>
      </c>
    </row>
    <row r="3183" spans="1:4">
      <c r="A3183" s="228">
        <v>101542</v>
      </c>
      <c r="B3183" s="228" t="s">
        <v>6253</v>
      </c>
      <c r="C3183" s="228" t="s">
        <v>3997</v>
      </c>
      <c r="D3183" s="230">
        <v>36.15</v>
      </c>
    </row>
    <row r="3184" spans="1:4">
      <c r="A3184" s="228">
        <v>101543</v>
      </c>
      <c r="B3184" s="228" t="s">
        <v>6254</v>
      </c>
      <c r="C3184" s="228" t="s">
        <v>3997</v>
      </c>
      <c r="D3184" s="230">
        <v>65.84</v>
      </c>
    </row>
    <row r="3185" spans="1:4">
      <c r="A3185" s="228">
        <v>101544</v>
      </c>
      <c r="B3185" s="228" t="s">
        <v>6255</v>
      </c>
      <c r="C3185" s="228" t="s">
        <v>3997</v>
      </c>
      <c r="D3185" s="230">
        <v>103.92</v>
      </c>
    </row>
    <row r="3186" spans="1:4">
      <c r="A3186" s="228">
        <v>101545</v>
      </c>
      <c r="B3186" s="228" t="s">
        <v>6256</v>
      </c>
      <c r="C3186" s="228" t="s">
        <v>3997</v>
      </c>
      <c r="D3186" s="230">
        <v>148.32</v>
      </c>
    </row>
    <row r="3187" spans="1:4">
      <c r="A3187" s="228">
        <v>101546</v>
      </c>
      <c r="B3187" s="228" t="s">
        <v>6257</v>
      </c>
      <c r="C3187" s="228" t="s">
        <v>3997</v>
      </c>
      <c r="D3187" s="230">
        <v>32.270000000000003</v>
      </c>
    </row>
    <row r="3188" spans="1:4">
      <c r="A3188" s="228">
        <v>101547</v>
      </c>
      <c r="B3188" s="228" t="s">
        <v>6258</v>
      </c>
      <c r="C3188" s="228" t="s">
        <v>3997</v>
      </c>
      <c r="D3188" s="230">
        <v>99.26</v>
      </c>
    </row>
    <row r="3189" spans="1:4">
      <c r="A3189" s="228">
        <v>101548</v>
      </c>
      <c r="B3189" s="228" t="s">
        <v>6259</v>
      </c>
      <c r="C3189" s="228" t="s">
        <v>3997</v>
      </c>
      <c r="D3189" s="230">
        <v>8.64</v>
      </c>
    </row>
    <row r="3190" spans="1:4">
      <c r="A3190" s="228">
        <v>101549</v>
      </c>
      <c r="B3190" s="228" t="s">
        <v>6260</v>
      </c>
      <c r="C3190" s="228" t="s">
        <v>3997</v>
      </c>
      <c r="D3190" s="230">
        <v>25.33</v>
      </c>
    </row>
    <row r="3191" spans="1:4">
      <c r="A3191" s="228">
        <v>101553</v>
      </c>
      <c r="B3191" s="228" t="s">
        <v>6261</v>
      </c>
      <c r="C3191" s="228" t="s">
        <v>3997</v>
      </c>
      <c r="D3191" s="230">
        <v>16.489999999999998</v>
      </c>
    </row>
    <row r="3192" spans="1:4">
      <c r="A3192" s="228">
        <v>101554</v>
      </c>
      <c r="B3192" s="228" t="s">
        <v>6262</v>
      </c>
      <c r="C3192" s="228" t="s">
        <v>3997</v>
      </c>
      <c r="D3192" s="230">
        <v>12.69</v>
      </c>
    </row>
    <row r="3193" spans="1:4">
      <c r="A3193" s="228">
        <v>101555</v>
      </c>
      <c r="B3193" s="228" t="s">
        <v>6263</v>
      </c>
      <c r="C3193" s="228" t="s">
        <v>3997</v>
      </c>
      <c r="D3193" s="230">
        <v>9.23</v>
      </c>
    </row>
    <row r="3194" spans="1:4">
      <c r="A3194" s="228">
        <v>101556</v>
      </c>
      <c r="B3194" s="228" t="s">
        <v>6264</v>
      </c>
      <c r="C3194" s="228" t="s">
        <v>3997</v>
      </c>
      <c r="D3194" s="230">
        <v>8.68</v>
      </c>
    </row>
    <row r="3195" spans="1:4">
      <c r="A3195" s="228">
        <v>101560</v>
      </c>
      <c r="B3195" s="228" t="s">
        <v>6265</v>
      </c>
      <c r="C3195" s="228" t="s">
        <v>4001</v>
      </c>
      <c r="D3195" s="230">
        <v>8.06</v>
      </c>
    </row>
    <row r="3196" spans="1:4">
      <c r="A3196" s="228">
        <v>101561</v>
      </c>
      <c r="B3196" s="228" t="s">
        <v>6266</v>
      </c>
      <c r="C3196" s="228" t="s">
        <v>4001</v>
      </c>
      <c r="D3196" s="230">
        <v>12.77</v>
      </c>
    </row>
    <row r="3197" spans="1:4">
      <c r="A3197" s="228">
        <v>101562</v>
      </c>
      <c r="B3197" s="228" t="s">
        <v>6267</v>
      </c>
      <c r="C3197" s="228" t="s">
        <v>4001</v>
      </c>
      <c r="D3197" s="230">
        <v>19.739999999999998</v>
      </c>
    </row>
    <row r="3198" spans="1:4">
      <c r="A3198" s="228">
        <v>101563</v>
      </c>
      <c r="B3198" s="228" t="s">
        <v>6268</v>
      </c>
      <c r="C3198" s="228" t="s">
        <v>4001</v>
      </c>
      <c r="D3198" s="230">
        <v>27.88</v>
      </c>
    </row>
    <row r="3199" spans="1:4">
      <c r="A3199" s="228">
        <v>101564</v>
      </c>
      <c r="B3199" s="228" t="s">
        <v>6269</v>
      </c>
      <c r="C3199" s="228" t="s">
        <v>4001</v>
      </c>
      <c r="D3199" s="230">
        <v>41.16</v>
      </c>
    </row>
    <row r="3200" spans="1:4">
      <c r="A3200" s="228">
        <v>101565</v>
      </c>
      <c r="B3200" s="228" t="s">
        <v>6270</v>
      </c>
      <c r="C3200" s="228" t="s">
        <v>4001</v>
      </c>
      <c r="D3200" s="230">
        <v>57.54</v>
      </c>
    </row>
    <row r="3201" spans="1:4">
      <c r="A3201" s="228">
        <v>101567</v>
      </c>
      <c r="B3201" s="228" t="s">
        <v>6271</v>
      </c>
      <c r="C3201" s="228" t="s">
        <v>4001</v>
      </c>
      <c r="D3201" s="230">
        <v>74.680000000000007</v>
      </c>
    </row>
    <row r="3202" spans="1:4">
      <c r="A3202" s="228">
        <v>101568</v>
      </c>
      <c r="B3202" s="228" t="s">
        <v>6272</v>
      </c>
      <c r="C3202" s="228" t="s">
        <v>4001</v>
      </c>
      <c r="D3202" s="230">
        <v>97.62</v>
      </c>
    </row>
    <row r="3203" spans="1:4">
      <c r="A3203" s="228">
        <v>101630</v>
      </c>
      <c r="B3203" s="228" t="s">
        <v>6273</v>
      </c>
      <c r="C3203" s="228" t="s">
        <v>3997</v>
      </c>
      <c r="D3203" s="230">
        <v>86.77</v>
      </c>
    </row>
    <row r="3204" spans="1:4">
      <c r="A3204" s="228">
        <v>101632</v>
      </c>
      <c r="B3204" s="228" t="s">
        <v>6274</v>
      </c>
      <c r="C3204" s="228" t="s">
        <v>3997</v>
      </c>
      <c r="D3204" s="230">
        <v>38.54</v>
      </c>
    </row>
    <row r="3205" spans="1:4">
      <c r="A3205" s="228">
        <v>101633</v>
      </c>
      <c r="B3205" s="228" t="s">
        <v>6275</v>
      </c>
      <c r="C3205" s="228" t="s">
        <v>3997</v>
      </c>
      <c r="D3205" s="230">
        <v>106.65</v>
      </c>
    </row>
    <row r="3206" spans="1:4">
      <c r="A3206" s="228">
        <v>101636</v>
      </c>
      <c r="B3206" s="228" t="s">
        <v>6276</v>
      </c>
      <c r="C3206" s="228" t="s">
        <v>3997</v>
      </c>
      <c r="D3206" s="230">
        <v>166.45</v>
      </c>
    </row>
    <row r="3207" spans="1:4">
      <c r="A3207" s="228">
        <v>101637</v>
      </c>
      <c r="B3207" s="228" t="s">
        <v>6277</v>
      </c>
      <c r="C3207" s="228" t="s">
        <v>3997</v>
      </c>
      <c r="D3207" s="230">
        <v>162.27000000000001</v>
      </c>
    </row>
    <row r="3208" spans="1:4">
      <c r="A3208" s="228">
        <v>101651</v>
      </c>
      <c r="B3208" s="228" t="s">
        <v>6278</v>
      </c>
      <c r="C3208" s="228" t="s">
        <v>3997</v>
      </c>
      <c r="D3208" s="230">
        <v>71.08</v>
      </c>
    </row>
    <row r="3209" spans="1:4">
      <c r="A3209" s="228">
        <v>101653</v>
      </c>
      <c r="B3209" s="228" t="s">
        <v>6279</v>
      </c>
      <c r="C3209" s="228" t="s">
        <v>3997</v>
      </c>
      <c r="D3209" s="230">
        <v>312.27</v>
      </c>
    </row>
    <row r="3210" spans="1:4">
      <c r="A3210" s="228">
        <v>101654</v>
      </c>
      <c r="B3210" s="228" t="s">
        <v>6280</v>
      </c>
      <c r="C3210" s="228" t="s">
        <v>3997</v>
      </c>
      <c r="D3210" s="230">
        <v>224.48</v>
      </c>
    </row>
    <row r="3211" spans="1:4">
      <c r="A3211" s="228">
        <v>101655</v>
      </c>
      <c r="B3211" s="228" t="s">
        <v>6281</v>
      </c>
      <c r="C3211" s="228" t="s">
        <v>3997</v>
      </c>
      <c r="D3211" s="230">
        <v>343.2</v>
      </c>
    </row>
    <row r="3212" spans="1:4">
      <c r="A3212" s="228">
        <v>101656</v>
      </c>
      <c r="B3212" s="228" t="s">
        <v>6282</v>
      </c>
      <c r="C3212" s="228" t="s">
        <v>3997</v>
      </c>
      <c r="D3212" s="230">
        <v>370.92</v>
      </c>
    </row>
    <row r="3213" spans="1:4">
      <c r="A3213" s="228">
        <v>101657</v>
      </c>
      <c r="B3213" s="228" t="s">
        <v>6283</v>
      </c>
      <c r="C3213" s="228" t="s">
        <v>3997</v>
      </c>
      <c r="D3213" s="230">
        <v>429.96</v>
      </c>
    </row>
    <row r="3214" spans="1:4">
      <c r="A3214" s="228">
        <v>101658</v>
      </c>
      <c r="B3214" s="228" t="s">
        <v>6284</v>
      </c>
      <c r="C3214" s="228" t="s">
        <v>3997</v>
      </c>
      <c r="D3214" s="230">
        <v>551.37</v>
      </c>
    </row>
    <row r="3215" spans="1:4">
      <c r="A3215" s="228">
        <v>101659</v>
      </c>
      <c r="B3215" s="228" t="s">
        <v>6285</v>
      </c>
      <c r="C3215" s="228" t="s">
        <v>3997</v>
      </c>
      <c r="D3215" s="230">
        <v>626.88</v>
      </c>
    </row>
    <row r="3216" spans="1:4">
      <c r="A3216" s="228">
        <v>101660</v>
      </c>
      <c r="B3216" s="228" t="s">
        <v>6286</v>
      </c>
      <c r="C3216" s="228" t="s">
        <v>3997</v>
      </c>
      <c r="D3216" s="230">
        <v>983.33</v>
      </c>
    </row>
    <row r="3217" spans="1:4">
      <c r="A3217" s="228">
        <v>101661</v>
      </c>
      <c r="B3217" s="228" t="s">
        <v>6287</v>
      </c>
      <c r="C3217" s="228" t="s">
        <v>3997</v>
      </c>
      <c r="D3217" s="230">
        <v>141.97999999999999</v>
      </c>
    </row>
    <row r="3218" spans="1:4">
      <c r="A3218" s="228">
        <v>101663</v>
      </c>
      <c r="B3218" s="228" t="s">
        <v>6288</v>
      </c>
      <c r="C3218" s="228" t="s">
        <v>3997</v>
      </c>
      <c r="D3218" s="230">
        <v>34.5</v>
      </c>
    </row>
    <row r="3219" spans="1:4">
      <c r="A3219" s="228">
        <v>101664</v>
      </c>
      <c r="B3219" s="228" t="s">
        <v>6289</v>
      </c>
      <c r="C3219" s="228" t="s">
        <v>3997</v>
      </c>
      <c r="D3219" s="230">
        <v>35.69</v>
      </c>
    </row>
    <row r="3220" spans="1:4">
      <c r="A3220" s="228">
        <v>101665</v>
      </c>
      <c r="B3220" s="228" t="s">
        <v>6290</v>
      </c>
      <c r="C3220" s="228" t="s">
        <v>3997</v>
      </c>
      <c r="D3220" s="230">
        <v>40.83</v>
      </c>
    </row>
    <row r="3221" spans="1:4">
      <c r="A3221" s="228">
        <v>102085</v>
      </c>
      <c r="B3221" s="228" t="s">
        <v>6291</v>
      </c>
      <c r="C3221" s="228" t="s">
        <v>3997</v>
      </c>
      <c r="D3221" s="230">
        <v>214.56</v>
      </c>
    </row>
    <row r="3222" spans="1:4">
      <c r="A3222" s="228">
        <v>100578</v>
      </c>
      <c r="B3222" s="228" t="s">
        <v>6292</v>
      </c>
      <c r="C3222" s="228" t="s">
        <v>3997</v>
      </c>
      <c r="D3222" s="230">
        <v>484.83</v>
      </c>
    </row>
    <row r="3223" spans="1:4">
      <c r="A3223" s="228">
        <v>100579</v>
      </c>
      <c r="B3223" s="228" t="s">
        <v>6293</v>
      </c>
      <c r="C3223" s="228" t="s">
        <v>3997</v>
      </c>
      <c r="D3223" s="230">
        <v>529.51</v>
      </c>
    </row>
    <row r="3224" spans="1:4">
      <c r="A3224" s="228">
        <v>100580</v>
      </c>
      <c r="B3224" s="228" t="s">
        <v>6294</v>
      </c>
      <c r="C3224" s="228" t="s">
        <v>3997</v>
      </c>
      <c r="D3224" s="230">
        <v>598.5</v>
      </c>
    </row>
    <row r="3225" spans="1:4">
      <c r="A3225" s="228">
        <v>100581</v>
      </c>
      <c r="B3225" s="228" t="s">
        <v>6295</v>
      </c>
      <c r="C3225" s="228" t="s">
        <v>3997</v>
      </c>
      <c r="D3225" s="230">
        <v>551.59</v>
      </c>
    </row>
    <row r="3226" spans="1:4">
      <c r="A3226" s="228">
        <v>100582</v>
      </c>
      <c r="B3226" s="228" t="s">
        <v>6296</v>
      </c>
      <c r="C3226" s="228" t="s">
        <v>3997</v>
      </c>
      <c r="D3226" s="230">
        <v>676.1</v>
      </c>
    </row>
    <row r="3227" spans="1:4">
      <c r="A3227" s="228">
        <v>100583</v>
      </c>
      <c r="B3227" s="228" t="s">
        <v>6297</v>
      </c>
      <c r="C3227" s="228" t="s">
        <v>3997</v>
      </c>
      <c r="D3227" s="230">
        <v>575.88</v>
      </c>
    </row>
    <row r="3228" spans="1:4">
      <c r="A3228" s="228">
        <v>100584</v>
      </c>
      <c r="B3228" s="228" t="s">
        <v>6298</v>
      </c>
      <c r="C3228" s="228" t="s">
        <v>3997</v>
      </c>
      <c r="D3228" s="230">
        <v>650.64</v>
      </c>
    </row>
    <row r="3229" spans="1:4">
      <c r="A3229" s="228">
        <v>100585</v>
      </c>
      <c r="B3229" s="228" t="s">
        <v>6299</v>
      </c>
      <c r="C3229" s="228" t="s">
        <v>3997</v>
      </c>
      <c r="D3229" s="230">
        <v>622.59</v>
      </c>
    </row>
    <row r="3230" spans="1:4">
      <c r="A3230" s="228">
        <v>100586</v>
      </c>
      <c r="B3230" s="228" t="s">
        <v>6300</v>
      </c>
      <c r="C3230" s="228" t="s">
        <v>3997</v>
      </c>
      <c r="D3230" s="230">
        <v>741.61</v>
      </c>
    </row>
    <row r="3231" spans="1:4">
      <c r="A3231" s="228">
        <v>100587</v>
      </c>
      <c r="B3231" s="228" t="s">
        <v>6301</v>
      </c>
      <c r="C3231" s="228" t="s">
        <v>3997</v>
      </c>
      <c r="D3231" s="230">
        <v>671.69</v>
      </c>
    </row>
    <row r="3232" spans="1:4">
      <c r="A3232" s="228">
        <v>100588</v>
      </c>
      <c r="B3232" s="228" t="s">
        <v>6302</v>
      </c>
      <c r="C3232" s="228" t="s">
        <v>3997</v>
      </c>
      <c r="D3232" s="230">
        <v>764.18</v>
      </c>
    </row>
    <row r="3233" spans="1:4">
      <c r="A3233" s="228">
        <v>100589</v>
      </c>
      <c r="B3233" s="228" t="s">
        <v>6303</v>
      </c>
      <c r="C3233" s="228" t="s">
        <v>3997</v>
      </c>
      <c r="D3233" s="230">
        <v>760.76</v>
      </c>
    </row>
    <row r="3234" spans="1:4">
      <c r="A3234" s="228">
        <v>100590</v>
      </c>
      <c r="B3234" s="228" t="s">
        <v>6304</v>
      </c>
      <c r="C3234" s="228" t="s">
        <v>3997</v>
      </c>
      <c r="D3234" s="230">
        <v>852.47</v>
      </c>
    </row>
    <row r="3235" spans="1:4">
      <c r="A3235" s="228">
        <v>100591</v>
      </c>
      <c r="B3235" s="228" t="s">
        <v>6305</v>
      </c>
      <c r="C3235" s="228" t="s">
        <v>3997</v>
      </c>
      <c r="D3235" s="230">
        <v>744.87</v>
      </c>
    </row>
    <row r="3236" spans="1:4">
      <c r="A3236" s="228">
        <v>100592</v>
      </c>
      <c r="B3236" s="228" t="s">
        <v>6306</v>
      </c>
      <c r="C3236" s="228" t="s">
        <v>3997</v>
      </c>
      <c r="D3236" s="230">
        <v>820.81</v>
      </c>
    </row>
    <row r="3237" spans="1:4">
      <c r="A3237" s="228">
        <v>100593</v>
      </c>
      <c r="B3237" s="228" t="s">
        <v>6307</v>
      </c>
      <c r="C3237" s="228" t="s">
        <v>3997</v>
      </c>
      <c r="D3237" s="230">
        <v>798.08</v>
      </c>
    </row>
    <row r="3238" spans="1:4">
      <c r="A3238" s="228">
        <v>100594</v>
      </c>
      <c r="B3238" s="228" t="s">
        <v>6308</v>
      </c>
      <c r="C3238" s="228" t="s">
        <v>3997</v>
      </c>
      <c r="D3238" s="230">
        <v>926.59</v>
      </c>
    </row>
    <row r="3239" spans="1:4">
      <c r="A3239" s="228">
        <v>100595</v>
      </c>
      <c r="B3239" s="228" t="s">
        <v>6309</v>
      </c>
      <c r="C3239" s="228" t="s">
        <v>3997</v>
      </c>
      <c r="D3239" s="230">
        <v>957.89</v>
      </c>
    </row>
    <row r="3240" spans="1:4">
      <c r="A3240" s="228">
        <v>100596</v>
      </c>
      <c r="B3240" s="228" t="s">
        <v>6310</v>
      </c>
      <c r="C3240" s="228" t="s">
        <v>3997</v>
      </c>
      <c r="D3240" s="231">
        <v>1131.03</v>
      </c>
    </row>
    <row r="3241" spans="1:4">
      <c r="A3241" s="228">
        <v>100597</v>
      </c>
      <c r="B3241" s="228" t="s">
        <v>6311</v>
      </c>
      <c r="C3241" s="228" t="s">
        <v>3997</v>
      </c>
      <c r="D3241" s="231">
        <v>1123.3900000000001</v>
      </c>
    </row>
    <row r="3242" spans="1:4">
      <c r="A3242" s="228">
        <v>100598</v>
      </c>
      <c r="B3242" s="228" t="s">
        <v>6312</v>
      </c>
      <c r="C3242" s="228" t="s">
        <v>3997</v>
      </c>
      <c r="D3242" s="231">
        <v>1266.0999999999999</v>
      </c>
    </row>
    <row r="3243" spans="1:4">
      <c r="A3243" s="228">
        <v>100599</v>
      </c>
      <c r="B3243" s="228" t="s">
        <v>6313</v>
      </c>
      <c r="C3243" s="228" t="s">
        <v>3997</v>
      </c>
      <c r="D3243" s="230">
        <v>482.58</v>
      </c>
    </row>
    <row r="3244" spans="1:4">
      <c r="A3244" s="228">
        <v>100600</v>
      </c>
      <c r="B3244" s="228" t="s">
        <v>6314</v>
      </c>
      <c r="C3244" s="228" t="s">
        <v>3997</v>
      </c>
      <c r="D3244" s="230">
        <v>589.57000000000005</v>
      </c>
    </row>
    <row r="3245" spans="1:4">
      <c r="A3245" s="228">
        <v>100601</v>
      </c>
      <c r="B3245" s="228" t="s">
        <v>6315</v>
      </c>
      <c r="C3245" s="228" t="s">
        <v>3997</v>
      </c>
      <c r="D3245" s="230">
        <v>763.23</v>
      </c>
    </row>
    <row r="3246" spans="1:4">
      <c r="A3246" s="228">
        <v>100602</v>
      </c>
      <c r="B3246" s="228" t="s">
        <v>6316</v>
      </c>
      <c r="C3246" s="228" t="s">
        <v>3997</v>
      </c>
      <c r="D3246" s="230">
        <v>979.91</v>
      </c>
    </row>
    <row r="3247" spans="1:4">
      <c r="A3247" s="228">
        <v>100603</v>
      </c>
      <c r="B3247" s="228" t="s">
        <v>6317</v>
      </c>
      <c r="C3247" s="228" t="s">
        <v>3997</v>
      </c>
      <c r="D3247" s="231">
        <v>1539.84</v>
      </c>
    </row>
    <row r="3248" spans="1:4">
      <c r="A3248" s="228">
        <v>100604</v>
      </c>
      <c r="B3248" s="228" t="s">
        <v>6318</v>
      </c>
      <c r="C3248" s="228" t="s">
        <v>3997</v>
      </c>
      <c r="D3248" s="230">
        <v>623.66999999999996</v>
      </c>
    </row>
    <row r="3249" spans="1:4">
      <c r="A3249" s="228">
        <v>100605</v>
      </c>
      <c r="B3249" s="228" t="s">
        <v>6319</v>
      </c>
      <c r="C3249" s="228" t="s">
        <v>3997</v>
      </c>
      <c r="D3249" s="231">
        <v>1026.9100000000001</v>
      </c>
    </row>
    <row r="3250" spans="1:4">
      <c r="A3250" s="228">
        <v>100606</v>
      </c>
      <c r="B3250" s="228" t="s">
        <v>6320</v>
      </c>
      <c r="C3250" s="228" t="s">
        <v>3997</v>
      </c>
      <c r="D3250" s="231">
        <v>1603.72</v>
      </c>
    </row>
    <row r="3251" spans="1:4">
      <c r="A3251" s="228">
        <v>100607</v>
      </c>
      <c r="B3251" s="228" t="s">
        <v>6321</v>
      </c>
      <c r="C3251" s="228" t="s">
        <v>3997</v>
      </c>
      <c r="D3251" s="230">
        <v>639.83000000000004</v>
      </c>
    </row>
    <row r="3252" spans="1:4">
      <c r="A3252" s="228">
        <v>100608</v>
      </c>
      <c r="B3252" s="228" t="s">
        <v>6322</v>
      </c>
      <c r="C3252" s="228" t="s">
        <v>3997</v>
      </c>
      <c r="D3252" s="231">
        <v>1050.05</v>
      </c>
    </row>
    <row r="3253" spans="1:4">
      <c r="A3253" s="228">
        <v>100609</v>
      </c>
      <c r="B3253" s="228" t="s">
        <v>6323</v>
      </c>
      <c r="C3253" s="228" t="s">
        <v>3997</v>
      </c>
      <c r="D3253" s="231">
        <v>1638.33</v>
      </c>
    </row>
    <row r="3254" spans="1:4">
      <c r="A3254" s="228">
        <v>100610</v>
      </c>
      <c r="B3254" s="228" t="s">
        <v>6324</v>
      </c>
      <c r="C3254" s="228" t="s">
        <v>3997</v>
      </c>
      <c r="D3254" s="230">
        <v>655.82</v>
      </c>
    </row>
    <row r="3255" spans="1:4">
      <c r="A3255" s="228">
        <v>100611</v>
      </c>
      <c r="B3255" s="228" t="s">
        <v>6325</v>
      </c>
      <c r="C3255" s="228" t="s">
        <v>3997</v>
      </c>
      <c r="D3255" s="230">
        <v>840.92</v>
      </c>
    </row>
    <row r="3256" spans="1:4">
      <c r="A3256" s="228">
        <v>100612</v>
      </c>
      <c r="B3256" s="228" t="s">
        <v>6326</v>
      </c>
      <c r="C3256" s="228" t="s">
        <v>3997</v>
      </c>
      <c r="D3256" s="231">
        <v>1072.71</v>
      </c>
    </row>
    <row r="3257" spans="1:4">
      <c r="A3257" s="228">
        <v>100613</v>
      </c>
      <c r="B3257" s="228" t="s">
        <v>6327</v>
      </c>
      <c r="C3257" s="228" t="s">
        <v>3997</v>
      </c>
      <c r="D3257" s="231">
        <v>1672.22</v>
      </c>
    </row>
    <row r="3258" spans="1:4">
      <c r="A3258" s="228">
        <v>100614</v>
      </c>
      <c r="B3258" s="228" t="s">
        <v>6328</v>
      </c>
      <c r="C3258" s="228" t="s">
        <v>3997</v>
      </c>
      <c r="D3258" s="230">
        <v>878.92</v>
      </c>
    </row>
    <row r="3259" spans="1:4">
      <c r="A3259" s="228">
        <v>100615</v>
      </c>
      <c r="B3259" s="228" t="s">
        <v>6329</v>
      </c>
      <c r="C3259" s="228" t="s">
        <v>3997</v>
      </c>
      <c r="D3259" s="231">
        <v>1117.76</v>
      </c>
    </row>
    <row r="3260" spans="1:4">
      <c r="A3260" s="228">
        <v>100616</v>
      </c>
      <c r="B3260" s="228" t="s">
        <v>6330</v>
      </c>
      <c r="C3260" s="228" t="s">
        <v>3997</v>
      </c>
      <c r="D3260" s="231">
        <v>1744.19</v>
      </c>
    </row>
    <row r="3261" spans="1:4">
      <c r="A3261" s="228">
        <v>100617</v>
      </c>
      <c r="B3261" s="228" t="s">
        <v>6331</v>
      </c>
      <c r="C3261" s="228" t="s">
        <v>3997</v>
      </c>
      <c r="D3261" s="231">
        <v>1162.71</v>
      </c>
    </row>
    <row r="3262" spans="1:4">
      <c r="A3262" s="228">
        <v>100618</v>
      </c>
      <c r="B3262" s="228" t="s">
        <v>6332</v>
      </c>
      <c r="C3262" s="228" t="s">
        <v>3997</v>
      </c>
      <c r="D3262" s="231">
        <v>1818.03</v>
      </c>
    </row>
    <row r="3263" spans="1:4">
      <c r="A3263" s="228">
        <v>100619</v>
      </c>
      <c r="B3263" s="228" t="s">
        <v>6333</v>
      </c>
      <c r="C3263" s="228" t="s">
        <v>3997</v>
      </c>
      <c r="D3263" s="230">
        <v>575.47</v>
      </c>
    </row>
    <row r="3264" spans="1:4">
      <c r="A3264" s="228">
        <v>100620</v>
      </c>
      <c r="B3264" s="228" t="s">
        <v>6334</v>
      </c>
      <c r="C3264" s="228" t="s">
        <v>3997</v>
      </c>
      <c r="D3264" s="231">
        <v>2459.11</v>
      </c>
    </row>
    <row r="3265" spans="1:4">
      <c r="A3265" s="228">
        <v>100621</v>
      </c>
      <c r="B3265" s="228" t="s">
        <v>6335</v>
      </c>
      <c r="C3265" s="228" t="s">
        <v>3997</v>
      </c>
      <c r="D3265" s="231">
        <v>2879.51</v>
      </c>
    </row>
    <row r="3266" spans="1:4">
      <c r="A3266" s="228">
        <v>100622</v>
      </c>
      <c r="B3266" s="228" t="s">
        <v>6336</v>
      </c>
      <c r="C3266" s="228" t="s">
        <v>3997</v>
      </c>
      <c r="D3266" s="231">
        <v>2174.86</v>
      </c>
    </row>
    <row r="3267" spans="1:4">
      <c r="A3267" s="228">
        <v>100623</v>
      </c>
      <c r="B3267" s="228" t="s">
        <v>6337</v>
      </c>
      <c r="C3267" s="228" t="s">
        <v>3997</v>
      </c>
      <c r="D3267" s="231">
        <v>2365.31</v>
      </c>
    </row>
    <row r="3268" spans="1:4">
      <c r="A3268" s="228">
        <v>97605</v>
      </c>
      <c r="B3268" s="228" t="s">
        <v>6338</v>
      </c>
      <c r="C3268" s="228" t="s">
        <v>3997</v>
      </c>
      <c r="D3268" s="230">
        <v>98.54</v>
      </c>
    </row>
    <row r="3269" spans="1:4">
      <c r="A3269" s="228">
        <v>97607</v>
      </c>
      <c r="B3269" s="228" t="s">
        <v>6339</v>
      </c>
      <c r="C3269" s="228" t="s">
        <v>3997</v>
      </c>
      <c r="D3269" s="230">
        <v>119.04</v>
      </c>
    </row>
    <row r="3270" spans="1:4">
      <c r="A3270" s="228">
        <v>102102</v>
      </c>
      <c r="B3270" s="228" t="s">
        <v>6340</v>
      </c>
      <c r="C3270" s="228" t="s">
        <v>3997</v>
      </c>
      <c r="D3270" s="231">
        <v>11069.5</v>
      </c>
    </row>
    <row r="3271" spans="1:4">
      <c r="A3271" s="228">
        <v>102103</v>
      </c>
      <c r="B3271" s="228" t="s">
        <v>6341</v>
      </c>
      <c r="C3271" s="228" t="s">
        <v>3997</v>
      </c>
      <c r="D3271" s="231">
        <v>12302.33</v>
      </c>
    </row>
    <row r="3272" spans="1:4">
      <c r="A3272" s="228">
        <v>102104</v>
      </c>
      <c r="B3272" s="228" t="s">
        <v>6342</v>
      </c>
      <c r="C3272" s="228" t="s">
        <v>3997</v>
      </c>
      <c r="D3272" s="231">
        <v>15736.66</v>
      </c>
    </row>
    <row r="3273" spans="1:4">
      <c r="A3273" s="228">
        <v>102105</v>
      </c>
      <c r="B3273" s="228" t="s">
        <v>6343</v>
      </c>
      <c r="C3273" s="228" t="s">
        <v>3997</v>
      </c>
      <c r="D3273" s="231">
        <v>19304.830000000002</v>
      </c>
    </row>
    <row r="3274" spans="1:4">
      <c r="A3274" s="228">
        <v>102106</v>
      </c>
      <c r="B3274" s="228" t="s">
        <v>6344</v>
      </c>
      <c r="C3274" s="228" t="s">
        <v>3997</v>
      </c>
      <c r="D3274" s="231">
        <v>24171.09</v>
      </c>
    </row>
    <row r="3275" spans="1:4">
      <c r="A3275" s="228">
        <v>102107</v>
      </c>
      <c r="B3275" s="228" t="s">
        <v>6345</v>
      </c>
      <c r="C3275" s="228" t="s">
        <v>3997</v>
      </c>
      <c r="D3275" s="231">
        <v>33664.400000000001</v>
      </c>
    </row>
    <row r="3276" spans="1:4">
      <c r="A3276" s="228">
        <v>102108</v>
      </c>
      <c r="B3276" s="228" t="s">
        <v>6346</v>
      </c>
      <c r="C3276" s="228" t="s">
        <v>3997</v>
      </c>
      <c r="D3276" s="231">
        <v>39176.25</v>
      </c>
    </row>
    <row r="3277" spans="1:4">
      <c r="A3277" s="228">
        <v>102109</v>
      </c>
      <c r="B3277" s="228" t="s">
        <v>6347</v>
      </c>
      <c r="C3277" s="228" t="s">
        <v>3997</v>
      </c>
      <c r="D3277" s="230">
        <v>64.150000000000006</v>
      </c>
    </row>
    <row r="3278" spans="1:4">
      <c r="A3278" s="228">
        <v>102110</v>
      </c>
      <c r="B3278" s="228" t="s">
        <v>6348</v>
      </c>
      <c r="C3278" s="228" t="s">
        <v>3997</v>
      </c>
      <c r="D3278" s="230">
        <v>173.05</v>
      </c>
    </row>
    <row r="3279" spans="1:4">
      <c r="A3279" s="228">
        <v>103654</v>
      </c>
      <c r="B3279" s="228" t="s">
        <v>12036</v>
      </c>
      <c r="C3279" s="228" t="s">
        <v>3997</v>
      </c>
      <c r="D3279" s="231">
        <v>63325.39</v>
      </c>
    </row>
    <row r="3280" spans="1:4">
      <c r="A3280" s="228">
        <v>103655</v>
      </c>
      <c r="B3280" s="228" t="s">
        <v>12037</v>
      </c>
      <c r="C3280" s="228" t="s">
        <v>3997</v>
      </c>
      <c r="D3280" s="231">
        <v>86706.11</v>
      </c>
    </row>
    <row r="3281" spans="1:4">
      <c r="A3281" s="228">
        <v>103656</v>
      </c>
      <c r="B3281" s="228" t="s">
        <v>12038</v>
      </c>
      <c r="C3281" s="228" t="s">
        <v>3997</v>
      </c>
      <c r="D3281" s="231">
        <v>121165.73</v>
      </c>
    </row>
    <row r="3282" spans="1:4">
      <c r="A3282" s="228">
        <v>96973</v>
      </c>
      <c r="B3282" s="228" t="s">
        <v>18777</v>
      </c>
      <c r="C3282" s="228" t="s">
        <v>4001</v>
      </c>
      <c r="D3282" s="230">
        <v>70.13</v>
      </c>
    </row>
    <row r="3283" spans="1:4">
      <c r="A3283" s="228">
        <v>96974</v>
      </c>
      <c r="B3283" s="228" t="s">
        <v>18778</v>
      </c>
      <c r="C3283" s="228" t="s">
        <v>4001</v>
      </c>
      <c r="D3283" s="230">
        <v>88.16</v>
      </c>
    </row>
    <row r="3284" spans="1:4">
      <c r="A3284" s="228">
        <v>96975</v>
      </c>
      <c r="B3284" s="228" t="s">
        <v>18779</v>
      </c>
      <c r="C3284" s="228" t="s">
        <v>4001</v>
      </c>
      <c r="D3284" s="230">
        <v>106.9</v>
      </c>
    </row>
    <row r="3285" spans="1:4">
      <c r="A3285" s="228">
        <v>96976</v>
      </c>
      <c r="B3285" s="228" t="s">
        <v>18780</v>
      </c>
      <c r="C3285" s="228" t="s">
        <v>4001</v>
      </c>
      <c r="D3285" s="230">
        <v>136.44999999999999</v>
      </c>
    </row>
    <row r="3286" spans="1:4">
      <c r="A3286" s="228">
        <v>96977</v>
      </c>
      <c r="B3286" s="228" t="s">
        <v>18781</v>
      </c>
      <c r="C3286" s="228" t="s">
        <v>4001</v>
      </c>
      <c r="D3286" s="230">
        <v>45.92</v>
      </c>
    </row>
    <row r="3287" spans="1:4">
      <c r="A3287" s="228">
        <v>96978</v>
      </c>
      <c r="B3287" s="228" t="s">
        <v>18782</v>
      </c>
      <c r="C3287" s="228" t="s">
        <v>4001</v>
      </c>
      <c r="D3287" s="230">
        <v>60.4</v>
      </c>
    </row>
    <row r="3288" spans="1:4">
      <c r="A3288" s="228">
        <v>96979</v>
      </c>
      <c r="B3288" s="228" t="s">
        <v>18783</v>
      </c>
      <c r="C3288" s="228" t="s">
        <v>4001</v>
      </c>
      <c r="D3288" s="230">
        <v>86.07</v>
      </c>
    </row>
    <row r="3289" spans="1:4">
      <c r="A3289" s="228">
        <v>96984</v>
      </c>
      <c r="B3289" s="228" t="s">
        <v>18784</v>
      </c>
      <c r="C3289" s="228" t="s">
        <v>3997</v>
      </c>
      <c r="D3289" s="230">
        <v>70.209999999999994</v>
      </c>
    </row>
    <row r="3290" spans="1:4">
      <c r="A3290" s="228">
        <v>96985</v>
      </c>
      <c r="B3290" s="228" t="s">
        <v>18785</v>
      </c>
      <c r="C3290" s="228" t="s">
        <v>3997</v>
      </c>
      <c r="D3290" s="230">
        <v>102.59</v>
      </c>
    </row>
    <row r="3291" spans="1:4">
      <c r="A3291" s="228">
        <v>96986</v>
      </c>
      <c r="B3291" s="228" t="s">
        <v>18786</v>
      </c>
      <c r="C3291" s="228" t="s">
        <v>3997</v>
      </c>
      <c r="D3291" s="230">
        <v>153.27000000000001</v>
      </c>
    </row>
    <row r="3292" spans="1:4">
      <c r="A3292" s="228">
        <v>96987</v>
      </c>
      <c r="B3292" s="228" t="s">
        <v>18787</v>
      </c>
      <c r="C3292" s="228" t="s">
        <v>3997</v>
      </c>
      <c r="D3292" s="230">
        <v>150.83000000000001</v>
      </c>
    </row>
    <row r="3293" spans="1:4">
      <c r="A3293" s="228">
        <v>96988</v>
      </c>
      <c r="B3293" s="228" t="s">
        <v>18788</v>
      </c>
      <c r="C3293" s="228" t="s">
        <v>3997</v>
      </c>
      <c r="D3293" s="230">
        <v>183.04</v>
      </c>
    </row>
    <row r="3294" spans="1:4">
      <c r="A3294" s="228">
        <v>96989</v>
      </c>
      <c r="B3294" s="228" t="s">
        <v>18789</v>
      </c>
      <c r="C3294" s="228" t="s">
        <v>3997</v>
      </c>
      <c r="D3294" s="230">
        <v>153.16</v>
      </c>
    </row>
    <row r="3295" spans="1:4">
      <c r="A3295" s="228">
        <v>98463</v>
      </c>
      <c r="B3295" s="228" t="s">
        <v>18790</v>
      </c>
      <c r="C3295" s="228" t="s">
        <v>3997</v>
      </c>
      <c r="D3295" s="230">
        <v>32.67</v>
      </c>
    </row>
    <row r="3296" spans="1:4">
      <c r="A3296" s="228">
        <v>104746</v>
      </c>
      <c r="B3296" s="228" t="s">
        <v>18791</v>
      </c>
      <c r="C3296" s="228" t="s">
        <v>3997</v>
      </c>
      <c r="D3296" s="230">
        <v>32.08</v>
      </c>
    </row>
    <row r="3297" spans="1:4">
      <c r="A3297" s="228">
        <v>104749</v>
      </c>
      <c r="B3297" s="228" t="s">
        <v>18792</v>
      </c>
      <c r="C3297" s="228" t="s">
        <v>3997</v>
      </c>
      <c r="D3297" s="230">
        <v>26.31</v>
      </c>
    </row>
    <row r="3298" spans="1:4">
      <c r="A3298" s="228">
        <v>104750</v>
      </c>
      <c r="B3298" s="228" t="s">
        <v>18793</v>
      </c>
      <c r="C3298" s="228" t="s">
        <v>3997</v>
      </c>
      <c r="D3298" s="230">
        <v>21.37</v>
      </c>
    </row>
    <row r="3299" spans="1:4">
      <c r="A3299" s="228">
        <v>104751</v>
      </c>
      <c r="B3299" s="228" t="s">
        <v>18794</v>
      </c>
      <c r="C3299" s="228" t="s">
        <v>3997</v>
      </c>
      <c r="D3299" s="230">
        <v>29.84</v>
      </c>
    </row>
    <row r="3300" spans="1:4">
      <c r="A3300" s="228">
        <v>104752</v>
      </c>
      <c r="B3300" s="228" t="s">
        <v>18795</v>
      </c>
      <c r="C3300" s="228" t="s">
        <v>3997</v>
      </c>
      <c r="D3300" s="230">
        <v>23.37</v>
      </c>
    </row>
    <row r="3301" spans="1:4">
      <c r="A3301" s="228">
        <v>104753</v>
      </c>
      <c r="B3301" s="228" t="s">
        <v>18796</v>
      </c>
      <c r="C3301" s="228" t="s">
        <v>3997</v>
      </c>
      <c r="D3301" s="230">
        <v>27.41</v>
      </c>
    </row>
    <row r="3302" spans="1:4">
      <c r="A3302" s="228">
        <v>104754</v>
      </c>
      <c r="B3302" s="228" t="s">
        <v>18797</v>
      </c>
      <c r="C3302" s="228" t="s">
        <v>3997</v>
      </c>
      <c r="D3302" s="230">
        <v>34.35</v>
      </c>
    </row>
    <row r="3303" spans="1:4">
      <c r="A3303" s="228">
        <v>104755</v>
      </c>
      <c r="B3303" s="228" t="s">
        <v>18798</v>
      </c>
      <c r="C3303" s="228" t="s">
        <v>3997</v>
      </c>
      <c r="D3303" s="230">
        <v>45.11</v>
      </c>
    </row>
    <row r="3304" spans="1:4">
      <c r="A3304" s="228">
        <v>103490</v>
      </c>
      <c r="B3304" s="228" t="s">
        <v>6349</v>
      </c>
      <c r="C3304" s="228" t="s">
        <v>4002</v>
      </c>
      <c r="D3304" s="231">
        <v>3445.7</v>
      </c>
    </row>
    <row r="3305" spans="1:4">
      <c r="A3305" s="228">
        <v>103491</v>
      </c>
      <c r="B3305" s="228" t="s">
        <v>6350</v>
      </c>
      <c r="C3305" s="228" t="s">
        <v>4002</v>
      </c>
      <c r="D3305" s="230">
        <v>598.82000000000005</v>
      </c>
    </row>
    <row r="3306" spans="1:4">
      <c r="A3306" s="228">
        <v>104758</v>
      </c>
      <c r="B3306" s="228" t="s">
        <v>18799</v>
      </c>
      <c r="C3306" s="228" t="s">
        <v>3997</v>
      </c>
      <c r="D3306" s="230">
        <v>21.56</v>
      </c>
    </row>
    <row r="3307" spans="1:4">
      <c r="A3307" s="228">
        <v>104759</v>
      </c>
      <c r="B3307" s="228" t="s">
        <v>18800</v>
      </c>
      <c r="C3307" s="228" t="s">
        <v>3997</v>
      </c>
      <c r="D3307" s="230">
        <v>57.46</v>
      </c>
    </row>
    <row r="3308" spans="1:4">
      <c r="A3308" s="228">
        <v>104760</v>
      </c>
      <c r="B3308" s="228" t="s">
        <v>18801</v>
      </c>
      <c r="C3308" s="228" t="s">
        <v>3997</v>
      </c>
      <c r="D3308" s="230">
        <v>83.93</v>
      </c>
    </row>
    <row r="3309" spans="1:4">
      <c r="A3309" s="228">
        <v>104761</v>
      </c>
      <c r="B3309" s="228" t="s">
        <v>18802</v>
      </c>
      <c r="C3309" s="228" t="s">
        <v>3997</v>
      </c>
      <c r="D3309" s="230">
        <v>11.15</v>
      </c>
    </row>
    <row r="3310" spans="1:4">
      <c r="A3310" s="228">
        <v>104762</v>
      </c>
      <c r="B3310" s="228" t="s">
        <v>18803</v>
      </c>
      <c r="C3310" s="228" t="s">
        <v>3997</v>
      </c>
      <c r="D3310" s="230">
        <v>29.75</v>
      </c>
    </row>
    <row r="3311" spans="1:4">
      <c r="A3311" s="228">
        <v>104763</v>
      </c>
      <c r="B3311" s="228" t="s">
        <v>18804</v>
      </c>
      <c r="C3311" s="228" t="s">
        <v>3997</v>
      </c>
      <c r="D3311" s="230">
        <v>43.47</v>
      </c>
    </row>
    <row r="3312" spans="1:4">
      <c r="A3312" s="228">
        <v>104764</v>
      </c>
      <c r="B3312" s="228" t="s">
        <v>18805</v>
      </c>
      <c r="C3312" s="228" t="s">
        <v>4001</v>
      </c>
      <c r="D3312" s="230">
        <v>24.25</v>
      </c>
    </row>
    <row r="3313" spans="1:4">
      <c r="A3313" s="228">
        <v>104765</v>
      </c>
      <c r="B3313" s="228" t="s">
        <v>18806</v>
      </c>
      <c r="C3313" s="228" t="s">
        <v>4001</v>
      </c>
      <c r="D3313" s="230">
        <v>20.7</v>
      </c>
    </row>
    <row r="3314" spans="1:4">
      <c r="A3314" s="228">
        <v>104766</v>
      </c>
      <c r="B3314" s="228" t="s">
        <v>18807</v>
      </c>
      <c r="C3314" s="228" t="s">
        <v>4001</v>
      </c>
      <c r="D3314" s="230">
        <v>20.51</v>
      </c>
    </row>
    <row r="3315" spans="1:4">
      <c r="A3315" s="228">
        <v>104768</v>
      </c>
      <c r="B3315" s="228" t="s">
        <v>18808</v>
      </c>
      <c r="C3315" s="228" t="s">
        <v>3997</v>
      </c>
      <c r="D3315" s="230">
        <v>0.91</v>
      </c>
    </row>
    <row r="3316" spans="1:4">
      <c r="A3316" s="228">
        <v>104770</v>
      </c>
      <c r="B3316" s="228" t="s">
        <v>18809</v>
      </c>
      <c r="C3316" s="228" t="s">
        <v>3997</v>
      </c>
      <c r="D3316" s="230">
        <v>2.4300000000000002</v>
      </c>
    </row>
    <row r="3317" spans="1:4">
      <c r="A3317" s="228">
        <v>104772</v>
      </c>
      <c r="B3317" s="228" t="s">
        <v>18810</v>
      </c>
      <c r="C3317" s="228" t="s">
        <v>3997</v>
      </c>
      <c r="D3317" s="230">
        <v>3.55</v>
      </c>
    </row>
    <row r="3318" spans="1:4">
      <c r="A3318" s="228">
        <v>104774</v>
      </c>
      <c r="B3318" s="228" t="s">
        <v>18811</v>
      </c>
      <c r="C3318" s="228" t="s">
        <v>3997</v>
      </c>
      <c r="D3318" s="230">
        <v>3.05</v>
      </c>
    </row>
    <row r="3319" spans="1:4">
      <c r="A3319" s="228">
        <v>104776</v>
      </c>
      <c r="B3319" s="228" t="s">
        <v>18812</v>
      </c>
      <c r="C3319" s="228" t="s">
        <v>3997</v>
      </c>
      <c r="D3319" s="230">
        <v>8.14</v>
      </c>
    </row>
    <row r="3320" spans="1:4">
      <c r="A3320" s="228">
        <v>104778</v>
      </c>
      <c r="B3320" s="228" t="s">
        <v>18813</v>
      </c>
      <c r="C3320" s="228" t="s">
        <v>3997</v>
      </c>
      <c r="D3320" s="230">
        <v>11.89</v>
      </c>
    </row>
    <row r="3321" spans="1:4">
      <c r="A3321" s="228">
        <v>104780</v>
      </c>
      <c r="B3321" s="228" t="s">
        <v>18814</v>
      </c>
      <c r="C3321" s="228" t="s">
        <v>4001</v>
      </c>
      <c r="D3321" s="230">
        <v>6.81</v>
      </c>
    </row>
    <row r="3322" spans="1:4">
      <c r="A3322" s="228">
        <v>104785</v>
      </c>
      <c r="B3322" s="228" t="s">
        <v>18815</v>
      </c>
      <c r="C3322" s="228" t="s">
        <v>4001</v>
      </c>
      <c r="D3322" s="230">
        <v>15.59</v>
      </c>
    </row>
    <row r="3323" spans="1:4">
      <c r="A3323" s="228">
        <v>96765</v>
      </c>
      <c r="B3323" s="228" t="s">
        <v>6351</v>
      </c>
      <c r="C3323" s="228" t="s">
        <v>3997</v>
      </c>
      <c r="D3323" s="231">
        <v>1798.89</v>
      </c>
    </row>
    <row r="3324" spans="1:4">
      <c r="A3324" s="228">
        <v>101905</v>
      </c>
      <c r="B3324" s="228" t="s">
        <v>18816</v>
      </c>
      <c r="C3324" s="228" t="s">
        <v>3997</v>
      </c>
      <c r="D3324" s="230">
        <v>231.64</v>
      </c>
    </row>
    <row r="3325" spans="1:4">
      <c r="A3325" s="228">
        <v>101906</v>
      </c>
      <c r="B3325" s="228" t="s">
        <v>18817</v>
      </c>
      <c r="C3325" s="228" t="s">
        <v>3997</v>
      </c>
      <c r="D3325" s="230">
        <v>665.42</v>
      </c>
    </row>
    <row r="3326" spans="1:4">
      <c r="A3326" s="228">
        <v>101907</v>
      </c>
      <c r="B3326" s="228" t="s">
        <v>18818</v>
      </c>
      <c r="C3326" s="228" t="s">
        <v>3997</v>
      </c>
      <c r="D3326" s="230">
        <v>718.27</v>
      </c>
    </row>
    <row r="3327" spans="1:4">
      <c r="A3327" s="228">
        <v>101908</v>
      </c>
      <c r="B3327" s="228" t="s">
        <v>18819</v>
      </c>
      <c r="C3327" s="228" t="s">
        <v>3997</v>
      </c>
      <c r="D3327" s="230">
        <v>225.03</v>
      </c>
    </row>
    <row r="3328" spans="1:4">
      <c r="A3328" s="228">
        <v>101909</v>
      </c>
      <c r="B3328" s="228" t="s">
        <v>18820</v>
      </c>
      <c r="C3328" s="228" t="s">
        <v>3997</v>
      </c>
      <c r="D3328" s="230">
        <v>260.27</v>
      </c>
    </row>
    <row r="3329" spans="1:4">
      <c r="A3329" s="228">
        <v>101910</v>
      </c>
      <c r="B3329" s="228" t="s">
        <v>18821</v>
      </c>
      <c r="C3329" s="228" t="s">
        <v>3997</v>
      </c>
      <c r="D3329" s="230">
        <v>304.3</v>
      </c>
    </row>
    <row r="3330" spans="1:4">
      <c r="A3330" s="228">
        <v>101911</v>
      </c>
      <c r="B3330" s="228" t="s">
        <v>18822</v>
      </c>
      <c r="C3330" s="228" t="s">
        <v>3997</v>
      </c>
      <c r="D3330" s="230">
        <v>348.34</v>
      </c>
    </row>
    <row r="3331" spans="1:4">
      <c r="A3331" s="228">
        <v>101912</v>
      </c>
      <c r="B3331" s="228" t="s">
        <v>6352</v>
      </c>
      <c r="C3331" s="228" t="s">
        <v>3997</v>
      </c>
      <c r="D3331" s="231">
        <v>2197.13</v>
      </c>
    </row>
    <row r="3332" spans="1:4">
      <c r="A3332" s="228">
        <v>101913</v>
      </c>
      <c r="B3332" s="228" t="s">
        <v>6353</v>
      </c>
      <c r="C3332" s="228" t="s">
        <v>3997</v>
      </c>
      <c r="D3332" s="230">
        <v>378.84</v>
      </c>
    </row>
    <row r="3333" spans="1:4">
      <c r="A3333" s="228">
        <v>101914</v>
      </c>
      <c r="B3333" s="228" t="s">
        <v>6354</v>
      </c>
      <c r="C3333" s="228" t="s">
        <v>3997</v>
      </c>
      <c r="D3333" s="230">
        <v>481.11</v>
      </c>
    </row>
    <row r="3334" spans="1:4">
      <c r="A3334" s="228">
        <v>101915</v>
      </c>
      <c r="B3334" s="228" t="s">
        <v>6355</v>
      </c>
      <c r="C3334" s="228" t="s">
        <v>3997</v>
      </c>
      <c r="D3334" s="230">
        <v>349.26</v>
      </c>
    </row>
    <row r="3335" spans="1:4">
      <c r="A3335" s="228">
        <v>101916</v>
      </c>
      <c r="B3335" s="228" t="s">
        <v>6356</v>
      </c>
      <c r="C3335" s="228" t="s">
        <v>3997</v>
      </c>
      <c r="D3335" s="231">
        <v>3614.55</v>
      </c>
    </row>
    <row r="3336" spans="1:4">
      <c r="A3336" s="228">
        <v>101917</v>
      </c>
      <c r="B3336" s="228" t="s">
        <v>6357</v>
      </c>
      <c r="C3336" s="228" t="s">
        <v>3997</v>
      </c>
      <c r="D3336" s="230">
        <v>160.08000000000001</v>
      </c>
    </row>
    <row r="3337" spans="1:4">
      <c r="A3337" s="228">
        <v>98261</v>
      </c>
      <c r="B3337" s="228" t="s">
        <v>6358</v>
      </c>
      <c r="C3337" s="228" t="s">
        <v>4001</v>
      </c>
      <c r="D3337" s="230">
        <v>5.15</v>
      </c>
    </row>
    <row r="3338" spans="1:4">
      <c r="A3338" s="228">
        <v>98262</v>
      </c>
      <c r="B3338" s="228" t="s">
        <v>6359</v>
      </c>
      <c r="C3338" s="228" t="s">
        <v>4001</v>
      </c>
      <c r="D3338" s="230">
        <v>6.06</v>
      </c>
    </row>
    <row r="3339" spans="1:4">
      <c r="A3339" s="228">
        <v>98263</v>
      </c>
      <c r="B3339" s="228" t="s">
        <v>6360</v>
      </c>
      <c r="C3339" s="228" t="s">
        <v>4001</v>
      </c>
      <c r="D3339" s="230">
        <v>6.31</v>
      </c>
    </row>
    <row r="3340" spans="1:4">
      <c r="A3340" s="228">
        <v>98264</v>
      </c>
      <c r="B3340" s="228" t="s">
        <v>6361</v>
      </c>
      <c r="C3340" s="228" t="s">
        <v>4001</v>
      </c>
      <c r="D3340" s="230">
        <v>7.27</v>
      </c>
    </row>
    <row r="3341" spans="1:4">
      <c r="A3341" s="228">
        <v>98265</v>
      </c>
      <c r="B3341" s="228" t="s">
        <v>6362</v>
      </c>
      <c r="C3341" s="228" t="s">
        <v>4001</v>
      </c>
      <c r="D3341" s="230">
        <v>7.91</v>
      </c>
    </row>
    <row r="3342" spans="1:4">
      <c r="A3342" s="228">
        <v>98266</v>
      </c>
      <c r="B3342" s="228" t="s">
        <v>6363</v>
      </c>
      <c r="C3342" s="228" t="s">
        <v>4001</v>
      </c>
      <c r="D3342" s="230">
        <v>8.76</v>
      </c>
    </row>
    <row r="3343" spans="1:4">
      <c r="A3343" s="228">
        <v>98267</v>
      </c>
      <c r="B3343" s="228" t="s">
        <v>6364</v>
      </c>
      <c r="C3343" s="228" t="s">
        <v>4001</v>
      </c>
      <c r="D3343" s="230">
        <v>13.33</v>
      </c>
    </row>
    <row r="3344" spans="1:4">
      <c r="A3344" s="228">
        <v>98268</v>
      </c>
      <c r="B3344" s="228" t="s">
        <v>6365</v>
      </c>
      <c r="C3344" s="228" t="s">
        <v>4001</v>
      </c>
      <c r="D3344" s="230">
        <v>20.28</v>
      </c>
    </row>
    <row r="3345" spans="1:4">
      <c r="A3345" s="228">
        <v>98269</v>
      </c>
      <c r="B3345" s="228" t="s">
        <v>6366</v>
      </c>
      <c r="C3345" s="228" t="s">
        <v>4001</v>
      </c>
      <c r="D3345" s="230">
        <v>26.96</v>
      </c>
    </row>
    <row r="3346" spans="1:4">
      <c r="A3346" s="228">
        <v>98270</v>
      </c>
      <c r="B3346" s="228" t="s">
        <v>6367</v>
      </c>
      <c r="C3346" s="228" t="s">
        <v>4001</v>
      </c>
      <c r="D3346" s="230">
        <v>39.44</v>
      </c>
    </row>
    <row r="3347" spans="1:4">
      <c r="A3347" s="228">
        <v>98271</v>
      </c>
      <c r="B3347" s="228" t="s">
        <v>6368</v>
      </c>
      <c r="C3347" s="228" t="s">
        <v>4001</v>
      </c>
      <c r="D3347" s="230">
        <v>54.42</v>
      </c>
    </row>
    <row r="3348" spans="1:4">
      <c r="A3348" s="228">
        <v>98272</v>
      </c>
      <c r="B3348" s="228" t="s">
        <v>6369</v>
      </c>
      <c r="C3348" s="228" t="s">
        <v>4001</v>
      </c>
      <c r="D3348" s="230">
        <v>121.42</v>
      </c>
    </row>
    <row r="3349" spans="1:4">
      <c r="A3349" s="228">
        <v>98273</v>
      </c>
      <c r="B3349" s="228" t="s">
        <v>6370</v>
      </c>
      <c r="C3349" s="228" t="s">
        <v>4001</v>
      </c>
      <c r="D3349" s="230">
        <v>2.96</v>
      </c>
    </row>
    <row r="3350" spans="1:4">
      <c r="A3350" s="228">
        <v>98274</v>
      </c>
      <c r="B3350" s="228" t="s">
        <v>6371</v>
      </c>
      <c r="C3350" s="228" t="s">
        <v>4001</v>
      </c>
      <c r="D3350" s="230">
        <v>3.59</v>
      </c>
    </row>
    <row r="3351" spans="1:4">
      <c r="A3351" s="228">
        <v>98275</v>
      </c>
      <c r="B3351" s="228" t="s">
        <v>6372</v>
      </c>
      <c r="C3351" s="228" t="s">
        <v>4001</v>
      </c>
      <c r="D3351" s="230">
        <v>4.4400000000000004</v>
      </c>
    </row>
    <row r="3352" spans="1:4">
      <c r="A3352" s="228">
        <v>98276</v>
      </c>
      <c r="B3352" s="228" t="s">
        <v>6373</v>
      </c>
      <c r="C3352" s="228" t="s">
        <v>4001</v>
      </c>
      <c r="D3352" s="230">
        <v>9.01</v>
      </c>
    </row>
    <row r="3353" spans="1:4">
      <c r="A3353" s="228">
        <v>98277</v>
      </c>
      <c r="B3353" s="228" t="s">
        <v>6374</v>
      </c>
      <c r="C3353" s="228" t="s">
        <v>4001</v>
      </c>
      <c r="D3353" s="230">
        <v>15.97</v>
      </c>
    </row>
    <row r="3354" spans="1:4">
      <c r="A3354" s="228">
        <v>98278</v>
      </c>
      <c r="B3354" s="228" t="s">
        <v>6375</v>
      </c>
      <c r="C3354" s="228" t="s">
        <v>4001</v>
      </c>
      <c r="D3354" s="230">
        <v>22.65</v>
      </c>
    </row>
    <row r="3355" spans="1:4">
      <c r="A3355" s="228">
        <v>98279</v>
      </c>
      <c r="B3355" s="228" t="s">
        <v>6376</v>
      </c>
      <c r="C3355" s="228" t="s">
        <v>4001</v>
      </c>
      <c r="D3355" s="230">
        <v>35.130000000000003</v>
      </c>
    </row>
    <row r="3356" spans="1:4">
      <c r="A3356" s="228">
        <v>98280</v>
      </c>
      <c r="B3356" s="228" t="s">
        <v>6377</v>
      </c>
      <c r="C3356" s="228" t="s">
        <v>4001</v>
      </c>
      <c r="D3356" s="230">
        <v>10.7</v>
      </c>
    </row>
    <row r="3357" spans="1:4">
      <c r="A3357" s="228">
        <v>98281</v>
      </c>
      <c r="B3357" s="228" t="s">
        <v>6378</v>
      </c>
      <c r="C3357" s="228" t="s">
        <v>4001</v>
      </c>
      <c r="D3357" s="230">
        <v>11.6</v>
      </c>
    </row>
    <row r="3358" spans="1:4">
      <c r="A3358" s="228">
        <v>98282</v>
      </c>
      <c r="B3358" s="228" t="s">
        <v>6379</v>
      </c>
      <c r="C3358" s="228" t="s">
        <v>4001</v>
      </c>
      <c r="D3358" s="230">
        <v>11.86</v>
      </c>
    </row>
    <row r="3359" spans="1:4">
      <c r="A3359" s="228">
        <v>98283</v>
      </c>
      <c r="B3359" s="228" t="s">
        <v>6380</v>
      </c>
      <c r="C3359" s="228" t="s">
        <v>4001</v>
      </c>
      <c r="D3359" s="230">
        <v>12.82</v>
      </c>
    </row>
    <row r="3360" spans="1:4">
      <c r="A3360" s="228">
        <v>98284</v>
      </c>
      <c r="B3360" s="228" t="s">
        <v>6381</v>
      </c>
      <c r="C3360" s="228" t="s">
        <v>4001</v>
      </c>
      <c r="D3360" s="230">
        <v>13.45</v>
      </c>
    </row>
    <row r="3361" spans="1:4">
      <c r="A3361" s="228">
        <v>98285</v>
      </c>
      <c r="B3361" s="228" t="s">
        <v>6382</v>
      </c>
      <c r="C3361" s="228" t="s">
        <v>4001</v>
      </c>
      <c r="D3361" s="230">
        <v>14.31</v>
      </c>
    </row>
    <row r="3362" spans="1:4">
      <c r="A3362" s="228">
        <v>98286</v>
      </c>
      <c r="B3362" s="228" t="s">
        <v>6383</v>
      </c>
      <c r="C3362" s="228" t="s">
        <v>4001</v>
      </c>
      <c r="D3362" s="230">
        <v>18.87</v>
      </c>
    </row>
    <row r="3363" spans="1:4">
      <c r="A3363" s="228">
        <v>98287</v>
      </c>
      <c r="B3363" s="228" t="s">
        <v>6384</v>
      </c>
      <c r="C3363" s="228" t="s">
        <v>4001</v>
      </c>
      <c r="D3363" s="230">
        <v>1.82</v>
      </c>
    </row>
    <row r="3364" spans="1:4">
      <c r="A3364" s="228">
        <v>98288</v>
      </c>
      <c r="B3364" s="228" t="s">
        <v>6385</v>
      </c>
      <c r="C3364" s="228" t="s">
        <v>4001</v>
      </c>
      <c r="D3364" s="230">
        <v>2.73</v>
      </c>
    </row>
    <row r="3365" spans="1:4">
      <c r="A3365" s="228">
        <v>98289</v>
      </c>
      <c r="B3365" s="228" t="s">
        <v>6386</v>
      </c>
      <c r="C3365" s="228" t="s">
        <v>4001</v>
      </c>
      <c r="D3365" s="230">
        <v>2.99</v>
      </c>
    </row>
    <row r="3366" spans="1:4">
      <c r="A3366" s="228">
        <v>98290</v>
      </c>
      <c r="B3366" s="228" t="s">
        <v>6387</v>
      </c>
      <c r="C3366" s="228" t="s">
        <v>4001</v>
      </c>
      <c r="D3366" s="230">
        <v>3.94</v>
      </c>
    </row>
    <row r="3367" spans="1:4">
      <c r="A3367" s="228">
        <v>98291</v>
      </c>
      <c r="B3367" s="228" t="s">
        <v>6388</v>
      </c>
      <c r="C3367" s="228" t="s">
        <v>4001</v>
      </c>
      <c r="D3367" s="230">
        <v>4.58</v>
      </c>
    </row>
    <row r="3368" spans="1:4">
      <c r="A3368" s="228">
        <v>98292</v>
      </c>
      <c r="B3368" s="228" t="s">
        <v>6389</v>
      </c>
      <c r="C3368" s="228" t="s">
        <v>4001</v>
      </c>
      <c r="D3368" s="230">
        <v>5.44</v>
      </c>
    </row>
    <row r="3369" spans="1:4">
      <c r="A3369" s="228">
        <v>98293</v>
      </c>
      <c r="B3369" s="228" t="s">
        <v>6390</v>
      </c>
      <c r="C3369" s="228" t="s">
        <v>4001</v>
      </c>
      <c r="D3369" s="230">
        <v>10</v>
      </c>
    </row>
    <row r="3370" spans="1:4">
      <c r="A3370" s="228">
        <v>98400</v>
      </c>
      <c r="B3370" s="228" t="s">
        <v>6391</v>
      </c>
      <c r="C3370" s="228" t="s">
        <v>4001</v>
      </c>
      <c r="D3370" s="230">
        <v>15.82</v>
      </c>
    </row>
    <row r="3371" spans="1:4">
      <c r="A3371" s="228">
        <v>98401</v>
      </c>
      <c r="B3371" s="228" t="s">
        <v>6392</v>
      </c>
      <c r="C3371" s="228" t="s">
        <v>4001</v>
      </c>
      <c r="D3371" s="230">
        <v>23.73</v>
      </c>
    </row>
    <row r="3372" spans="1:4">
      <c r="A3372" s="228">
        <v>98402</v>
      </c>
      <c r="B3372" s="228" t="s">
        <v>6393</v>
      </c>
      <c r="C3372" s="228" t="s">
        <v>4001</v>
      </c>
      <c r="D3372" s="230">
        <v>27.5</v>
      </c>
    </row>
    <row r="3373" spans="1:4">
      <c r="A3373" s="228">
        <v>100556</v>
      </c>
      <c r="B3373" s="228" t="s">
        <v>6394</v>
      </c>
      <c r="C3373" s="228" t="s">
        <v>3997</v>
      </c>
      <c r="D3373" s="230">
        <v>45.71</v>
      </c>
    </row>
    <row r="3374" spans="1:4">
      <c r="A3374" s="228">
        <v>100557</v>
      </c>
      <c r="B3374" s="228" t="s">
        <v>6395</v>
      </c>
      <c r="C3374" s="228" t="s">
        <v>3997</v>
      </c>
      <c r="D3374" s="230">
        <v>465.54</v>
      </c>
    </row>
    <row r="3375" spans="1:4">
      <c r="A3375" s="228">
        <v>100560</v>
      </c>
      <c r="B3375" s="228" t="s">
        <v>6396</v>
      </c>
      <c r="C3375" s="228" t="s">
        <v>3997</v>
      </c>
      <c r="D3375" s="230">
        <v>122.81</v>
      </c>
    </row>
    <row r="3376" spans="1:4">
      <c r="A3376" s="228">
        <v>100561</v>
      </c>
      <c r="B3376" s="228" t="s">
        <v>6397</v>
      </c>
      <c r="C3376" s="228" t="s">
        <v>3997</v>
      </c>
      <c r="D3376" s="230">
        <v>204.55</v>
      </c>
    </row>
    <row r="3377" spans="1:4">
      <c r="A3377" s="228">
        <v>100562</v>
      </c>
      <c r="B3377" s="228" t="s">
        <v>6398</v>
      </c>
      <c r="C3377" s="228" t="s">
        <v>3997</v>
      </c>
      <c r="D3377" s="230">
        <v>303.08</v>
      </c>
    </row>
    <row r="3378" spans="1:4">
      <c r="A3378" s="228">
        <v>100563</v>
      </c>
      <c r="B3378" s="228" t="s">
        <v>6399</v>
      </c>
      <c r="C3378" s="228" t="s">
        <v>3997</v>
      </c>
      <c r="D3378" s="230">
        <v>425.37</v>
      </c>
    </row>
    <row r="3379" spans="1:4">
      <c r="A3379" s="228">
        <v>101795</v>
      </c>
      <c r="B3379" s="228" t="s">
        <v>6400</v>
      </c>
      <c r="C3379" s="228" t="s">
        <v>3997</v>
      </c>
      <c r="D3379" s="230">
        <v>606.37</v>
      </c>
    </row>
    <row r="3380" spans="1:4">
      <c r="A3380" s="228">
        <v>101798</v>
      </c>
      <c r="B3380" s="228" t="s">
        <v>6401</v>
      </c>
      <c r="C3380" s="228" t="s">
        <v>3997</v>
      </c>
      <c r="D3380" s="230">
        <v>397.71</v>
      </c>
    </row>
    <row r="3381" spans="1:4">
      <c r="A3381" s="228">
        <v>101799</v>
      </c>
      <c r="B3381" s="228" t="s">
        <v>6402</v>
      </c>
      <c r="C3381" s="228" t="s">
        <v>3997</v>
      </c>
      <c r="D3381" s="230">
        <v>958.29</v>
      </c>
    </row>
    <row r="3382" spans="1:4">
      <c r="A3382" s="228">
        <v>98397</v>
      </c>
      <c r="B3382" s="228" t="s">
        <v>18823</v>
      </c>
      <c r="C3382" s="228" t="s">
        <v>3999</v>
      </c>
      <c r="D3382" s="230">
        <v>13.54</v>
      </c>
    </row>
    <row r="3383" spans="1:4">
      <c r="A3383" s="228">
        <v>103244</v>
      </c>
      <c r="B3383" s="228" t="s">
        <v>18824</v>
      </c>
      <c r="C3383" s="228" t="s">
        <v>3997</v>
      </c>
      <c r="D3383" s="231">
        <v>2404.81</v>
      </c>
    </row>
    <row r="3384" spans="1:4">
      <c r="A3384" s="228">
        <v>103245</v>
      </c>
      <c r="B3384" s="228" t="s">
        <v>18825</v>
      </c>
      <c r="C3384" s="228" t="s">
        <v>3997</v>
      </c>
      <c r="D3384" s="231">
        <v>1903.64</v>
      </c>
    </row>
    <row r="3385" spans="1:4">
      <c r="A3385" s="228">
        <v>103246</v>
      </c>
      <c r="B3385" s="228" t="s">
        <v>18826</v>
      </c>
      <c r="C3385" s="228" t="s">
        <v>3997</v>
      </c>
      <c r="D3385" s="231">
        <v>2073.13</v>
      </c>
    </row>
    <row r="3386" spans="1:4">
      <c r="A3386" s="228">
        <v>103247</v>
      </c>
      <c r="B3386" s="228" t="s">
        <v>18827</v>
      </c>
      <c r="C3386" s="228" t="s">
        <v>3997</v>
      </c>
      <c r="D3386" s="231">
        <v>2665.48</v>
      </c>
    </row>
    <row r="3387" spans="1:4">
      <c r="A3387" s="228">
        <v>103248</v>
      </c>
      <c r="B3387" s="228" t="s">
        <v>18828</v>
      </c>
      <c r="C3387" s="228" t="s">
        <v>3997</v>
      </c>
      <c r="D3387" s="231">
        <v>2184.11</v>
      </c>
    </row>
    <row r="3388" spans="1:4">
      <c r="A3388" s="228">
        <v>103249</v>
      </c>
      <c r="B3388" s="228" t="s">
        <v>18829</v>
      </c>
      <c r="C3388" s="228" t="s">
        <v>3997</v>
      </c>
      <c r="D3388" s="231">
        <v>2344.06</v>
      </c>
    </row>
    <row r="3389" spans="1:4">
      <c r="A3389" s="228">
        <v>103250</v>
      </c>
      <c r="B3389" s="228" t="s">
        <v>18830</v>
      </c>
      <c r="C3389" s="228" t="s">
        <v>3997</v>
      </c>
      <c r="D3389" s="231">
        <v>3860.05</v>
      </c>
    </row>
    <row r="3390" spans="1:4">
      <c r="A3390" s="228">
        <v>103251</v>
      </c>
      <c r="B3390" s="228" t="s">
        <v>18831</v>
      </c>
      <c r="C3390" s="228" t="s">
        <v>3997</v>
      </c>
      <c r="D3390" s="231">
        <v>3056.08</v>
      </c>
    </row>
    <row r="3391" spans="1:4">
      <c r="A3391" s="228">
        <v>103252</v>
      </c>
      <c r="B3391" s="228" t="s">
        <v>18832</v>
      </c>
      <c r="C3391" s="228" t="s">
        <v>3997</v>
      </c>
      <c r="D3391" s="231">
        <v>3380.3</v>
      </c>
    </row>
    <row r="3392" spans="1:4">
      <c r="A3392" s="228">
        <v>103253</v>
      </c>
      <c r="B3392" s="228" t="s">
        <v>18833</v>
      </c>
      <c r="C3392" s="228" t="s">
        <v>3997</v>
      </c>
      <c r="D3392" s="231">
        <v>5250.75</v>
      </c>
    </row>
    <row r="3393" spans="1:4">
      <c r="A3393" s="228">
        <v>103254</v>
      </c>
      <c r="B3393" s="228" t="s">
        <v>18834</v>
      </c>
      <c r="C3393" s="228" t="s">
        <v>3997</v>
      </c>
      <c r="D3393" s="231">
        <v>3936.35</v>
      </c>
    </row>
    <row r="3394" spans="1:4">
      <c r="A3394" s="228">
        <v>103255</v>
      </c>
      <c r="B3394" s="228" t="s">
        <v>18835</v>
      </c>
      <c r="C3394" s="228" t="s">
        <v>3997</v>
      </c>
      <c r="D3394" s="231">
        <v>4400.1000000000004</v>
      </c>
    </row>
    <row r="3395" spans="1:4">
      <c r="A3395" s="228">
        <v>103256</v>
      </c>
      <c r="B3395" s="228" t="s">
        <v>18836</v>
      </c>
      <c r="C3395" s="228" t="s">
        <v>3997</v>
      </c>
      <c r="D3395" s="231">
        <v>9740.24</v>
      </c>
    </row>
    <row r="3396" spans="1:4">
      <c r="A3396" s="228">
        <v>103257</v>
      </c>
      <c r="B3396" s="228" t="s">
        <v>18837</v>
      </c>
      <c r="C3396" s="228" t="s">
        <v>3997</v>
      </c>
      <c r="D3396" s="231">
        <v>5590.86</v>
      </c>
    </row>
    <row r="3397" spans="1:4">
      <c r="A3397" s="228">
        <v>103258</v>
      </c>
      <c r="B3397" s="228" t="s">
        <v>18838</v>
      </c>
      <c r="C3397" s="228" t="s">
        <v>3997</v>
      </c>
      <c r="D3397" s="231">
        <v>10883.98</v>
      </c>
    </row>
    <row r="3398" spans="1:4">
      <c r="A3398" s="228">
        <v>103259</v>
      </c>
      <c r="B3398" s="228" t="s">
        <v>18839</v>
      </c>
      <c r="C3398" s="228" t="s">
        <v>3997</v>
      </c>
      <c r="D3398" s="231">
        <v>5893.42</v>
      </c>
    </row>
    <row r="3399" spans="1:4">
      <c r="A3399" s="228">
        <v>103260</v>
      </c>
      <c r="B3399" s="228" t="s">
        <v>18840</v>
      </c>
      <c r="C3399" s="228" t="s">
        <v>3997</v>
      </c>
      <c r="D3399" s="231">
        <v>6052.24</v>
      </c>
    </row>
    <row r="3400" spans="1:4">
      <c r="A3400" s="228">
        <v>103261</v>
      </c>
      <c r="B3400" s="228" t="s">
        <v>18841</v>
      </c>
      <c r="C3400" s="228" t="s">
        <v>3997</v>
      </c>
      <c r="D3400" s="231">
        <v>12276.89</v>
      </c>
    </row>
    <row r="3401" spans="1:4">
      <c r="A3401" s="228">
        <v>103262</v>
      </c>
      <c r="B3401" s="228" t="s">
        <v>18842</v>
      </c>
      <c r="C3401" s="228" t="s">
        <v>3997</v>
      </c>
      <c r="D3401" s="231">
        <v>7729.82</v>
      </c>
    </row>
    <row r="3402" spans="1:4">
      <c r="A3402" s="228">
        <v>103263</v>
      </c>
      <c r="B3402" s="228" t="s">
        <v>18843</v>
      </c>
      <c r="C3402" s="228" t="s">
        <v>3997</v>
      </c>
      <c r="D3402" s="231">
        <v>17026.18</v>
      </c>
    </row>
    <row r="3403" spans="1:4">
      <c r="A3403" s="228">
        <v>103264</v>
      </c>
      <c r="B3403" s="228" t="s">
        <v>18844</v>
      </c>
      <c r="C3403" s="228" t="s">
        <v>3997</v>
      </c>
      <c r="D3403" s="231">
        <v>9581.31</v>
      </c>
    </row>
    <row r="3404" spans="1:4">
      <c r="A3404" s="228">
        <v>103265</v>
      </c>
      <c r="B3404" s="228" t="s">
        <v>18845</v>
      </c>
      <c r="C3404" s="228" t="s">
        <v>3997</v>
      </c>
      <c r="D3404" s="231">
        <v>20510.97</v>
      </c>
    </row>
    <row r="3405" spans="1:4">
      <c r="A3405" s="228">
        <v>103266</v>
      </c>
      <c r="B3405" s="228" t="s">
        <v>18846</v>
      </c>
      <c r="C3405" s="228" t="s">
        <v>3997</v>
      </c>
      <c r="D3405" s="231">
        <v>10691.83</v>
      </c>
    </row>
    <row r="3406" spans="1:4">
      <c r="A3406" s="228">
        <v>103267</v>
      </c>
      <c r="B3406" s="228" t="s">
        <v>18847</v>
      </c>
      <c r="C3406" s="228" t="s">
        <v>3997</v>
      </c>
      <c r="D3406" s="231">
        <v>6108.62</v>
      </c>
    </row>
    <row r="3407" spans="1:4">
      <c r="A3407" s="228">
        <v>103268</v>
      </c>
      <c r="B3407" s="228" t="s">
        <v>18848</v>
      </c>
      <c r="C3407" s="228" t="s">
        <v>3997</v>
      </c>
      <c r="D3407" s="231">
        <v>7239.78</v>
      </c>
    </row>
    <row r="3408" spans="1:4">
      <c r="A3408" s="228">
        <v>103269</v>
      </c>
      <c r="B3408" s="228" t="s">
        <v>18849</v>
      </c>
      <c r="C3408" s="228" t="s">
        <v>3997</v>
      </c>
      <c r="D3408" s="231">
        <v>7496.81</v>
      </c>
    </row>
    <row r="3409" spans="1:4">
      <c r="A3409" s="228">
        <v>103270</v>
      </c>
      <c r="B3409" s="228" t="s">
        <v>18850</v>
      </c>
      <c r="C3409" s="228" t="s">
        <v>3997</v>
      </c>
      <c r="D3409" s="231">
        <v>7779.39</v>
      </c>
    </row>
    <row r="3410" spans="1:4">
      <c r="A3410" s="228">
        <v>103271</v>
      </c>
      <c r="B3410" s="228" t="s">
        <v>18851</v>
      </c>
      <c r="C3410" s="228" t="s">
        <v>3997</v>
      </c>
      <c r="D3410" s="231">
        <v>11005.81</v>
      </c>
    </row>
    <row r="3411" spans="1:4">
      <c r="A3411" s="228">
        <v>103272</v>
      </c>
      <c r="B3411" s="228" t="s">
        <v>18852</v>
      </c>
      <c r="C3411" s="228" t="s">
        <v>3997</v>
      </c>
      <c r="D3411" s="231">
        <v>11365.16</v>
      </c>
    </row>
    <row r="3412" spans="1:4">
      <c r="A3412" s="228">
        <v>103273</v>
      </c>
      <c r="B3412" s="228" t="s">
        <v>18853</v>
      </c>
      <c r="C3412" s="228" t="s">
        <v>3997</v>
      </c>
      <c r="D3412" s="231">
        <v>11694.78</v>
      </c>
    </row>
    <row r="3413" spans="1:4">
      <c r="A3413" s="228">
        <v>103274</v>
      </c>
      <c r="B3413" s="228" t="s">
        <v>18854</v>
      </c>
      <c r="C3413" s="228" t="s">
        <v>3997</v>
      </c>
      <c r="D3413" s="231">
        <v>13384.85</v>
      </c>
    </row>
    <row r="3414" spans="1:4">
      <c r="A3414" s="228">
        <v>103275</v>
      </c>
      <c r="B3414" s="228" t="s">
        <v>18855</v>
      </c>
      <c r="C3414" s="228" t="s">
        <v>3997</v>
      </c>
      <c r="D3414" s="231">
        <v>13315.85</v>
      </c>
    </row>
    <row r="3415" spans="1:4">
      <c r="A3415" s="228">
        <v>103276</v>
      </c>
      <c r="B3415" s="228" t="s">
        <v>18856</v>
      </c>
      <c r="C3415" s="228" t="s">
        <v>3997</v>
      </c>
      <c r="D3415" s="231">
        <v>13969.51</v>
      </c>
    </row>
    <row r="3416" spans="1:4">
      <c r="A3416" s="228">
        <v>103277</v>
      </c>
      <c r="B3416" s="228" t="s">
        <v>18857</v>
      </c>
      <c r="C3416" s="228" t="s">
        <v>3997</v>
      </c>
      <c r="D3416" s="231">
        <v>25730.44</v>
      </c>
    </row>
    <row r="3417" spans="1:4">
      <c r="A3417" s="228">
        <v>103278</v>
      </c>
      <c r="B3417" s="228" t="s">
        <v>18858</v>
      </c>
      <c r="C3417" s="228" t="s">
        <v>3997</v>
      </c>
      <c r="D3417" s="231">
        <v>32915.230000000003</v>
      </c>
    </row>
    <row r="3418" spans="1:4">
      <c r="A3418" s="228">
        <v>103288</v>
      </c>
      <c r="B3418" s="228" t="s">
        <v>6403</v>
      </c>
      <c r="C3418" s="228" t="s">
        <v>3997</v>
      </c>
      <c r="D3418" s="230">
        <v>18.809999999999999</v>
      </c>
    </row>
    <row r="3419" spans="1:4">
      <c r="A3419" s="228">
        <v>103289</v>
      </c>
      <c r="B3419" s="228" t="s">
        <v>6404</v>
      </c>
      <c r="C3419" s="228" t="s">
        <v>4001</v>
      </c>
      <c r="D3419" s="230">
        <v>30.85</v>
      </c>
    </row>
    <row r="3420" spans="1:4">
      <c r="A3420" s="228">
        <v>103290</v>
      </c>
      <c r="B3420" s="228" t="s">
        <v>6405</v>
      </c>
      <c r="C3420" s="228" t="s">
        <v>4001</v>
      </c>
      <c r="D3420" s="230">
        <v>46.72</v>
      </c>
    </row>
    <row r="3421" spans="1:4">
      <c r="A3421" s="228">
        <v>103291</v>
      </c>
      <c r="B3421" s="228" t="s">
        <v>6406</v>
      </c>
      <c r="C3421" s="228" t="s">
        <v>4001</v>
      </c>
      <c r="D3421" s="230">
        <v>58.27</v>
      </c>
    </row>
    <row r="3422" spans="1:4">
      <c r="A3422" s="228">
        <v>103292</v>
      </c>
      <c r="B3422" s="228" t="s">
        <v>6407</v>
      </c>
      <c r="C3422" s="228" t="s">
        <v>4001</v>
      </c>
      <c r="D3422" s="230">
        <v>69.989999999999995</v>
      </c>
    </row>
    <row r="3423" spans="1:4">
      <c r="A3423" s="228">
        <v>101936</v>
      </c>
      <c r="B3423" s="228" t="s">
        <v>18859</v>
      </c>
      <c r="C3423" s="228" t="s">
        <v>3997</v>
      </c>
      <c r="D3423" s="231">
        <v>9043.92</v>
      </c>
    </row>
    <row r="3424" spans="1:4">
      <c r="A3424" s="228">
        <v>101937</v>
      </c>
      <c r="B3424" s="228" t="s">
        <v>18860</v>
      </c>
      <c r="C3424" s="228" t="s">
        <v>3997</v>
      </c>
      <c r="D3424" s="231">
        <v>16891.43</v>
      </c>
    </row>
    <row r="3425" spans="1:4">
      <c r="A3425" s="228">
        <v>98294</v>
      </c>
      <c r="B3425" s="228" t="s">
        <v>6408</v>
      </c>
      <c r="C3425" s="228" t="s">
        <v>4001</v>
      </c>
      <c r="D3425" s="230">
        <v>7.17</v>
      </c>
    </row>
    <row r="3426" spans="1:4">
      <c r="A3426" s="228">
        <v>98295</v>
      </c>
      <c r="B3426" s="228" t="s">
        <v>6409</v>
      </c>
      <c r="C3426" s="228" t="s">
        <v>4001</v>
      </c>
      <c r="D3426" s="230">
        <v>6.16</v>
      </c>
    </row>
    <row r="3427" spans="1:4">
      <c r="A3427" s="228">
        <v>98296</v>
      </c>
      <c r="B3427" s="228" t="s">
        <v>6410</v>
      </c>
      <c r="C3427" s="228" t="s">
        <v>4001</v>
      </c>
      <c r="D3427" s="230">
        <v>10.51</v>
      </c>
    </row>
    <row r="3428" spans="1:4">
      <c r="A3428" s="228">
        <v>98297</v>
      </c>
      <c r="B3428" s="228" t="s">
        <v>6411</v>
      </c>
      <c r="C3428" s="228" t="s">
        <v>4001</v>
      </c>
      <c r="D3428" s="230">
        <v>8.9</v>
      </c>
    </row>
    <row r="3429" spans="1:4">
      <c r="A3429" s="228">
        <v>98298</v>
      </c>
      <c r="B3429" s="228" t="s">
        <v>17333</v>
      </c>
      <c r="C3429" s="228" t="s">
        <v>4001</v>
      </c>
      <c r="D3429" s="230">
        <v>25</v>
      </c>
    </row>
    <row r="3430" spans="1:4">
      <c r="A3430" s="228">
        <v>98299</v>
      </c>
      <c r="B3430" s="228" t="s">
        <v>17334</v>
      </c>
      <c r="C3430" s="228" t="s">
        <v>4001</v>
      </c>
      <c r="D3430" s="230">
        <v>23.03</v>
      </c>
    </row>
    <row r="3431" spans="1:4">
      <c r="A3431" s="228">
        <v>98300</v>
      </c>
      <c r="B3431" s="228" t="s">
        <v>18861</v>
      </c>
      <c r="C3431" s="228" t="s">
        <v>4001</v>
      </c>
      <c r="D3431" s="230">
        <v>7.4</v>
      </c>
    </row>
    <row r="3432" spans="1:4">
      <c r="A3432" s="228">
        <v>98301</v>
      </c>
      <c r="B3432" s="228" t="s">
        <v>6412</v>
      </c>
      <c r="C3432" s="228" t="s">
        <v>3997</v>
      </c>
      <c r="D3432" s="230">
        <v>700.9</v>
      </c>
    </row>
    <row r="3433" spans="1:4">
      <c r="A3433" s="228">
        <v>98302</v>
      </c>
      <c r="B3433" s="228" t="s">
        <v>6413</v>
      </c>
      <c r="C3433" s="228" t="s">
        <v>3997</v>
      </c>
      <c r="D3433" s="231">
        <v>1132.1600000000001</v>
      </c>
    </row>
    <row r="3434" spans="1:4">
      <c r="A3434" s="228">
        <v>98304</v>
      </c>
      <c r="B3434" s="228" t="s">
        <v>6414</v>
      </c>
      <c r="C3434" s="228" t="s">
        <v>3997</v>
      </c>
      <c r="D3434" s="231">
        <v>3308.03</v>
      </c>
    </row>
    <row r="3435" spans="1:4">
      <c r="A3435" s="228">
        <v>98305</v>
      </c>
      <c r="B3435" s="228" t="s">
        <v>16290</v>
      </c>
      <c r="C3435" s="228" t="s">
        <v>3997</v>
      </c>
      <c r="D3435" s="231">
        <v>2164.86</v>
      </c>
    </row>
    <row r="3436" spans="1:4">
      <c r="A3436" s="228">
        <v>98306</v>
      </c>
      <c r="B3436" s="228" t="s">
        <v>16291</v>
      </c>
      <c r="C3436" s="228" t="s">
        <v>3997</v>
      </c>
      <c r="D3436" s="230">
        <v>71.56</v>
      </c>
    </row>
    <row r="3437" spans="1:4">
      <c r="A3437" s="228">
        <v>98307</v>
      </c>
      <c r="B3437" s="228" t="s">
        <v>6415</v>
      </c>
      <c r="C3437" s="228" t="s">
        <v>3997</v>
      </c>
      <c r="D3437" s="230">
        <v>49.52</v>
      </c>
    </row>
    <row r="3438" spans="1:4">
      <c r="A3438" s="228">
        <v>98308</v>
      </c>
      <c r="B3438" s="228" t="s">
        <v>6416</v>
      </c>
      <c r="C3438" s="228" t="s">
        <v>3997</v>
      </c>
      <c r="D3438" s="230">
        <v>34.450000000000003</v>
      </c>
    </row>
    <row r="3439" spans="1:4">
      <c r="A3439" s="228">
        <v>98593</v>
      </c>
      <c r="B3439" s="228" t="s">
        <v>6417</v>
      </c>
      <c r="C3439" s="228" t="s">
        <v>3997</v>
      </c>
      <c r="D3439" s="231">
        <v>2428.67</v>
      </c>
    </row>
    <row r="3440" spans="1:4">
      <c r="A3440" s="228">
        <v>100553</v>
      </c>
      <c r="B3440" s="228" t="s">
        <v>18862</v>
      </c>
      <c r="C3440" s="228" t="s">
        <v>4001</v>
      </c>
      <c r="D3440" s="230">
        <v>27.54</v>
      </c>
    </row>
    <row r="3441" spans="1:4">
      <c r="A3441" s="228">
        <v>100554</v>
      </c>
      <c r="B3441" s="228" t="s">
        <v>18863</v>
      </c>
      <c r="C3441" s="228" t="s">
        <v>4001</v>
      </c>
      <c r="D3441" s="230">
        <v>7.04</v>
      </c>
    </row>
    <row r="3442" spans="1:4">
      <c r="A3442" s="228">
        <v>100555</v>
      </c>
      <c r="B3442" s="228" t="s">
        <v>16292</v>
      </c>
      <c r="C3442" s="228" t="s">
        <v>3997</v>
      </c>
      <c r="D3442" s="231">
        <v>1101.25</v>
      </c>
    </row>
    <row r="3443" spans="1:4">
      <c r="A3443" s="228">
        <v>89355</v>
      </c>
      <c r="B3443" s="228" t="s">
        <v>16293</v>
      </c>
      <c r="C3443" s="228" t="s">
        <v>4001</v>
      </c>
      <c r="D3443" s="230">
        <v>25.01</v>
      </c>
    </row>
    <row r="3444" spans="1:4">
      <c r="A3444" s="228">
        <v>89356</v>
      </c>
      <c r="B3444" s="228" t="s">
        <v>16294</v>
      </c>
      <c r="C3444" s="228" t="s">
        <v>4001</v>
      </c>
      <c r="D3444" s="230">
        <v>28.88</v>
      </c>
    </row>
    <row r="3445" spans="1:4">
      <c r="A3445" s="228">
        <v>89357</v>
      </c>
      <c r="B3445" s="228" t="s">
        <v>16295</v>
      </c>
      <c r="C3445" s="228" t="s">
        <v>4001</v>
      </c>
      <c r="D3445" s="230">
        <v>38.08</v>
      </c>
    </row>
    <row r="3446" spans="1:4">
      <c r="A3446" s="228">
        <v>89401</v>
      </c>
      <c r="B3446" s="228" t="s">
        <v>16296</v>
      </c>
      <c r="C3446" s="228" t="s">
        <v>4001</v>
      </c>
      <c r="D3446" s="230">
        <v>12.36</v>
      </c>
    </row>
    <row r="3447" spans="1:4">
      <c r="A3447" s="228">
        <v>89402</v>
      </c>
      <c r="B3447" s="228" t="s">
        <v>16297</v>
      </c>
      <c r="C3447" s="228" t="s">
        <v>4001</v>
      </c>
      <c r="D3447" s="230">
        <v>14.25</v>
      </c>
    </row>
    <row r="3448" spans="1:4">
      <c r="A3448" s="228">
        <v>89403</v>
      </c>
      <c r="B3448" s="228" t="s">
        <v>16298</v>
      </c>
      <c r="C3448" s="228" t="s">
        <v>4001</v>
      </c>
      <c r="D3448" s="230">
        <v>20.64</v>
      </c>
    </row>
    <row r="3449" spans="1:4">
      <c r="A3449" s="228">
        <v>89446</v>
      </c>
      <c r="B3449" s="228" t="s">
        <v>16299</v>
      </c>
      <c r="C3449" s="228" t="s">
        <v>4001</v>
      </c>
      <c r="D3449" s="230">
        <v>5.0599999999999996</v>
      </c>
    </row>
    <row r="3450" spans="1:4">
      <c r="A3450" s="228">
        <v>89447</v>
      </c>
      <c r="B3450" s="228" t="s">
        <v>16300</v>
      </c>
      <c r="C3450" s="228" t="s">
        <v>4001</v>
      </c>
      <c r="D3450" s="230">
        <v>9.6999999999999993</v>
      </c>
    </row>
    <row r="3451" spans="1:4">
      <c r="A3451" s="228">
        <v>89448</v>
      </c>
      <c r="B3451" s="228" t="s">
        <v>16301</v>
      </c>
      <c r="C3451" s="228" t="s">
        <v>4001</v>
      </c>
      <c r="D3451" s="230">
        <v>14.67</v>
      </c>
    </row>
    <row r="3452" spans="1:4">
      <c r="A3452" s="228">
        <v>89449</v>
      </c>
      <c r="B3452" s="228" t="s">
        <v>16302</v>
      </c>
      <c r="C3452" s="228" t="s">
        <v>4001</v>
      </c>
      <c r="D3452" s="230">
        <v>16.32</v>
      </c>
    </row>
    <row r="3453" spans="1:4">
      <c r="A3453" s="228">
        <v>89450</v>
      </c>
      <c r="B3453" s="228" t="s">
        <v>16303</v>
      </c>
      <c r="C3453" s="228" t="s">
        <v>4001</v>
      </c>
      <c r="D3453" s="230">
        <v>25.78</v>
      </c>
    </row>
    <row r="3454" spans="1:4">
      <c r="A3454" s="228">
        <v>89451</v>
      </c>
      <c r="B3454" s="228" t="s">
        <v>16304</v>
      </c>
      <c r="C3454" s="228" t="s">
        <v>4001</v>
      </c>
      <c r="D3454" s="230">
        <v>41.64</v>
      </c>
    </row>
    <row r="3455" spans="1:4">
      <c r="A3455" s="228">
        <v>89452</v>
      </c>
      <c r="B3455" s="228" t="s">
        <v>16305</v>
      </c>
      <c r="C3455" s="228" t="s">
        <v>4001</v>
      </c>
      <c r="D3455" s="230">
        <v>57.03</v>
      </c>
    </row>
    <row r="3456" spans="1:4">
      <c r="A3456" s="228">
        <v>89508</v>
      </c>
      <c r="B3456" s="228" t="s">
        <v>16306</v>
      </c>
      <c r="C3456" s="228" t="s">
        <v>4001</v>
      </c>
      <c r="D3456" s="230">
        <v>18.239999999999998</v>
      </c>
    </row>
    <row r="3457" spans="1:4">
      <c r="A3457" s="228">
        <v>89509</v>
      </c>
      <c r="B3457" s="228" t="s">
        <v>16307</v>
      </c>
      <c r="C3457" s="228" t="s">
        <v>4001</v>
      </c>
      <c r="D3457" s="230">
        <v>24.41</v>
      </c>
    </row>
    <row r="3458" spans="1:4">
      <c r="A3458" s="228">
        <v>89511</v>
      </c>
      <c r="B3458" s="228" t="s">
        <v>16308</v>
      </c>
      <c r="C3458" s="228" t="s">
        <v>4001</v>
      </c>
      <c r="D3458" s="230">
        <v>41.01</v>
      </c>
    </row>
    <row r="3459" spans="1:4">
      <c r="A3459" s="228">
        <v>89512</v>
      </c>
      <c r="B3459" s="228" t="s">
        <v>16309</v>
      </c>
      <c r="C3459" s="228" t="s">
        <v>4001</v>
      </c>
      <c r="D3459" s="230">
        <v>52.63</v>
      </c>
    </row>
    <row r="3460" spans="1:4">
      <c r="A3460" s="228">
        <v>89576</v>
      </c>
      <c r="B3460" s="228" t="s">
        <v>16310</v>
      </c>
      <c r="C3460" s="228" t="s">
        <v>4001</v>
      </c>
      <c r="D3460" s="230">
        <v>24.97</v>
      </c>
    </row>
    <row r="3461" spans="1:4">
      <c r="A3461" s="228">
        <v>89578</v>
      </c>
      <c r="B3461" s="228" t="s">
        <v>16311</v>
      </c>
      <c r="C3461" s="228" t="s">
        <v>4001</v>
      </c>
      <c r="D3461" s="230">
        <v>31.31</v>
      </c>
    </row>
    <row r="3462" spans="1:4">
      <c r="A3462" s="228">
        <v>89580</v>
      </c>
      <c r="B3462" s="228" t="s">
        <v>16312</v>
      </c>
      <c r="C3462" s="228" t="s">
        <v>4001</v>
      </c>
      <c r="D3462" s="230">
        <v>64.22</v>
      </c>
    </row>
    <row r="3463" spans="1:4">
      <c r="A3463" s="228">
        <v>89633</v>
      </c>
      <c r="B3463" s="228" t="s">
        <v>16313</v>
      </c>
      <c r="C3463" s="228" t="s">
        <v>4001</v>
      </c>
      <c r="D3463" s="230">
        <v>28.13</v>
      </c>
    </row>
    <row r="3464" spans="1:4">
      <c r="A3464" s="228">
        <v>89634</v>
      </c>
      <c r="B3464" s="228" t="s">
        <v>16314</v>
      </c>
      <c r="C3464" s="228" t="s">
        <v>4001</v>
      </c>
      <c r="D3464" s="230">
        <v>38.950000000000003</v>
      </c>
    </row>
    <row r="3465" spans="1:4">
      <c r="A3465" s="228">
        <v>89635</v>
      </c>
      <c r="B3465" s="228" t="s">
        <v>16315</v>
      </c>
      <c r="C3465" s="228" t="s">
        <v>4001</v>
      </c>
      <c r="D3465" s="230">
        <v>54.7</v>
      </c>
    </row>
    <row r="3466" spans="1:4">
      <c r="A3466" s="228">
        <v>89636</v>
      </c>
      <c r="B3466" s="228" t="s">
        <v>16316</v>
      </c>
      <c r="C3466" s="228" t="s">
        <v>4001</v>
      </c>
      <c r="D3466" s="230">
        <v>67.989999999999995</v>
      </c>
    </row>
    <row r="3467" spans="1:4">
      <c r="A3467" s="228">
        <v>89711</v>
      </c>
      <c r="B3467" s="228" t="s">
        <v>17335</v>
      </c>
      <c r="C3467" s="228" t="s">
        <v>4001</v>
      </c>
      <c r="D3467" s="230">
        <v>25.41</v>
      </c>
    </row>
    <row r="3468" spans="1:4">
      <c r="A3468" s="228">
        <v>89712</v>
      </c>
      <c r="B3468" s="228" t="s">
        <v>17336</v>
      </c>
      <c r="C3468" s="228" t="s">
        <v>4001</v>
      </c>
      <c r="D3468" s="230">
        <v>31.11</v>
      </c>
    </row>
    <row r="3469" spans="1:4">
      <c r="A3469" s="228">
        <v>89713</v>
      </c>
      <c r="B3469" s="228" t="s">
        <v>17337</v>
      </c>
      <c r="C3469" s="228" t="s">
        <v>4001</v>
      </c>
      <c r="D3469" s="230">
        <v>38.44</v>
      </c>
    </row>
    <row r="3470" spans="1:4">
      <c r="A3470" s="228">
        <v>89714</v>
      </c>
      <c r="B3470" s="228" t="s">
        <v>17338</v>
      </c>
      <c r="C3470" s="228" t="s">
        <v>4001</v>
      </c>
      <c r="D3470" s="230">
        <v>43.34</v>
      </c>
    </row>
    <row r="3471" spans="1:4">
      <c r="A3471" s="228">
        <v>89716</v>
      </c>
      <c r="B3471" s="228" t="s">
        <v>16317</v>
      </c>
      <c r="C3471" s="228" t="s">
        <v>4001</v>
      </c>
      <c r="D3471" s="230">
        <v>25.65</v>
      </c>
    </row>
    <row r="3472" spans="1:4">
      <c r="A3472" s="228">
        <v>89717</v>
      </c>
      <c r="B3472" s="228" t="s">
        <v>16318</v>
      </c>
      <c r="C3472" s="228" t="s">
        <v>4001</v>
      </c>
      <c r="D3472" s="230">
        <v>39.01</v>
      </c>
    </row>
    <row r="3473" spans="1:4">
      <c r="A3473" s="228">
        <v>89770</v>
      </c>
      <c r="B3473" s="228" t="s">
        <v>16319</v>
      </c>
      <c r="C3473" s="228" t="s">
        <v>4001</v>
      </c>
      <c r="D3473" s="230">
        <v>37.909999999999997</v>
      </c>
    </row>
    <row r="3474" spans="1:4">
      <c r="A3474" s="228">
        <v>89771</v>
      </c>
      <c r="B3474" s="228" t="s">
        <v>16320</v>
      </c>
      <c r="C3474" s="228" t="s">
        <v>4001</v>
      </c>
      <c r="D3474" s="230">
        <v>50.51</v>
      </c>
    </row>
    <row r="3475" spans="1:4">
      <c r="A3475" s="228">
        <v>89773</v>
      </c>
      <c r="B3475" s="228" t="s">
        <v>16321</v>
      </c>
      <c r="C3475" s="228" t="s">
        <v>4001</v>
      </c>
      <c r="D3475" s="230">
        <v>118.19</v>
      </c>
    </row>
    <row r="3476" spans="1:4">
      <c r="A3476" s="228">
        <v>89775</v>
      </c>
      <c r="B3476" s="228" t="s">
        <v>16322</v>
      </c>
      <c r="C3476" s="228" t="s">
        <v>4001</v>
      </c>
      <c r="D3476" s="230">
        <v>184.33</v>
      </c>
    </row>
    <row r="3477" spans="1:4">
      <c r="A3477" s="228">
        <v>89798</v>
      </c>
      <c r="B3477" s="228" t="s">
        <v>17339</v>
      </c>
      <c r="C3477" s="228" t="s">
        <v>4001</v>
      </c>
      <c r="D3477" s="230">
        <v>13.02</v>
      </c>
    </row>
    <row r="3478" spans="1:4">
      <c r="A3478" s="228">
        <v>89799</v>
      </c>
      <c r="B3478" s="228" t="s">
        <v>17340</v>
      </c>
      <c r="C3478" s="228" t="s">
        <v>4001</v>
      </c>
      <c r="D3478" s="230">
        <v>23.42</v>
      </c>
    </row>
    <row r="3479" spans="1:4">
      <c r="A3479" s="228">
        <v>89800</v>
      </c>
      <c r="B3479" s="228" t="s">
        <v>17341</v>
      </c>
      <c r="C3479" s="228" t="s">
        <v>4001</v>
      </c>
      <c r="D3479" s="230">
        <v>31.45</v>
      </c>
    </row>
    <row r="3480" spans="1:4">
      <c r="A3480" s="228">
        <v>89848</v>
      </c>
      <c r="B3480" s="228" t="s">
        <v>17342</v>
      </c>
      <c r="C3480" s="228" t="s">
        <v>4001</v>
      </c>
      <c r="D3480" s="230">
        <v>29.91</v>
      </c>
    </row>
    <row r="3481" spans="1:4">
      <c r="A3481" s="228">
        <v>89849</v>
      </c>
      <c r="B3481" s="228" t="s">
        <v>17343</v>
      </c>
      <c r="C3481" s="228" t="s">
        <v>4001</v>
      </c>
      <c r="D3481" s="230">
        <v>57.56</v>
      </c>
    </row>
    <row r="3482" spans="1:4">
      <c r="A3482" s="228">
        <v>89865</v>
      </c>
      <c r="B3482" s="228" t="s">
        <v>17344</v>
      </c>
      <c r="C3482" s="228" t="s">
        <v>4001</v>
      </c>
      <c r="D3482" s="230">
        <v>20.52</v>
      </c>
    </row>
    <row r="3483" spans="1:4">
      <c r="A3483" s="228">
        <v>92275</v>
      </c>
      <c r="B3483" s="228" t="s">
        <v>16323</v>
      </c>
      <c r="C3483" s="228" t="s">
        <v>4001</v>
      </c>
      <c r="D3483" s="230">
        <v>54</v>
      </c>
    </row>
    <row r="3484" spans="1:4">
      <c r="A3484" s="228">
        <v>92276</v>
      </c>
      <c r="B3484" s="228" t="s">
        <v>16324</v>
      </c>
      <c r="C3484" s="228" t="s">
        <v>4001</v>
      </c>
      <c r="D3484" s="230">
        <v>68.61</v>
      </c>
    </row>
    <row r="3485" spans="1:4">
      <c r="A3485" s="228">
        <v>92277</v>
      </c>
      <c r="B3485" s="228" t="s">
        <v>16325</v>
      </c>
      <c r="C3485" s="228" t="s">
        <v>4001</v>
      </c>
      <c r="D3485" s="230">
        <v>98.94</v>
      </c>
    </row>
    <row r="3486" spans="1:4">
      <c r="A3486" s="228">
        <v>92278</v>
      </c>
      <c r="B3486" s="228" t="s">
        <v>16326</v>
      </c>
      <c r="C3486" s="228" t="s">
        <v>4001</v>
      </c>
      <c r="D3486" s="230">
        <v>132.94999999999999</v>
      </c>
    </row>
    <row r="3487" spans="1:4">
      <c r="A3487" s="228">
        <v>92279</v>
      </c>
      <c r="B3487" s="228" t="s">
        <v>16327</v>
      </c>
      <c r="C3487" s="228" t="s">
        <v>4001</v>
      </c>
      <c r="D3487" s="230">
        <v>191.92</v>
      </c>
    </row>
    <row r="3488" spans="1:4">
      <c r="A3488" s="228">
        <v>92280</v>
      </c>
      <c r="B3488" s="228" t="s">
        <v>16328</v>
      </c>
      <c r="C3488" s="228" t="s">
        <v>4001</v>
      </c>
      <c r="D3488" s="230">
        <v>269.06</v>
      </c>
    </row>
    <row r="3489" spans="1:4">
      <c r="A3489" s="228">
        <v>92281</v>
      </c>
      <c r="B3489" s="228" t="s">
        <v>16329</v>
      </c>
      <c r="C3489" s="228" t="s">
        <v>4001</v>
      </c>
      <c r="D3489" s="230">
        <v>103.84</v>
      </c>
    </row>
    <row r="3490" spans="1:4">
      <c r="A3490" s="228">
        <v>92282</v>
      </c>
      <c r="B3490" s="228" t="s">
        <v>16330</v>
      </c>
      <c r="C3490" s="228" t="s">
        <v>4001</v>
      </c>
      <c r="D3490" s="230">
        <v>120.46</v>
      </c>
    </row>
    <row r="3491" spans="1:4">
      <c r="A3491" s="228">
        <v>92283</v>
      </c>
      <c r="B3491" s="228" t="s">
        <v>16331</v>
      </c>
      <c r="C3491" s="228" t="s">
        <v>4001</v>
      </c>
      <c r="D3491" s="230">
        <v>164.27</v>
      </c>
    </row>
    <row r="3492" spans="1:4">
      <c r="A3492" s="228">
        <v>92284</v>
      </c>
      <c r="B3492" s="228" t="s">
        <v>16332</v>
      </c>
      <c r="C3492" s="228" t="s">
        <v>4001</v>
      </c>
      <c r="D3492" s="230">
        <v>207.31</v>
      </c>
    </row>
    <row r="3493" spans="1:4">
      <c r="A3493" s="228">
        <v>92285</v>
      </c>
      <c r="B3493" s="228" t="s">
        <v>16333</v>
      </c>
      <c r="C3493" s="228" t="s">
        <v>4001</v>
      </c>
      <c r="D3493" s="230">
        <v>280.66000000000003</v>
      </c>
    </row>
    <row r="3494" spans="1:4">
      <c r="A3494" s="228">
        <v>92286</v>
      </c>
      <c r="B3494" s="228" t="s">
        <v>16334</v>
      </c>
      <c r="C3494" s="228" t="s">
        <v>4001</v>
      </c>
      <c r="D3494" s="230">
        <v>359.03</v>
      </c>
    </row>
    <row r="3495" spans="1:4">
      <c r="A3495" s="228">
        <v>92305</v>
      </c>
      <c r="B3495" s="228" t="s">
        <v>16335</v>
      </c>
      <c r="C3495" s="228" t="s">
        <v>4001</v>
      </c>
      <c r="D3495" s="230">
        <v>38.619999999999997</v>
      </c>
    </row>
    <row r="3496" spans="1:4">
      <c r="A3496" s="228">
        <v>92306</v>
      </c>
      <c r="B3496" s="228" t="s">
        <v>16336</v>
      </c>
      <c r="C3496" s="228" t="s">
        <v>4001</v>
      </c>
      <c r="D3496" s="230">
        <v>61.39</v>
      </c>
    </row>
    <row r="3497" spans="1:4">
      <c r="A3497" s="228">
        <v>92307</v>
      </c>
      <c r="B3497" s="228" t="s">
        <v>16337</v>
      </c>
      <c r="C3497" s="228" t="s">
        <v>4001</v>
      </c>
      <c r="D3497" s="230">
        <v>76.33</v>
      </c>
    </row>
    <row r="3498" spans="1:4">
      <c r="A3498" s="228">
        <v>92308</v>
      </c>
      <c r="B3498" s="228" t="s">
        <v>16338</v>
      </c>
      <c r="C3498" s="228" t="s">
        <v>4001</v>
      </c>
      <c r="D3498" s="230">
        <v>53.46</v>
      </c>
    </row>
    <row r="3499" spans="1:4">
      <c r="A3499" s="228">
        <v>92309</v>
      </c>
      <c r="B3499" s="228" t="s">
        <v>16339</v>
      </c>
      <c r="C3499" s="228" t="s">
        <v>4001</v>
      </c>
      <c r="D3499" s="230">
        <v>114.91</v>
      </c>
    </row>
    <row r="3500" spans="1:4">
      <c r="A3500" s="228">
        <v>92310</v>
      </c>
      <c r="B3500" s="228" t="s">
        <v>16340</v>
      </c>
      <c r="C3500" s="228" t="s">
        <v>4001</v>
      </c>
      <c r="D3500" s="230">
        <v>131.86000000000001</v>
      </c>
    </row>
    <row r="3501" spans="1:4">
      <c r="A3501" s="228">
        <v>92320</v>
      </c>
      <c r="B3501" s="228" t="s">
        <v>16341</v>
      </c>
      <c r="C3501" s="228" t="s">
        <v>4001</v>
      </c>
      <c r="D3501" s="230">
        <v>53.78</v>
      </c>
    </row>
    <row r="3502" spans="1:4">
      <c r="A3502" s="228">
        <v>92321</v>
      </c>
      <c r="B3502" s="228" t="s">
        <v>16342</v>
      </c>
      <c r="C3502" s="228" t="s">
        <v>4001</v>
      </c>
      <c r="D3502" s="230">
        <v>87.52</v>
      </c>
    </row>
    <row r="3503" spans="1:4">
      <c r="A3503" s="228">
        <v>92322</v>
      </c>
      <c r="B3503" s="228" t="s">
        <v>16343</v>
      </c>
      <c r="C3503" s="228" t="s">
        <v>4001</v>
      </c>
      <c r="D3503" s="230">
        <v>111.86</v>
      </c>
    </row>
    <row r="3504" spans="1:4">
      <c r="A3504" s="228">
        <v>92323</v>
      </c>
      <c r="B3504" s="228" t="s">
        <v>16344</v>
      </c>
      <c r="C3504" s="228" t="s">
        <v>4001</v>
      </c>
      <c r="D3504" s="230">
        <v>64.98</v>
      </c>
    </row>
    <row r="3505" spans="1:4">
      <c r="A3505" s="228">
        <v>92324</v>
      </c>
      <c r="B3505" s="228" t="s">
        <v>16345</v>
      </c>
      <c r="C3505" s="228" t="s">
        <v>4001</v>
      </c>
      <c r="D3505" s="230">
        <v>137.4</v>
      </c>
    </row>
    <row r="3506" spans="1:4">
      <c r="A3506" s="228">
        <v>92325</v>
      </c>
      <c r="B3506" s="228" t="s">
        <v>16346</v>
      </c>
      <c r="C3506" s="228" t="s">
        <v>4001</v>
      </c>
      <c r="D3506" s="230">
        <v>163.74</v>
      </c>
    </row>
    <row r="3507" spans="1:4">
      <c r="A3507" s="228">
        <v>92335</v>
      </c>
      <c r="B3507" s="228" t="s">
        <v>6418</v>
      </c>
      <c r="C3507" s="228" t="s">
        <v>4001</v>
      </c>
      <c r="D3507" s="230">
        <v>97.89</v>
      </c>
    </row>
    <row r="3508" spans="1:4">
      <c r="A3508" s="228">
        <v>92336</v>
      </c>
      <c r="B3508" s="228" t="s">
        <v>6419</v>
      </c>
      <c r="C3508" s="228" t="s">
        <v>4001</v>
      </c>
      <c r="D3508" s="230">
        <v>119.96</v>
      </c>
    </row>
    <row r="3509" spans="1:4">
      <c r="A3509" s="228">
        <v>92337</v>
      </c>
      <c r="B3509" s="228" t="s">
        <v>6420</v>
      </c>
      <c r="C3509" s="228" t="s">
        <v>4001</v>
      </c>
      <c r="D3509" s="230">
        <v>157.12</v>
      </c>
    </row>
    <row r="3510" spans="1:4">
      <c r="A3510" s="228">
        <v>92338</v>
      </c>
      <c r="B3510" s="228" t="s">
        <v>6421</v>
      </c>
      <c r="C3510" s="228" t="s">
        <v>4001</v>
      </c>
      <c r="D3510" s="230">
        <v>151.88999999999999</v>
      </c>
    </row>
    <row r="3511" spans="1:4">
      <c r="A3511" s="228">
        <v>92339</v>
      </c>
      <c r="B3511" s="228" t="s">
        <v>6422</v>
      </c>
      <c r="C3511" s="228" t="s">
        <v>4001</v>
      </c>
      <c r="D3511" s="230">
        <v>226.3</v>
      </c>
    </row>
    <row r="3512" spans="1:4">
      <c r="A3512" s="228">
        <v>92341</v>
      </c>
      <c r="B3512" s="228" t="s">
        <v>6423</v>
      </c>
      <c r="C3512" s="228" t="s">
        <v>4001</v>
      </c>
      <c r="D3512" s="230">
        <v>111.81</v>
      </c>
    </row>
    <row r="3513" spans="1:4">
      <c r="A3513" s="228">
        <v>92342</v>
      </c>
      <c r="B3513" s="228" t="s">
        <v>6424</v>
      </c>
      <c r="C3513" s="228" t="s">
        <v>4001</v>
      </c>
      <c r="D3513" s="230">
        <v>133.97</v>
      </c>
    </row>
    <row r="3514" spans="1:4">
      <c r="A3514" s="228">
        <v>92343</v>
      </c>
      <c r="B3514" s="228" t="s">
        <v>6425</v>
      </c>
      <c r="C3514" s="228" t="s">
        <v>4001</v>
      </c>
      <c r="D3514" s="230">
        <v>171.26</v>
      </c>
    </row>
    <row r="3515" spans="1:4">
      <c r="A3515" s="228">
        <v>92359</v>
      </c>
      <c r="B3515" s="228" t="s">
        <v>6426</v>
      </c>
      <c r="C3515" s="228" t="s">
        <v>4001</v>
      </c>
      <c r="D3515" s="230">
        <v>68.28</v>
      </c>
    </row>
    <row r="3516" spans="1:4">
      <c r="A3516" s="228">
        <v>92360</v>
      </c>
      <c r="B3516" s="228" t="s">
        <v>6427</v>
      </c>
      <c r="C3516" s="228" t="s">
        <v>4001</v>
      </c>
      <c r="D3516" s="230">
        <v>91.19</v>
      </c>
    </row>
    <row r="3517" spans="1:4">
      <c r="A3517" s="228">
        <v>92361</v>
      </c>
      <c r="B3517" s="228" t="s">
        <v>6428</v>
      </c>
      <c r="C3517" s="228" t="s">
        <v>4001</v>
      </c>
      <c r="D3517" s="230">
        <v>123.44</v>
      </c>
    </row>
    <row r="3518" spans="1:4">
      <c r="A3518" s="228">
        <v>92362</v>
      </c>
      <c r="B3518" s="228" t="s">
        <v>6429</v>
      </c>
      <c r="C3518" s="228" t="s">
        <v>4001</v>
      </c>
      <c r="D3518" s="230">
        <v>196.73</v>
      </c>
    </row>
    <row r="3519" spans="1:4">
      <c r="A3519" s="228">
        <v>92364</v>
      </c>
      <c r="B3519" s="228" t="s">
        <v>6430</v>
      </c>
      <c r="C3519" s="228" t="s">
        <v>4001</v>
      </c>
      <c r="D3519" s="230">
        <v>59.71</v>
      </c>
    </row>
    <row r="3520" spans="1:4">
      <c r="A3520" s="228">
        <v>92365</v>
      </c>
      <c r="B3520" s="228" t="s">
        <v>6431</v>
      </c>
      <c r="C3520" s="228" t="s">
        <v>4001</v>
      </c>
      <c r="D3520" s="230">
        <v>68.53</v>
      </c>
    </row>
    <row r="3521" spans="1:4">
      <c r="A3521" s="228">
        <v>92366</v>
      </c>
      <c r="B3521" s="228" t="s">
        <v>6432</v>
      </c>
      <c r="C3521" s="228" t="s">
        <v>4001</v>
      </c>
      <c r="D3521" s="230">
        <v>94.6</v>
      </c>
    </row>
    <row r="3522" spans="1:4">
      <c r="A3522" s="228">
        <v>92367</v>
      </c>
      <c r="B3522" s="228" t="s">
        <v>6433</v>
      </c>
      <c r="C3522" s="228" t="s">
        <v>4001</v>
      </c>
      <c r="D3522" s="230">
        <v>115.97</v>
      </c>
    </row>
    <row r="3523" spans="1:4">
      <c r="A3523" s="228">
        <v>92368</v>
      </c>
      <c r="B3523" s="228" t="s">
        <v>6434</v>
      </c>
      <c r="C3523" s="228" t="s">
        <v>4001</v>
      </c>
      <c r="D3523" s="230">
        <v>152.54</v>
      </c>
    </row>
    <row r="3524" spans="1:4">
      <c r="A3524" s="228">
        <v>92645</v>
      </c>
      <c r="B3524" s="228" t="s">
        <v>6435</v>
      </c>
      <c r="C3524" s="228" t="s">
        <v>4001</v>
      </c>
      <c r="D3524" s="230">
        <v>73.39</v>
      </c>
    </row>
    <row r="3525" spans="1:4">
      <c r="A3525" s="228">
        <v>92646</v>
      </c>
      <c r="B3525" s="228" t="s">
        <v>6436</v>
      </c>
      <c r="C3525" s="228" t="s">
        <v>4001</v>
      </c>
      <c r="D3525" s="230">
        <v>96.3</v>
      </c>
    </row>
    <row r="3526" spans="1:4">
      <c r="A3526" s="228">
        <v>92648</v>
      </c>
      <c r="B3526" s="228" t="s">
        <v>6437</v>
      </c>
      <c r="C3526" s="228" t="s">
        <v>4001</v>
      </c>
      <c r="D3526" s="230">
        <v>105.55</v>
      </c>
    </row>
    <row r="3527" spans="1:4">
      <c r="A3527" s="228">
        <v>92649</v>
      </c>
      <c r="B3527" s="228" t="s">
        <v>6438</v>
      </c>
      <c r="C3527" s="228" t="s">
        <v>4001</v>
      </c>
      <c r="D3527" s="230">
        <v>128.56</v>
      </c>
    </row>
    <row r="3528" spans="1:4">
      <c r="A3528" s="228">
        <v>92650</v>
      </c>
      <c r="B3528" s="228" t="s">
        <v>6439</v>
      </c>
      <c r="C3528" s="228" t="s">
        <v>4001</v>
      </c>
      <c r="D3528" s="230">
        <v>201.84</v>
      </c>
    </row>
    <row r="3529" spans="1:4">
      <c r="A3529" s="228">
        <v>92652</v>
      </c>
      <c r="B3529" s="228" t="s">
        <v>6440</v>
      </c>
      <c r="C3529" s="228" t="s">
        <v>4001</v>
      </c>
      <c r="D3529" s="230">
        <v>66.06</v>
      </c>
    </row>
    <row r="3530" spans="1:4">
      <c r="A3530" s="228">
        <v>92653</v>
      </c>
      <c r="B3530" s="228" t="s">
        <v>6441</v>
      </c>
      <c r="C3530" s="228" t="s">
        <v>4001</v>
      </c>
      <c r="D3530" s="230">
        <v>74.95</v>
      </c>
    </row>
    <row r="3531" spans="1:4">
      <c r="A3531" s="228">
        <v>92654</v>
      </c>
      <c r="B3531" s="228" t="s">
        <v>6442</v>
      </c>
      <c r="C3531" s="228" t="s">
        <v>4001</v>
      </c>
      <c r="D3531" s="230">
        <v>101.01</v>
      </c>
    </row>
    <row r="3532" spans="1:4">
      <c r="A3532" s="228">
        <v>92655</v>
      </c>
      <c r="B3532" s="228" t="s">
        <v>6443</v>
      </c>
      <c r="C3532" s="228" t="s">
        <v>4001</v>
      </c>
      <c r="D3532" s="230">
        <v>122.52</v>
      </c>
    </row>
    <row r="3533" spans="1:4">
      <c r="A3533" s="228">
        <v>92656</v>
      </c>
      <c r="B3533" s="228" t="s">
        <v>6444</v>
      </c>
      <c r="C3533" s="228" t="s">
        <v>4001</v>
      </c>
      <c r="D3533" s="230">
        <v>159.08000000000001</v>
      </c>
    </row>
    <row r="3534" spans="1:4">
      <c r="A3534" s="228">
        <v>92687</v>
      </c>
      <c r="B3534" s="228" t="s">
        <v>6445</v>
      </c>
      <c r="C3534" s="228" t="s">
        <v>4001</v>
      </c>
      <c r="D3534" s="230">
        <v>31.63</v>
      </c>
    </row>
    <row r="3535" spans="1:4">
      <c r="A3535" s="228">
        <v>92688</v>
      </c>
      <c r="B3535" s="228" t="s">
        <v>6446</v>
      </c>
      <c r="C3535" s="228" t="s">
        <v>4001</v>
      </c>
      <c r="D3535" s="230">
        <v>45.11</v>
      </c>
    </row>
    <row r="3536" spans="1:4">
      <c r="A3536" s="228">
        <v>92689</v>
      </c>
      <c r="B3536" s="228" t="s">
        <v>6447</v>
      </c>
      <c r="C3536" s="228" t="s">
        <v>4001</v>
      </c>
      <c r="D3536" s="230">
        <v>52.79</v>
      </c>
    </row>
    <row r="3537" spans="1:4">
      <c r="A3537" s="228">
        <v>92690</v>
      </c>
      <c r="B3537" s="228" t="s">
        <v>6448</v>
      </c>
      <c r="C3537" s="228" t="s">
        <v>4001</v>
      </c>
      <c r="D3537" s="230">
        <v>76.17</v>
      </c>
    </row>
    <row r="3538" spans="1:4">
      <c r="A3538" s="228">
        <v>92691</v>
      </c>
      <c r="B3538" s="228" t="s">
        <v>6449</v>
      </c>
      <c r="C3538" s="228" t="s">
        <v>4001</v>
      </c>
      <c r="D3538" s="230">
        <v>102.24</v>
      </c>
    </row>
    <row r="3539" spans="1:4">
      <c r="A3539" s="228">
        <v>94462</v>
      </c>
      <c r="B3539" s="228" t="s">
        <v>18864</v>
      </c>
      <c r="C3539" s="228" t="s">
        <v>4001</v>
      </c>
      <c r="D3539" s="230">
        <v>105.28</v>
      </c>
    </row>
    <row r="3540" spans="1:4">
      <c r="A3540" s="228">
        <v>94463</v>
      </c>
      <c r="B3540" s="228" t="s">
        <v>18865</v>
      </c>
      <c r="C3540" s="228" t="s">
        <v>4001</v>
      </c>
      <c r="D3540" s="230">
        <v>128.87</v>
      </c>
    </row>
    <row r="3541" spans="1:4">
      <c r="A3541" s="228">
        <v>94464</v>
      </c>
      <c r="B3541" s="228" t="s">
        <v>18866</v>
      </c>
      <c r="C3541" s="228" t="s">
        <v>4001</v>
      </c>
      <c r="D3541" s="230">
        <v>168.63</v>
      </c>
    </row>
    <row r="3542" spans="1:4">
      <c r="A3542" s="228">
        <v>94602</v>
      </c>
      <c r="B3542" s="228" t="s">
        <v>18867</v>
      </c>
      <c r="C3542" s="228" t="s">
        <v>4001</v>
      </c>
      <c r="D3542" s="230">
        <v>217.01</v>
      </c>
    </row>
    <row r="3543" spans="1:4">
      <c r="A3543" s="228">
        <v>94603</v>
      </c>
      <c r="B3543" s="228" t="s">
        <v>18868</v>
      </c>
      <c r="C3543" s="228" t="s">
        <v>4001</v>
      </c>
      <c r="D3543" s="230">
        <v>293.89</v>
      </c>
    </row>
    <row r="3544" spans="1:4">
      <c r="A3544" s="228">
        <v>94604</v>
      </c>
      <c r="B3544" s="228" t="s">
        <v>18869</v>
      </c>
      <c r="C3544" s="228" t="s">
        <v>4001</v>
      </c>
      <c r="D3544" s="230">
        <v>415.53</v>
      </c>
    </row>
    <row r="3545" spans="1:4">
      <c r="A3545" s="228">
        <v>94605</v>
      </c>
      <c r="B3545" s="228" t="s">
        <v>18870</v>
      </c>
      <c r="C3545" s="228" t="s">
        <v>4001</v>
      </c>
      <c r="D3545" s="230">
        <v>598.88</v>
      </c>
    </row>
    <row r="3546" spans="1:4">
      <c r="A3546" s="228">
        <v>94648</v>
      </c>
      <c r="B3546" s="228" t="s">
        <v>18871</v>
      </c>
      <c r="C3546" s="228" t="s">
        <v>4001</v>
      </c>
      <c r="D3546" s="230">
        <v>6.81</v>
      </c>
    </row>
    <row r="3547" spans="1:4">
      <c r="A3547" s="228">
        <v>94649</v>
      </c>
      <c r="B3547" s="228" t="s">
        <v>18872</v>
      </c>
      <c r="C3547" s="228" t="s">
        <v>4001</v>
      </c>
      <c r="D3547" s="230">
        <v>12.13</v>
      </c>
    </row>
    <row r="3548" spans="1:4">
      <c r="A3548" s="228">
        <v>94650</v>
      </c>
      <c r="B3548" s="228" t="s">
        <v>18873</v>
      </c>
      <c r="C3548" s="228" t="s">
        <v>4001</v>
      </c>
      <c r="D3548" s="230">
        <v>18.13</v>
      </c>
    </row>
    <row r="3549" spans="1:4">
      <c r="A3549" s="228">
        <v>94651</v>
      </c>
      <c r="B3549" s="228" t="s">
        <v>18874</v>
      </c>
      <c r="C3549" s="228" t="s">
        <v>4001</v>
      </c>
      <c r="D3549" s="230">
        <v>21.48</v>
      </c>
    </row>
    <row r="3550" spans="1:4">
      <c r="A3550" s="228">
        <v>94652</v>
      </c>
      <c r="B3550" s="228" t="s">
        <v>18875</v>
      </c>
      <c r="C3550" s="228" t="s">
        <v>4001</v>
      </c>
      <c r="D3550" s="230">
        <v>33.11</v>
      </c>
    </row>
    <row r="3551" spans="1:4">
      <c r="A3551" s="228">
        <v>94653</v>
      </c>
      <c r="B3551" s="228" t="s">
        <v>18876</v>
      </c>
      <c r="C3551" s="228" t="s">
        <v>4001</v>
      </c>
      <c r="D3551" s="230">
        <v>53.06</v>
      </c>
    </row>
    <row r="3552" spans="1:4">
      <c r="A3552" s="228">
        <v>94654</v>
      </c>
      <c r="B3552" s="228" t="s">
        <v>18877</v>
      </c>
      <c r="C3552" s="228" t="s">
        <v>4001</v>
      </c>
      <c r="D3552" s="230">
        <v>71.790000000000006</v>
      </c>
    </row>
    <row r="3553" spans="1:4">
      <c r="A3553" s="228">
        <v>94655</v>
      </c>
      <c r="B3553" s="228" t="s">
        <v>18878</v>
      </c>
      <c r="C3553" s="228" t="s">
        <v>4001</v>
      </c>
      <c r="D3553" s="230">
        <v>113.32</v>
      </c>
    </row>
    <row r="3554" spans="1:4">
      <c r="A3554" s="228">
        <v>94716</v>
      </c>
      <c r="B3554" s="228" t="s">
        <v>18879</v>
      </c>
      <c r="C3554" s="228" t="s">
        <v>4001</v>
      </c>
      <c r="D3554" s="230">
        <v>18.82</v>
      </c>
    </row>
    <row r="3555" spans="1:4">
      <c r="A3555" s="228">
        <v>94717</v>
      </c>
      <c r="B3555" s="228" t="s">
        <v>18880</v>
      </c>
      <c r="C3555" s="228" t="s">
        <v>4001</v>
      </c>
      <c r="D3555" s="230">
        <v>31.18</v>
      </c>
    </row>
    <row r="3556" spans="1:4">
      <c r="A3556" s="228">
        <v>94718</v>
      </c>
      <c r="B3556" s="228" t="s">
        <v>18881</v>
      </c>
      <c r="C3556" s="228" t="s">
        <v>4001</v>
      </c>
      <c r="D3556" s="230">
        <v>40.72</v>
      </c>
    </row>
    <row r="3557" spans="1:4">
      <c r="A3557" s="228">
        <v>94719</v>
      </c>
      <c r="B3557" s="228" t="s">
        <v>18882</v>
      </c>
      <c r="C3557" s="228" t="s">
        <v>4001</v>
      </c>
      <c r="D3557" s="230">
        <v>54.27</v>
      </c>
    </row>
    <row r="3558" spans="1:4">
      <c r="A3558" s="228">
        <v>94720</v>
      </c>
      <c r="B3558" s="228" t="s">
        <v>18883</v>
      </c>
      <c r="C3558" s="228" t="s">
        <v>4001</v>
      </c>
      <c r="D3558" s="230">
        <v>79.48</v>
      </c>
    </row>
    <row r="3559" spans="1:4">
      <c r="A3559" s="228">
        <v>94721</v>
      </c>
      <c r="B3559" s="228" t="s">
        <v>18884</v>
      </c>
      <c r="C3559" s="228" t="s">
        <v>4001</v>
      </c>
      <c r="D3559" s="230">
        <v>128.97999999999999</v>
      </c>
    </row>
    <row r="3560" spans="1:4">
      <c r="A3560" s="228">
        <v>94722</v>
      </c>
      <c r="B3560" s="228" t="s">
        <v>18885</v>
      </c>
      <c r="C3560" s="228" t="s">
        <v>4001</v>
      </c>
      <c r="D3560" s="230">
        <v>200.51</v>
      </c>
    </row>
    <row r="3561" spans="1:4">
      <c r="A3561" s="228">
        <v>94723</v>
      </c>
      <c r="B3561" s="228" t="s">
        <v>18886</v>
      </c>
      <c r="C3561" s="228" t="s">
        <v>4001</v>
      </c>
      <c r="D3561" s="230">
        <v>375.37</v>
      </c>
    </row>
    <row r="3562" spans="1:4">
      <c r="A3562" s="228">
        <v>95697</v>
      </c>
      <c r="B3562" s="228" t="s">
        <v>6450</v>
      </c>
      <c r="C3562" s="228" t="s">
        <v>4001</v>
      </c>
      <c r="D3562" s="230">
        <v>100.44</v>
      </c>
    </row>
    <row r="3563" spans="1:4">
      <c r="A3563" s="228">
        <v>96635</v>
      </c>
      <c r="B3563" s="228" t="s">
        <v>17345</v>
      </c>
      <c r="C3563" s="228" t="s">
        <v>4001</v>
      </c>
      <c r="D3563" s="230">
        <v>48.37</v>
      </c>
    </row>
    <row r="3564" spans="1:4">
      <c r="A3564" s="228">
        <v>96636</v>
      </c>
      <c r="B3564" s="228" t="s">
        <v>17346</v>
      </c>
      <c r="C3564" s="228" t="s">
        <v>4001</v>
      </c>
      <c r="D3564" s="230">
        <v>50.98</v>
      </c>
    </row>
    <row r="3565" spans="1:4">
      <c r="A3565" s="228">
        <v>96644</v>
      </c>
      <c r="B3565" s="228" t="s">
        <v>17347</v>
      </c>
      <c r="C3565" s="228" t="s">
        <v>4001</v>
      </c>
      <c r="D3565" s="230">
        <v>24.18</v>
      </c>
    </row>
    <row r="3566" spans="1:4">
      <c r="A3566" s="228">
        <v>96645</v>
      </c>
      <c r="B3566" s="228" t="s">
        <v>17348</v>
      </c>
      <c r="C3566" s="228" t="s">
        <v>4001</v>
      </c>
      <c r="D3566" s="230">
        <v>21.76</v>
      </c>
    </row>
    <row r="3567" spans="1:4">
      <c r="A3567" s="228">
        <v>96646</v>
      </c>
      <c r="B3567" s="228" t="s">
        <v>17349</v>
      </c>
      <c r="C3567" s="228" t="s">
        <v>4001</v>
      </c>
      <c r="D3567" s="230">
        <v>26.08</v>
      </c>
    </row>
    <row r="3568" spans="1:4">
      <c r="A3568" s="228">
        <v>96647</v>
      </c>
      <c r="B3568" s="228" t="s">
        <v>17350</v>
      </c>
      <c r="C3568" s="228" t="s">
        <v>4001</v>
      </c>
      <c r="D3568" s="230">
        <v>26.08</v>
      </c>
    </row>
    <row r="3569" spans="1:4">
      <c r="A3569" s="228">
        <v>96648</v>
      </c>
      <c r="B3569" s="228" t="s">
        <v>17351</v>
      </c>
      <c r="C3569" s="228" t="s">
        <v>4001</v>
      </c>
      <c r="D3569" s="230">
        <v>31.59</v>
      </c>
    </row>
    <row r="3570" spans="1:4">
      <c r="A3570" s="228">
        <v>96649</v>
      </c>
      <c r="B3570" s="228" t="s">
        <v>17352</v>
      </c>
      <c r="C3570" s="228" t="s">
        <v>4001</v>
      </c>
      <c r="D3570" s="230">
        <v>40.869999999999997</v>
      </c>
    </row>
    <row r="3571" spans="1:4">
      <c r="A3571" s="228">
        <v>96668</v>
      </c>
      <c r="B3571" s="228" t="s">
        <v>17353</v>
      </c>
      <c r="C3571" s="228" t="s">
        <v>4001</v>
      </c>
      <c r="D3571" s="230">
        <v>17.739999999999998</v>
      </c>
    </row>
    <row r="3572" spans="1:4">
      <c r="A3572" s="228">
        <v>96669</v>
      </c>
      <c r="B3572" s="228" t="s">
        <v>17354</v>
      </c>
      <c r="C3572" s="228" t="s">
        <v>4001</v>
      </c>
      <c r="D3572" s="230">
        <v>18.329999999999998</v>
      </c>
    </row>
    <row r="3573" spans="1:4">
      <c r="A3573" s="228">
        <v>96670</v>
      </c>
      <c r="B3573" s="228" t="s">
        <v>17355</v>
      </c>
      <c r="C3573" s="228" t="s">
        <v>4001</v>
      </c>
      <c r="D3573" s="230">
        <v>23.61</v>
      </c>
    </row>
    <row r="3574" spans="1:4">
      <c r="A3574" s="228">
        <v>96671</v>
      </c>
      <c r="B3574" s="228" t="s">
        <v>17356</v>
      </c>
      <c r="C3574" s="228" t="s">
        <v>4001</v>
      </c>
      <c r="D3574" s="230">
        <v>34.93</v>
      </c>
    </row>
    <row r="3575" spans="1:4">
      <c r="A3575" s="228">
        <v>96672</v>
      </c>
      <c r="B3575" s="228" t="s">
        <v>17357</v>
      </c>
      <c r="C3575" s="228" t="s">
        <v>4001</v>
      </c>
      <c r="D3575" s="230">
        <v>52.28</v>
      </c>
    </row>
    <row r="3576" spans="1:4">
      <c r="A3576" s="228">
        <v>96673</v>
      </c>
      <c r="B3576" s="228" t="s">
        <v>17358</v>
      </c>
      <c r="C3576" s="228" t="s">
        <v>4001</v>
      </c>
      <c r="D3576" s="230">
        <v>65.55</v>
      </c>
    </row>
    <row r="3577" spans="1:4">
      <c r="A3577" s="228">
        <v>96674</v>
      </c>
      <c r="B3577" s="228" t="s">
        <v>17359</v>
      </c>
      <c r="C3577" s="228" t="s">
        <v>4001</v>
      </c>
      <c r="D3577" s="230">
        <v>103.97</v>
      </c>
    </row>
    <row r="3578" spans="1:4">
      <c r="A3578" s="228">
        <v>96675</v>
      </c>
      <c r="B3578" s="228" t="s">
        <v>17360</v>
      </c>
      <c r="C3578" s="228" t="s">
        <v>4001</v>
      </c>
      <c r="D3578" s="230">
        <v>149.80000000000001</v>
      </c>
    </row>
    <row r="3579" spans="1:4">
      <c r="A3579" s="228">
        <v>96676</v>
      </c>
      <c r="B3579" s="228" t="s">
        <v>17361</v>
      </c>
      <c r="C3579" s="228" t="s">
        <v>4001</v>
      </c>
      <c r="D3579" s="230">
        <v>23.12</v>
      </c>
    </row>
    <row r="3580" spans="1:4">
      <c r="A3580" s="228">
        <v>96677</v>
      </c>
      <c r="B3580" s="228" t="s">
        <v>17362</v>
      </c>
      <c r="C3580" s="228" t="s">
        <v>4001</v>
      </c>
      <c r="D3580" s="230">
        <v>29.94</v>
      </c>
    </row>
    <row r="3581" spans="1:4">
      <c r="A3581" s="228">
        <v>96678</v>
      </c>
      <c r="B3581" s="228" t="s">
        <v>17363</v>
      </c>
      <c r="C3581" s="228" t="s">
        <v>4001</v>
      </c>
      <c r="D3581" s="230">
        <v>40.69</v>
      </c>
    </row>
    <row r="3582" spans="1:4">
      <c r="A3582" s="228">
        <v>96679</v>
      </c>
      <c r="B3582" s="228" t="s">
        <v>17364</v>
      </c>
      <c r="C3582" s="228" t="s">
        <v>4001</v>
      </c>
      <c r="D3582" s="230">
        <v>59.63</v>
      </c>
    </row>
    <row r="3583" spans="1:4">
      <c r="A3583" s="228">
        <v>96680</v>
      </c>
      <c r="B3583" s="228" t="s">
        <v>17365</v>
      </c>
      <c r="C3583" s="228" t="s">
        <v>4001</v>
      </c>
      <c r="D3583" s="230">
        <v>96.76</v>
      </c>
    </row>
    <row r="3584" spans="1:4">
      <c r="A3584" s="228">
        <v>96681</v>
      </c>
      <c r="B3584" s="228" t="s">
        <v>17366</v>
      </c>
      <c r="C3584" s="228" t="s">
        <v>4001</v>
      </c>
      <c r="D3584" s="230">
        <v>129.25</v>
      </c>
    </row>
    <row r="3585" spans="1:4">
      <c r="A3585" s="228">
        <v>96682</v>
      </c>
      <c r="B3585" s="228" t="s">
        <v>17367</v>
      </c>
      <c r="C3585" s="228" t="s">
        <v>4001</v>
      </c>
      <c r="D3585" s="230">
        <v>210.28</v>
      </c>
    </row>
    <row r="3586" spans="1:4">
      <c r="A3586" s="228">
        <v>96683</v>
      </c>
      <c r="B3586" s="228" t="s">
        <v>17368</v>
      </c>
      <c r="C3586" s="228" t="s">
        <v>4001</v>
      </c>
      <c r="D3586" s="230">
        <v>287.38</v>
      </c>
    </row>
    <row r="3587" spans="1:4">
      <c r="A3587" s="228">
        <v>96718</v>
      </c>
      <c r="B3587" s="228" t="s">
        <v>18887</v>
      </c>
      <c r="C3587" s="228" t="s">
        <v>4001</v>
      </c>
      <c r="D3587" s="230">
        <v>14.86</v>
      </c>
    </row>
    <row r="3588" spans="1:4">
      <c r="A3588" s="228">
        <v>96719</v>
      </c>
      <c r="B3588" s="228" t="s">
        <v>18888</v>
      </c>
      <c r="C3588" s="228" t="s">
        <v>4001</v>
      </c>
      <c r="D3588" s="230">
        <v>18.78</v>
      </c>
    </row>
    <row r="3589" spans="1:4">
      <c r="A3589" s="228">
        <v>96720</v>
      </c>
      <c r="B3589" s="228" t="s">
        <v>18889</v>
      </c>
      <c r="C3589" s="228" t="s">
        <v>4001</v>
      </c>
      <c r="D3589" s="230">
        <v>17.399999999999999</v>
      </c>
    </row>
    <row r="3590" spans="1:4">
      <c r="A3590" s="228">
        <v>96721</v>
      </c>
      <c r="B3590" s="228" t="s">
        <v>18890</v>
      </c>
      <c r="C3590" s="228" t="s">
        <v>4001</v>
      </c>
      <c r="D3590" s="230">
        <v>22.45</v>
      </c>
    </row>
    <row r="3591" spans="1:4">
      <c r="A3591" s="228">
        <v>96722</v>
      </c>
      <c r="B3591" s="228" t="s">
        <v>18891</v>
      </c>
      <c r="C3591" s="228" t="s">
        <v>4001</v>
      </c>
      <c r="D3591" s="230">
        <v>33.880000000000003</v>
      </c>
    </row>
    <row r="3592" spans="1:4">
      <c r="A3592" s="228">
        <v>96723</v>
      </c>
      <c r="B3592" s="228" t="s">
        <v>18892</v>
      </c>
      <c r="C3592" s="228" t="s">
        <v>4001</v>
      </c>
      <c r="D3592" s="230">
        <v>52.08</v>
      </c>
    </row>
    <row r="3593" spans="1:4">
      <c r="A3593" s="228">
        <v>96724</v>
      </c>
      <c r="B3593" s="228" t="s">
        <v>18893</v>
      </c>
      <c r="C3593" s="228" t="s">
        <v>4001</v>
      </c>
      <c r="D3593" s="230">
        <v>66.83</v>
      </c>
    </row>
    <row r="3594" spans="1:4">
      <c r="A3594" s="228">
        <v>96725</v>
      </c>
      <c r="B3594" s="228" t="s">
        <v>18894</v>
      </c>
      <c r="C3594" s="228" t="s">
        <v>4001</v>
      </c>
      <c r="D3594" s="230">
        <v>108.06</v>
      </c>
    </row>
    <row r="3595" spans="1:4">
      <c r="A3595" s="228">
        <v>96726</v>
      </c>
      <c r="B3595" s="228" t="s">
        <v>18895</v>
      </c>
      <c r="C3595" s="228" t="s">
        <v>4001</v>
      </c>
      <c r="D3595" s="230">
        <v>159.27000000000001</v>
      </c>
    </row>
    <row r="3596" spans="1:4">
      <c r="A3596" s="228">
        <v>96727</v>
      </c>
      <c r="B3596" s="228" t="s">
        <v>18896</v>
      </c>
      <c r="C3596" s="228" t="s">
        <v>4001</v>
      </c>
      <c r="D3596" s="230">
        <v>17.05</v>
      </c>
    </row>
    <row r="3597" spans="1:4">
      <c r="A3597" s="228">
        <v>96728</v>
      </c>
      <c r="B3597" s="228" t="s">
        <v>18897</v>
      </c>
      <c r="C3597" s="228" t="s">
        <v>4001</v>
      </c>
      <c r="D3597" s="230">
        <v>21.7</v>
      </c>
    </row>
    <row r="3598" spans="1:4">
      <c r="A3598" s="228">
        <v>96729</v>
      </c>
      <c r="B3598" s="228" t="s">
        <v>18898</v>
      </c>
      <c r="C3598" s="228" t="s">
        <v>4001</v>
      </c>
      <c r="D3598" s="230">
        <v>27.76</v>
      </c>
    </row>
    <row r="3599" spans="1:4">
      <c r="A3599" s="228">
        <v>96730</v>
      </c>
      <c r="B3599" s="228" t="s">
        <v>18899</v>
      </c>
      <c r="C3599" s="228" t="s">
        <v>4001</v>
      </c>
      <c r="D3599" s="230">
        <v>37.99</v>
      </c>
    </row>
    <row r="3600" spans="1:4">
      <c r="A3600" s="228">
        <v>96731</v>
      </c>
      <c r="B3600" s="228" t="s">
        <v>18900</v>
      </c>
      <c r="C3600" s="228" t="s">
        <v>4001</v>
      </c>
      <c r="D3600" s="230">
        <v>56.81</v>
      </c>
    </row>
    <row r="3601" spans="1:4">
      <c r="A3601" s="228">
        <v>96732</v>
      </c>
      <c r="B3601" s="228" t="s">
        <v>18901</v>
      </c>
      <c r="C3601" s="228" t="s">
        <v>4001</v>
      </c>
      <c r="D3601" s="230">
        <v>94.62</v>
      </c>
    </row>
    <row r="3602" spans="1:4">
      <c r="A3602" s="228">
        <v>96733</v>
      </c>
      <c r="B3602" s="228" t="s">
        <v>18902</v>
      </c>
      <c r="C3602" s="228" t="s">
        <v>4001</v>
      </c>
      <c r="D3602" s="230">
        <v>128.62</v>
      </c>
    </row>
    <row r="3603" spans="1:4">
      <c r="A3603" s="228">
        <v>96734</v>
      </c>
      <c r="B3603" s="228" t="s">
        <v>18903</v>
      </c>
      <c r="C3603" s="228" t="s">
        <v>4001</v>
      </c>
      <c r="D3603" s="230">
        <v>212.69</v>
      </c>
    </row>
    <row r="3604" spans="1:4">
      <c r="A3604" s="228">
        <v>96735</v>
      </c>
      <c r="B3604" s="228" t="s">
        <v>18904</v>
      </c>
      <c r="C3604" s="228" t="s">
        <v>4001</v>
      </c>
      <c r="D3604" s="230">
        <v>295.87</v>
      </c>
    </row>
    <row r="3605" spans="1:4">
      <c r="A3605" s="228">
        <v>96798</v>
      </c>
      <c r="B3605" s="228" t="s">
        <v>18905</v>
      </c>
      <c r="C3605" s="228" t="s">
        <v>4001</v>
      </c>
      <c r="D3605" s="230">
        <v>8.77</v>
      </c>
    </row>
    <row r="3606" spans="1:4">
      <c r="A3606" s="228">
        <v>96799</v>
      </c>
      <c r="B3606" s="228" t="s">
        <v>18906</v>
      </c>
      <c r="C3606" s="228" t="s">
        <v>4001</v>
      </c>
      <c r="D3606" s="230">
        <v>11.21</v>
      </c>
    </row>
    <row r="3607" spans="1:4">
      <c r="A3607" s="228">
        <v>96800</v>
      </c>
      <c r="B3607" s="228" t="s">
        <v>18907</v>
      </c>
      <c r="C3607" s="228" t="s">
        <v>4001</v>
      </c>
      <c r="D3607" s="230">
        <v>15.16</v>
      </c>
    </row>
    <row r="3608" spans="1:4">
      <c r="A3608" s="228">
        <v>96801</v>
      </c>
      <c r="B3608" s="228" t="s">
        <v>18908</v>
      </c>
      <c r="C3608" s="228" t="s">
        <v>4001</v>
      </c>
      <c r="D3608" s="230">
        <v>22.68</v>
      </c>
    </row>
    <row r="3609" spans="1:4">
      <c r="A3609" s="228">
        <v>97327</v>
      </c>
      <c r="B3609" s="228" t="s">
        <v>18909</v>
      </c>
      <c r="C3609" s="228" t="s">
        <v>4001</v>
      </c>
      <c r="D3609" s="230">
        <v>25.67</v>
      </c>
    </row>
    <row r="3610" spans="1:4">
      <c r="A3610" s="228">
        <v>97328</v>
      </c>
      <c r="B3610" s="228" t="s">
        <v>18910</v>
      </c>
      <c r="C3610" s="228" t="s">
        <v>4001</v>
      </c>
      <c r="D3610" s="230">
        <v>41.48</v>
      </c>
    </row>
    <row r="3611" spans="1:4">
      <c r="A3611" s="228">
        <v>97329</v>
      </c>
      <c r="B3611" s="228" t="s">
        <v>18911</v>
      </c>
      <c r="C3611" s="228" t="s">
        <v>4001</v>
      </c>
      <c r="D3611" s="230">
        <v>52.89</v>
      </c>
    </row>
    <row r="3612" spans="1:4">
      <c r="A3612" s="228">
        <v>97330</v>
      </c>
      <c r="B3612" s="228" t="s">
        <v>18912</v>
      </c>
      <c r="C3612" s="228" t="s">
        <v>4001</v>
      </c>
      <c r="D3612" s="230">
        <v>64.55</v>
      </c>
    </row>
    <row r="3613" spans="1:4">
      <c r="A3613" s="228">
        <v>97331</v>
      </c>
      <c r="B3613" s="228" t="s">
        <v>18913</v>
      </c>
      <c r="C3613" s="228" t="s">
        <v>4001</v>
      </c>
      <c r="D3613" s="230">
        <v>26.13</v>
      </c>
    </row>
    <row r="3614" spans="1:4">
      <c r="A3614" s="228">
        <v>97332</v>
      </c>
      <c r="B3614" s="228" t="s">
        <v>18914</v>
      </c>
      <c r="C3614" s="228" t="s">
        <v>4001</v>
      </c>
      <c r="D3614" s="230">
        <v>42</v>
      </c>
    </row>
    <row r="3615" spans="1:4">
      <c r="A3615" s="228">
        <v>97333</v>
      </c>
      <c r="B3615" s="228" t="s">
        <v>18915</v>
      </c>
      <c r="C3615" s="228" t="s">
        <v>4001</v>
      </c>
      <c r="D3615" s="230">
        <v>53.55</v>
      </c>
    </row>
    <row r="3616" spans="1:4">
      <c r="A3616" s="228">
        <v>97334</v>
      </c>
      <c r="B3616" s="228" t="s">
        <v>18916</v>
      </c>
      <c r="C3616" s="228" t="s">
        <v>4001</v>
      </c>
      <c r="D3616" s="230">
        <v>65.27</v>
      </c>
    </row>
    <row r="3617" spans="1:4">
      <c r="A3617" s="228">
        <v>97335</v>
      </c>
      <c r="B3617" s="228" t="s">
        <v>16347</v>
      </c>
      <c r="C3617" s="228" t="s">
        <v>4001</v>
      </c>
      <c r="D3617" s="230">
        <v>77.34</v>
      </c>
    </row>
    <row r="3618" spans="1:4">
      <c r="A3618" s="228">
        <v>97336</v>
      </c>
      <c r="B3618" s="228" t="s">
        <v>16348</v>
      </c>
      <c r="C3618" s="228" t="s">
        <v>4001</v>
      </c>
      <c r="D3618" s="230">
        <v>98.45</v>
      </c>
    </row>
    <row r="3619" spans="1:4">
      <c r="A3619" s="228">
        <v>97337</v>
      </c>
      <c r="B3619" s="228" t="s">
        <v>16349</v>
      </c>
      <c r="C3619" s="228" t="s">
        <v>4001</v>
      </c>
      <c r="D3619" s="230">
        <v>147.78</v>
      </c>
    </row>
    <row r="3620" spans="1:4">
      <c r="A3620" s="228">
        <v>97338</v>
      </c>
      <c r="B3620" s="228" t="s">
        <v>16350</v>
      </c>
      <c r="C3620" s="228" t="s">
        <v>4001</v>
      </c>
      <c r="D3620" s="230">
        <v>177.83</v>
      </c>
    </row>
    <row r="3621" spans="1:4">
      <c r="A3621" s="228">
        <v>97339</v>
      </c>
      <c r="B3621" s="228" t="s">
        <v>16351</v>
      </c>
      <c r="C3621" s="228" t="s">
        <v>4001</v>
      </c>
      <c r="D3621" s="230">
        <v>191.92</v>
      </c>
    </row>
    <row r="3622" spans="1:4">
      <c r="A3622" s="228">
        <v>97340</v>
      </c>
      <c r="B3622" s="228" t="s">
        <v>16352</v>
      </c>
      <c r="C3622" s="228" t="s">
        <v>4001</v>
      </c>
      <c r="D3622" s="230">
        <v>193.59</v>
      </c>
    </row>
    <row r="3623" spans="1:4">
      <c r="A3623" s="228">
        <v>97347</v>
      </c>
      <c r="B3623" s="228" t="s">
        <v>18917</v>
      </c>
      <c r="C3623" s="228" t="s">
        <v>4001</v>
      </c>
      <c r="D3623" s="230">
        <v>93.06</v>
      </c>
    </row>
    <row r="3624" spans="1:4">
      <c r="A3624" s="228">
        <v>97348</v>
      </c>
      <c r="B3624" s="228" t="s">
        <v>18918</v>
      </c>
      <c r="C3624" s="228" t="s">
        <v>4001</v>
      </c>
      <c r="D3624" s="230">
        <v>128.35</v>
      </c>
    </row>
    <row r="3625" spans="1:4">
      <c r="A3625" s="228">
        <v>97349</v>
      </c>
      <c r="B3625" s="228" t="s">
        <v>18919</v>
      </c>
      <c r="C3625" s="228" t="s">
        <v>4001</v>
      </c>
      <c r="D3625" s="230">
        <v>184.68</v>
      </c>
    </row>
    <row r="3626" spans="1:4">
      <c r="A3626" s="228">
        <v>97350</v>
      </c>
      <c r="B3626" s="228" t="s">
        <v>18920</v>
      </c>
      <c r="C3626" s="228" t="s">
        <v>4001</v>
      </c>
      <c r="D3626" s="230">
        <v>224.14</v>
      </c>
    </row>
    <row r="3627" spans="1:4">
      <c r="A3627" s="228">
        <v>97351</v>
      </c>
      <c r="B3627" s="228" t="s">
        <v>18921</v>
      </c>
      <c r="C3627" s="228" t="s">
        <v>4001</v>
      </c>
      <c r="D3627" s="230">
        <v>309.67</v>
      </c>
    </row>
    <row r="3628" spans="1:4">
      <c r="A3628" s="228">
        <v>97352</v>
      </c>
      <c r="B3628" s="228" t="s">
        <v>18922</v>
      </c>
      <c r="C3628" s="228" t="s">
        <v>4001</v>
      </c>
      <c r="D3628" s="230">
        <v>401.07</v>
      </c>
    </row>
    <row r="3629" spans="1:4">
      <c r="A3629" s="228">
        <v>97353</v>
      </c>
      <c r="B3629" s="228" t="s">
        <v>18923</v>
      </c>
      <c r="C3629" s="228" t="s">
        <v>4001</v>
      </c>
      <c r="D3629" s="230">
        <v>63.4</v>
      </c>
    </row>
    <row r="3630" spans="1:4">
      <c r="A3630" s="228">
        <v>97354</v>
      </c>
      <c r="B3630" s="228" t="s">
        <v>18924</v>
      </c>
      <c r="C3630" s="228" t="s">
        <v>4001</v>
      </c>
      <c r="D3630" s="230">
        <v>99.41</v>
      </c>
    </row>
    <row r="3631" spans="1:4">
      <c r="A3631" s="228">
        <v>97355</v>
      </c>
      <c r="B3631" s="228" t="s">
        <v>18925</v>
      </c>
      <c r="C3631" s="228" t="s">
        <v>4001</v>
      </c>
      <c r="D3631" s="230">
        <v>135.16999999999999</v>
      </c>
    </row>
    <row r="3632" spans="1:4">
      <c r="A3632" s="228">
        <v>97356</v>
      </c>
      <c r="B3632" s="228" t="s">
        <v>18926</v>
      </c>
      <c r="C3632" s="228" t="s">
        <v>4001</v>
      </c>
      <c r="D3632" s="230">
        <v>77.34</v>
      </c>
    </row>
    <row r="3633" spans="1:4">
      <c r="A3633" s="228">
        <v>97357</v>
      </c>
      <c r="B3633" s="228" t="s">
        <v>18927</v>
      </c>
      <c r="C3633" s="228" t="s">
        <v>4001</v>
      </c>
      <c r="D3633" s="230">
        <v>123.38</v>
      </c>
    </row>
    <row r="3634" spans="1:4">
      <c r="A3634" s="228">
        <v>97358</v>
      </c>
      <c r="B3634" s="228" t="s">
        <v>18928</v>
      </c>
      <c r="C3634" s="228" t="s">
        <v>4001</v>
      </c>
      <c r="D3634" s="230">
        <v>167.82</v>
      </c>
    </row>
    <row r="3635" spans="1:4">
      <c r="A3635" s="228">
        <v>97498</v>
      </c>
      <c r="B3635" s="228" t="s">
        <v>6451</v>
      </c>
      <c r="C3635" s="228" t="s">
        <v>4001</v>
      </c>
      <c r="D3635" s="230">
        <v>48.78</v>
      </c>
    </row>
    <row r="3636" spans="1:4">
      <c r="A3636" s="228">
        <v>97535</v>
      </c>
      <c r="B3636" s="228" t="s">
        <v>6452</v>
      </c>
      <c r="C3636" s="228" t="s">
        <v>4001</v>
      </c>
      <c r="D3636" s="230">
        <v>55.13</v>
      </c>
    </row>
    <row r="3637" spans="1:4">
      <c r="A3637" s="228">
        <v>97536</v>
      </c>
      <c r="B3637" s="228" t="s">
        <v>6453</v>
      </c>
      <c r="C3637" s="228" t="s">
        <v>4001</v>
      </c>
      <c r="D3637" s="230">
        <v>69.72</v>
      </c>
    </row>
    <row r="3638" spans="1:4">
      <c r="A3638" s="228">
        <v>100788</v>
      </c>
      <c r="B3638" s="228" t="s">
        <v>6454</v>
      </c>
      <c r="C3638" s="228" t="s">
        <v>3997</v>
      </c>
      <c r="D3638" s="230">
        <v>718.67</v>
      </c>
    </row>
    <row r="3639" spans="1:4">
      <c r="A3639" s="228">
        <v>100791</v>
      </c>
      <c r="B3639" s="228" t="s">
        <v>6455</v>
      </c>
      <c r="C3639" s="228" t="s">
        <v>4001</v>
      </c>
      <c r="D3639" s="230">
        <v>19.45</v>
      </c>
    </row>
    <row r="3640" spans="1:4">
      <c r="A3640" s="228">
        <v>100792</v>
      </c>
      <c r="B3640" s="228" t="s">
        <v>6456</v>
      </c>
      <c r="C3640" s="228" t="s">
        <v>4001</v>
      </c>
      <c r="D3640" s="230">
        <v>27.27</v>
      </c>
    </row>
    <row r="3641" spans="1:4">
      <c r="A3641" s="228">
        <v>100793</v>
      </c>
      <c r="B3641" s="228" t="s">
        <v>6457</v>
      </c>
      <c r="C3641" s="228" t="s">
        <v>4001</v>
      </c>
      <c r="D3641" s="230">
        <v>35.479999999999997</v>
      </c>
    </row>
    <row r="3642" spans="1:4">
      <c r="A3642" s="228">
        <v>100794</v>
      </c>
      <c r="B3642" s="228" t="s">
        <v>6458</v>
      </c>
      <c r="C3642" s="228" t="s">
        <v>4001</v>
      </c>
      <c r="D3642" s="230">
        <v>47.12</v>
      </c>
    </row>
    <row r="3643" spans="1:4">
      <c r="A3643" s="228">
        <v>100799</v>
      </c>
      <c r="B3643" s="228" t="s">
        <v>6459</v>
      </c>
      <c r="C3643" s="228" t="s">
        <v>4001</v>
      </c>
      <c r="D3643" s="230">
        <v>20.09</v>
      </c>
    </row>
    <row r="3644" spans="1:4">
      <c r="A3644" s="228">
        <v>100800</v>
      </c>
      <c r="B3644" s="228" t="s">
        <v>6460</v>
      </c>
      <c r="C3644" s="228" t="s">
        <v>4001</v>
      </c>
      <c r="D3644" s="230">
        <v>27.92</v>
      </c>
    </row>
    <row r="3645" spans="1:4">
      <c r="A3645" s="228">
        <v>100801</v>
      </c>
      <c r="B3645" s="228" t="s">
        <v>6461</v>
      </c>
      <c r="C3645" s="228" t="s">
        <v>4001</v>
      </c>
      <c r="D3645" s="230">
        <v>36.130000000000003</v>
      </c>
    </row>
    <row r="3646" spans="1:4">
      <c r="A3646" s="228">
        <v>100802</v>
      </c>
      <c r="B3646" s="228" t="s">
        <v>6462</v>
      </c>
      <c r="C3646" s="228" t="s">
        <v>4001</v>
      </c>
      <c r="D3646" s="230">
        <v>47.76</v>
      </c>
    </row>
    <row r="3647" spans="1:4">
      <c r="A3647" s="228">
        <v>100803</v>
      </c>
      <c r="B3647" s="228" t="s">
        <v>6463</v>
      </c>
      <c r="C3647" s="228" t="s">
        <v>4001</v>
      </c>
      <c r="D3647" s="230">
        <v>18.12</v>
      </c>
    </row>
    <row r="3648" spans="1:4">
      <c r="A3648" s="228">
        <v>100804</v>
      </c>
      <c r="B3648" s="228" t="s">
        <v>6464</v>
      </c>
      <c r="C3648" s="228" t="s">
        <v>4001</v>
      </c>
      <c r="D3648" s="230">
        <v>25.7</v>
      </c>
    </row>
    <row r="3649" spans="1:4">
      <c r="A3649" s="228">
        <v>100805</v>
      </c>
      <c r="B3649" s="228" t="s">
        <v>6465</v>
      </c>
      <c r="C3649" s="228" t="s">
        <v>4001</v>
      </c>
      <c r="D3649" s="230">
        <v>33.6</v>
      </c>
    </row>
    <row r="3650" spans="1:4">
      <c r="A3650" s="228">
        <v>100806</v>
      </c>
      <c r="B3650" s="228" t="s">
        <v>6466</v>
      </c>
      <c r="C3650" s="228" t="s">
        <v>4001</v>
      </c>
      <c r="D3650" s="230">
        <v>44.81</v>
      </c>
    </row>
    <row r="3651" spans="1:4">
      <c r="A3651" s="228">
        <v>100807</v>
      </c>
      <c r="B3651" s="228" t="s">
        <v>6467</v>
      </c>
      <c r="C3651" s="228" t="s">
        <v>4001</v>
      </c>
      <c r="D3651" s="230">
        <v>27.62</v>
      </c>
    </row>
    <row r="3652" spans="1:4">
      <c r="A3652" s="228">
        <v>100808</v>
      </c>
      <c r="B3652" s="228" t="s">
        <v>6468</v>
      </c>
      <c r="C3652" s="228" t="s">
        <v>4001</v>
      </c>
      <c r="D3652" s="230">
        <v>36.86</v>
      </c>
    </row>
    <row r="3653" spans="1:4">
      <c r="A3653" s="228">
        <v>100809</v>
      </c>
      <c r="B3653" s="228" t="s">
        <v>6469</v>
      </c>
      <c r="C3653" s="228" t="s">
        <v>4001</v>
      </c>
      <c r="D3653" s="230">
        <v>46.82</v>
      </c>
    </row>
    <row r="3654" spans="1:4">
      <c r="A3654" s="228">
        <v>100810</v>
      </c>
      <c r="B3654" s="228" t="s">
        <v>6470</v>
      </c>
      <c r="C3654" s="228" t="s">
        <v>4001</v>
      </c>
      <c r="D3654" s="230">
        <v>60.9</v>
      </c>
    </row>
    <row r="3655" spans="1:4">
      <c r="A3655" s="228">
        <v>101918</v>
      </c>
      <c r="B3655" s="228" t="s">
        <v>6471</v>
      </c>
      <c r="C3655" s="228" t="s">
        <v>4001</v>
      </c>
      <c r="D3655" s="230">
        <v>225.9</v>
      </c>
    </row>
    <row r="3656" spans="1:4">
      <c r="A3656" s="228">
        <v>101919</v>
      </c>
      <c r="B3656" s="228" t="s">
        <v>6472</v>
      </c>
      <c r="C3656" s="228" t="s">
        <v>3997</v>
      </c>
      <c r="D3656" s="230">
        <v>464.84</v>
      </c>
    </row>
    <row r="3657" spans="1:4">
      <c r="A3657" s="228">
        <v>101920</v>
      </c>
      <c r="B3657" s="228" t="s">
        <v>6473</v>
      </c>
      <c r="C3657" s="228" t="s">
        <v>3997</v>
      </c>
      <c r="D3657" s="230">
        <v>225.87</v>
      </c>
    </row>
    <row r="3658" spans="1:4">
      <c r="A3658" s="228">
        <v>101921</v>
      </c>
      <c r="B3658" s="228" t="s">
        <v>6474</v>
      </c>
      <c r="C3658" s="228" t="s">
        <v>3997</v>
      </c>
      <c r="D3658" s="230">
        <v>256.64</v>
      </c>
    </row>
    <row r="3659" spans="1:4">
      <c r="A3659" s="228">
        <v>101922</v>
      </c>
      <c r="B3659" s="228" t="s">
        <v>6475</v>
      </c>
      <c r="C3659" s="228" t="s">
        <v>3997</v>
      </c>
      <c r="D3659" s="230">
        <v>256.64</v>
      </c>
    </row>
    <row r="3660" spans="1:4">
      <c r="A3660" s="228">
        <v>101923</v>
      </c>
      <c r="B3660" s="228" t="s">
        <v>6476</v>
      </c>
      <c r="C3660" s="228" t="s">
        <v>3997</v>
      </c>
      <c r="D3660" s="230">
        <v>256.64</v>
      </c>
    </row>
    <row r="3661" spans="1:4">
      <c r="A3661" s="228">
        <v>101924</v>
      </c>
      <c r="B3661" s="228" t="s">
        <v>6477</v>
      </c>
      <c r="C3661" s="228" t="s">
        <v>3997</v>
      </c>
      <c r="D3661" s="230">
        <v>212.99</v>
      </c>
    </row>
    <row r="3662" spans="1:4">
      <c r="A3662" s="228">
        <v>101925</v>
      </c>
      <c r="B3662" s="228" t="s">
        <v>6478</v>
      </c>
      <c r="C3662" s="228" t="s">
        <v>3997</v>
      </c>
      <c r="D3662" s="230">
        <v>355.07</v>
      </c>
    </row>
    <row r="3663" spans="1:4">
      <c r="A3663" s="228">
        <v>101926</v>
      </c>
      <c r="B3663" s="228" t="s">
        <v>6479</v>
      </c>
      <c r="C3663" s="228" t="s">
        <v>3997</v>
      </c>
      <c r="D3663" s="230">
        <v>458.25</v>
      </c>
    </row>
    <row r="3664" spans="1:4">
      <c r="A3664" s="228">
        <v>101927</v>
      </c>
      <c r="B3664" s="228" t="s">
        <v>6480</v>
      </c>
      <c r="C3664" s="228" t="s">
        <v>4001</v>
      </c>
      <c r="D3664" s="230">
        <v>206.1</v>
      </c>
    </row>
    <row r="3665" spans="1:4">
      <c r="A3665" s="228">
        <v>101928</v>
      </c>
      <c r="B3665" s="228" t="s">
        <v>6481</v>
      </c>
      <c r="C3665" s="228" t="s">
        <v>3997</v>
      </c>
      <c r="D3665" s="230">
        <v>472.42</v>
      </c>
    </row>
    <row r="3666" spans="1:4">
      <c r="A3666" s="228">
        <v>101929</v>
      </c>
      <c r="B3666" s="228" t="s">
        <v>6482</v>
      </c>
      <c r="C3666" s="228" t="s">
        <v>3997</v>
      </c>
      <c r="D3666" s="230">
        <v>233.45</v>
      </c>
    </row>
    <row r="3667" spans="1:4">
      <c r="A3667" s="228">
        <v>101930</v>
      </c>
      <c r="B3667" s="228" t="s">
        <v>6483</v>
      </c>
      <c r="C3667" s="228" t="s">
        <v>3997</v>
      </c>
      <c r="D3667" s="230">
        <v>264.22000000000003</v>
      </c>
    </row>
    <row r="3668" spans="1:4">
      <c r="A3668" s="228">
        <v>101931</v>
      </c>
      <c r="B3668" s="228" t="s">
        <v>6484</v>
      </c>
      <c r="C3668" s="228" t="s">
        <v>3997</v>
      </c>
      <c r="D3668" s="230">
        <v>264.22000000000003</v>
      </c>
    </row>
    <row r="3669" spans="1:4">
      <c r="A3669" s="228">
        <v>101932</v>
      </c>
      <c r="B3669" s="228" t="s">
        <v>6485</v>
      </c>
      <c r="C3669" s="228" t="s">
        <v>3997</v>
      </c>
      <c r="D3669" s="230">
        <v>264.22000000000003</v>
      </c>
    </row>
    <row r="3670" spans="1:4">
      <c r="A3670" s="228">
        <v>101933</v>
      </c>
      <c r="B3670" s="228" t="s">
        <v>6486</v>
      </c>
      <c r="C3670" s="228" t="s">
        <v>3997</v>
      </c>
      <c r="D3670" s="230">
        <v>220.57</v>
      </c>
    </row>
    <row r="3671" spans="1:4">
      <c r="A3671" s="228">
        <v>101934</v>
      </c>
      <c r="B3671" s="228" t="s">
        <v>6487</v>
      </c>
      <c r="C3671" s="228" t="s">
        <v>3997</v>
      </c>
      <c r="D3671" s="230">
        <v>366.45</v>
      </c>
    </row>
    <row r="3672" spans="1:4">
      <c r="A3672" s="228">
        <v>101935</v>
      </c>
      <c r="B3672" s="228" t="s">
        <v>6488</v>
      </c>
      <c r="C3672" s="228" t="s">
        <v>3997</v>
      </c>
      <c r="D3672" s="230">
        <v>473.42</v>
      </c>
    </row>
    <row r="3673" spans="1:4">
      <c r="A3673" s="228">
        <v>103802</v>
      </c>
      <c r="B3673" s="228" t="s">
        <v>16353</v>
      </c>
      <c r="C3673" s="228" t="s">
        <v>4001</v>
      </c>
      <c r="D3673" s="230">
        <v>41.52</v>
      </c>
    </row>
    <row r="3674" spans="1:4">
      <c r="A3674" s="228">
        <v>103803</v>
      </c>
      <c r="B3674" s="228" t="s">
        <v>16354</v>
      </c>
      <c r="C3674" s="228" t="s">
        <v>4001</v>
      </c>
      <c r="D3674" s="230">
        <v>71.349999999999994</v>
      </c>
    </row>
    <row r="3675" spans="1:4">
      <c r="A3675" s="228">
        <v>103804</v>
      </c>
      <c r="B3675" s="228" t="s">
        <v>16355</v>
      </c>
      <c r="C3675" s="228" t="s">
        <v>4001</v>
      </c>
      <c r="D3675" s="230">
        <v>85.12</v>
      </c>
    </row>
    <row r="3676" spans="1:4">
      <c r="A3676" s="228">
        <v>103835</v>
      </c>
      <c r="B3676" s="228" t="s">
        <v>16356</v>
      </c>
      <c r="C3676" s="228" t="s">
        <v>4001</v>
      </c>
      <c r="D3676" s="230">
        <v>65.069999999999993</v>
      </c>
    </row>
    <row r="3677" spans="1:4">
      <c r="A3677" s="228">
        <v>103836</v>
      </c>
      <c r="B3677" s="228" t="s">
        <v>16357</v>
      </c>
      <c r="C3677" s="228" t="s">
        <v>4001</v>
      </c>
      <c r="D3677" s="230">
        <v>99.84</v>
      </c>
    </row>
    <row r="3678" spans="1:4">
      <c r="A3678" s="228">
        <v>103837</v>
      </c>
      <c r="B3678" s="228" t="s">
        <v>16358</v>
      </c>
      <c r="C3678" s="228" t="s">
        <v>4001</v>
      </c>
      <c r="D3678" s="230">
        <v>125.54</v>
      </c>
    </row>
    <row r="3679" spans="1:4">
      <c r="A3679" s="228">
        <v>103868</v>
      </c>
      <c r="B3679" s="228" t="s">
        <v>16359</v>
      </c>
      <c r="C3679" s="228" t="s">
        <v>4001</v>
      </c>
      <c r="D3679" s="230">
        <v>54.6</v>
      </c>
    </row>
    <row r="3680" spans="1:4">
      <c r="A3680" s="228">
        <v>103869</v>
      </c>
      <c r="B3680" s="228" t="s">
        <v>16360</v>
      </c>
      <c r="C3680" s="228" t="s">
        <v>4001</v>
      </c>
      <c r="D3680" s="230">
        <v>80.52</v>
      </c>
    </row>
    <row r="3681" spans="1:4">
      <c r="A3681" s="228">
        <v>103870</v>
      </c>
      <c r="B3681" s="228" t="s">
        <v>16361</v>
      </c>
      <c r="C3681" s="228" t="s">
        <v>4001</v>
      </c>
      <c r="D3681" s="230">
        <v>98.16</v>
      </c>
    </row>
    <row r="3682" spans="1:4">
      <c r="A3682" s="228">
        <v>103871</v>
      </c>
      <c r="B3682" s="228" t="s">
        <v>16362</v>
      </c>
      <c r="C3682" s="228" t="s">
        <v>4001</v>
      </c>
      <c r="D3682" s="230">
        <v>65.66</v>
      </c>
    </row>
    <row r="3683" spans="1:4">
      <c r="A3683" s="228">
        <v>103872</v>
      </c>
      <c r="B3683" s="228" t="s">
        <v>16363</v>
      </c>
      <c r="C3683" s="228" t="s">
        <v>4001</v>
      </c>
      <c r="D3683" s="230">
        <v>130.25</v>
      </c>
    </row>
    <row r="3684" spans="1:4">
      <c r="A3684" s="228">
        <v>103873</v>
      </c>
      <c r="B3684" s="228" t="s">
        <v>16364</v>
      </c>
      <c r="C3684" s="228" t="s">
        <v>4001</v>
      </c>
      <c r="D3684" s="230">
        <v>149.88</v>
      </c>
    </row>
    <row r="3685" spans="1:4">
      <c r="A3685" s="228">
        <v>103978</v>
      </c>
      <c r="B3685" s="228" t="s">
        <v>16365</v>
      </c>
      <c r="C3685" s="228" t="s">
        <v>4001</v>
      </c>
      <c r="D3685" s="230">
        <v>27.54</v>
      </c>
    </row>
    <row r="3686" spans="1:4">
      <c r="A3686" s="228">
        <v>103979</v>
      </c>
      <c r="B3686" s="228" t="s">
        <v>16366</v>
      </c>
      <c r="C3686" s="228" t="s">
        <v>4001</v>
      </c>
      <c r="D3686" s="230">
        <v>31.67</v>
      </c>
    </row>
    <row r="3687" spans="1:4">
      <c r="A3687" s="228">
        <v>104021</v>
      </c>
      <c r="B3687" s="228" t="s">
        <v>16367</v>
      </c>
      <c r="C3687" s="228" t="s">
        <v>4001</v>
      </c>
      <c r="D3687" s="230">
        <v>63.83</v>
      </c>
    </row>
    <row r="3688" spans="1:4">
      <c r="A3688" s="228">
        <v>104166</v>
      </c>
      <c r="B3688" s="228" t="s">
        <v>16368</v>
      </c>
      <c r="C3688" s="228" t="s">
        <v>4001</v>
      </c>
      <c r="D3688" s="230">
        <v>72.08</v>
      </c>
    </row>
    <row r="3689" spans="1:4">
      <c r="A3689" s="228">
        <v>104194</v>
      </c>
      <c r="B3689" s="228" t="s">
        <v>17369</v>
      </c>
      <c r="C3689" s="228" t="s">
        <v>4001</v>
      </c>
      <c r="D3689" s="230">
        <v>24.41</v>
      </c>
    </row>
    <row r="3690" spans="1:4">
      <c r="A3690" s="228">
        <v>104195</v>
      </c>
      <c r="B3690" s="228" t="s">
        <v>17370</v>
      </c>
      <c r="C3690" s="228" t="s">
        <v>4001</v>
      </c>
      <c r="D3690" s="230">
        <v>25.8</v>
      </c>
    </row>
    <row r="3691" spans="1:4">
      <c r="A3691" s="228">
        <v>104315</v>
      </c>
      <c r="B3691" s="228" t="s">
        <v>17371</v>
      </c>
      <c r="C3691" s="228" t="s">
        <v>4001</v>
      </c>
      <c r="D3691" s="230">
        <v>19.260000000000002</v>
      </c>
    </row>
    <row r="3692" spans="1:4">
      <c r="A3692" s="228">
        <v>104316</v>
      </c>
      <c r="B3692" s="228" t="s">
        <v>17372</v>
      </c>
      <c r="C3692" s="228" t="s">
        <v>4001</v>
      </c>
      <c r="D3692" s="230">
        <v>26.09</v>
      </c>
    </row>
    <row r="3693" spans="1:4">
      <c r="A3693" s="228">
        <v>105138</v>
      </c>
      <c r="B3693" s="228" t="s">
        <v>18929</v>
      </c>
      <c r="C3693" s="228" t="s">
        <v>3997</v>
      </c>
      <c r="D3693" s="230">
        <v>16.12</v>
      </c>
    </row>
    <row r="3694" spans="1:4">
      <c r="A3694" s="228">
        <v>105139</v>
      </c>
      <c r="B3694" s="228" t="s">
        <v>18930</v>
      </c>
      <c r="C3694" s="228" t="s">
        <v>3997</v>
      </c>
      <c r="D3694" s="230">
        <v>18.8</v>
      </c>
    </row>
    <row r="3695" spans="1:4">
      <c r="A3695" s="228">
        <v>105140</v>
      </c>
      <c r="B3695" s="228" t="s">
        <v>18931</v>
      </c>
      <c r="C3695" s="228" t="s">
        <v>3997</v>
      </c>
      <c r="D3695" s="230">
        <v>24.09</v>
      </c>
    </row>
    <row r="3696" spans="1:4">
      <c r="A3696" s="228">
        <v>105141</v>
      </c>
      <c r="B3696" s="228" t="s">
        <v>18932</v>
      </c>
      <c r="C3696" s="228" t="s">
        <v>3997</v>
      </c>
      <c r="D3696" s="230">
        <v>28.84</v>
      </c>
    </row>
    <row r="3697" spans="1:4">
      <c r="A3697" s="228">
        <v>105142</v>
      </c>
      <c r="B3697" s="228" t="s">
        <v>18933</v>
      </c>
      <c r="C3697" s="228" t="s">
        <v>3997</v>
      </c>
      <c r="D3697" s="230">
        <v>6.61</v>
      </c>
    </row>
    <row r="3698" spans="1:4">
      <c r="A3698" s="228">
        <v>105143</v>
      </c>
      <c r="B3698" s="228" t="s">
        <v>18934</v>
      </c>
      <c r="C3698" s="228" t="s">
        <v>3997</v>
      </c>
      <c r="D3698" s="230">
        <v>9.76</v>
      </c>
    </row>
    <row r="3699" spans="1:4">
      <c r="A3699" s="228">
        <v>105144</v>
      </c>
      <c r="B3699" s="228" t="s">
        <v>18935</v>
      </c>
      <c r="C3699" s="228" t="s">
        <v>3997</v>
      </c>
      <c r="D3699" s="230">
        <v>20.38</v>
      </c>
    </row>
    <row r="3700" spans="1:4">
      <c r="A3700" s="228">
        <v>105145</v>
      </c>
      <c r="B3700" s="228" t="s">
        <v>18936</v>
      </c>
      <c r="C3700" s="228" t="s">
        <v>3997</v>
      </c>
      <c r="D3700" s="230">
        <v>11.26</v>
      </c>
    </row>
    <row r="3701" spans="1:4">
      <c r="A3701" s="228">
        <v>105153</v>
      </c>
      <c r="B3701" s="228" t="s">
        <v>18937</v>
      </c>
      <c r="C3701" s="228" t="s">
        <v>3997</v>
      </c>
      <c r="D3701" s="230">
        <v>52.57</v>
      </c>
    </row>
    <row r="3702" spans="1:4">
      <c r="A3702" s="228">
        <v>89358</v>
      </c>
      <c r="B3702" s="228" t="s">
        <v>16369</v>
      </c>
      <c r="C3702" s="228" t="s">
        <v>3997</v>
      </c>
      <c r="D3702" s="230">
        <v>9.75</v>
      </c>
    </row>
    <row r="3703" spans="1:4">
      <c r="A3703" s="228">
        <v>89359</v>
      </c>
      <c r="B3703" s="228" t="s">
        <v>16370</v>
      </c>
      <c r="C3703" s="228" t="s">
        <v>3997</v>
      </c>
      <c r="D3703" s="230">
        <v>10.220000000000001</v>
      </c>
    </row>
    <row r="3704" spans="1:4">
      <c r="A3704" s="228">
        <v>89360</v>
      </c>
      <c r="B3704" s="228" t="s">
        <v>16371</v>
      </c>
      <c r="C3704" s="228" t="s">
        <v>3997</v>
      </c>
      <c r="D3704" s="230">
        <v>11.07</v>
      </c>
    </row>
    <row r="3705" spans="1:4">
      <c r="A3705" s="228">
        <v>89361</v>
      </c>
      <c r="B3705" s="228" t="s">
        <v>16372</v>
      </c>
      <c r="C3705" s="228" t="s">
        <v>3997</v>
      </c>
      <c r="D3705" s="230">
        <v>11.14</v>
      </c>
    </row>
    <row r="3706" spans="1:4">
      <c r="A3706" s="228">
        <v>89362</v>
      </c>
      <c r="B3706" s="228" t="s">
        <v>16373</v>
      </c>
      <c r="C3706" s="228" t="s">
        <v>3997</v>
      </c>
      <c r="D3706" s="230">
        <v>11.5</v>
      </c>
    </row>
    <row r="3707" spans="1:4">
      <c r="A3707" s="228">
        <v>89363</v>
      </c>
      <c r="B3707" s="228" t="s">
        <v>16374</v>
      </c>
      <c r="C3707" s="228" t="s">
        <v>3997</v>
      </c>
      <c r="D3707" s="230">
        <v>12.17</v>
      </c>
    </row>
    <row r="3708" spans="1:4">
      <c r="A3708" s="228">
        <v>89364</v>
      </c>
      <c r="B3708" s="228" t="s">
        <v>16375</v>
      </c>
      <c r="C3708" s="228" t="s">
        <v>3997</v>
      </c>
      <c r="D3708" s="230">
        <v>13.46</v>
      </c>
    </row>
    <row r="3709" spans="1:4">
      <c r="A3709" s="228">
        <v>89365</v>
      </c>
      <c r="B3709" s="228" t="s">
        <v>16376</v>
      </c>
      <c r="C3709" s="228" t="s">
        <v>3997</v>
      </c>
      <c r="D3709" s="230">
        <v>13</v>
      </c>
    </row>
    <row r="3710" spans="1:4">
      <c r="A3710" s="228">
        <v>89366</v>
      </c>
      <c r="B3710" s="228" t="s">
        <v>16377</v>
      </c>
      <c r="C3710" s="228" t="s">
        <v>3997</v>
      </c>
      <c r="D3710" s="230">
        <v>17.079999999999998</v>
      </c>
    </row>
    <row r="3711" spans="1:4">
      <c r="A3711" s="228">
        <v>89367</v>
      </c>
      <c r="B3711" s="228" t="s">
        <v>16378</v>
      </c>
      <c r="C3711" s="228" t="s">
        <v>3997</v>
      </c>
      <c r="D3711" s="230">
        <v>15.21</v>
      </c>
    </row>
    <row r="3712" spans="1:4">
      <c r="A3712" s="228">
        <v>89368</v>
      </c>
      <c r="B3712" s="228" t="s">
        <v>16379</v>
      </c>
      <c r="C3712" s="228" t="s">
        <v>3997</v>
      </c>
      <c r="D3712" s="230">
        <v>16.7</v>
      </c>
    </row>
    <row r="3713" spans="1:4">
      <c r="A3713" s="228">
        <v>89369</v>
      </c>
      <c r="B3713" s="228" t="s">
        <v>16380</v>
      </c>
      <c r="C3713" s="228" t="s">
        <v>3997</v>
      </c>
      <c r="D3713" s="230">
        <v>18.71</v>
      </c>
    </row>
    <row r="3714" spans="1:4">
      <c r="A3714" s="228">
        <v>89370</v>
      </c>
      <c r="B3714" s="228" t="s">
        <v>16381</v>
      </c>
      <c r="C3714" s="228" t="s">
        <v>3997</v>
      </c>
      <c r="D3714" s="230">
        <v>16.98</v>
      </c>
    </row>
    <row r="3715" spans="1:4">
      <c r="A3715" s="228">
        <v>89371</v>
      </c>
      <c r="B3715" s="228" t="s">
        <v>16382</v>
      </c>
      <c r="C3715" s="228" t="s">
        <v>3997</v>
      </c>
      <c r="D3715" s="230">
        <v>7.05</v>
      </c>
    </row>
    <row r="3716" spans="1:4">
      <c r="A3716" s="228">
        <v>89372</v>
      </c>
      <c r="B3716" s="228" t="s">
        <v>16383</v>
      </c>
      <c r="C3716" s="228" t="s">
        <v>3997</v>
      </c>
      <c r="D3716" s="230">
        <v>15.59</v>
      </c>
    </row>
    <row r="3717" spans="1:4">
      <c r="A3717" s="228">
        <v>89373</v>
      </c>
      <c r="B3717" s="228" t="s">
        <v>16384</v>
      </c>
      <c r="C3717" s="228" t="s">
        <v>3997</v>
      </c>
      <c r="D3717" s="230">
        <v>8.1999999999999993</v>
      </c>
    </row>
    <row r="3718" spans="1:4">
      <c r="A3718" s="228">
        <v>89374</v>
      </c>
      <c r="B3718" s="228" t="s">
        <v>16385</v>
      </c>
      <c r="C3718" s="228" t="s">
        <v>3997</v>
      </c>
      <c r="D3718" s="230">
        <v>10.42</v>
      </c>
    </row>
    <row r="3719" spans="1:4">
      <c r="A3719" s="228">
        <v>89375</v>
      </c>
      <c r="B3719" s="228" t="s">
        <v>16386</v>
      </c>
      <c r="C3719" s="228" t="s">
        <v>3997</v>
      </c>
      <c r="D3719" s="230">
        <v>12.14</v>
      </c>
    </row>
    <row r="3720" spans="1:4">
      <c r="A3720" s="228">
        <v>89376</v>
      </c>
      <c r="B3720" s="228" t="s">
        <v>16387</v>
      </c>
      <c r="C3720" s="228" t="s">
        <v>3997</v>
      </c>
      <c r="D3720" s="230">
        <v>6.63</v>
      </c>
    </row>
    <row r="3721" spans="1:4">
      <c r="A3721" s="228">
        <v>89377</v>
      </c>
      <c r="B3721" s="228" t="s">
        <v>16388</v>
      </c>
      <c r="C3721" s="228" t="s">
        <v>3997</v>
      </c>
      <c r="D3721" s="230">
        <v>10.66</v>
      </c>
    </row>
    <row r="3722" spans="1:4">
      <c r="A3722" s="228">
        <v>89378</v>
      </c>
      <c r="B3722" s="228" t="s">
        <v>16389</v>
      </c>
      <c r="C3722" s="228" t="s">
        <v>3997</v>
      </c>
      <c r="D3722" s="230">
        <v>8.26</v>
      </c>
    </row>
    <row r="3723" spans="1:4">
      <c r="A3723" s="228">
        <v>89379</v>
      </c>
      <c r="B3723" s="228" t="s">
        <v>6489</v>
      </c>
      <c r="C3723" s="228" t="s">
        <v>3997</v>
      </c>
      <c r="D3723" s="230">
        <v>18.28</v>
      </c>
    </row>
    <row r="3724" spans="1:4">
      <c r="A3724" s="228">
        <v>89380</v>
      </c>
      <c r="B3724" s="228" t="s">
        <v>16390</v>
      </c>
      <c r="C3724" s="228" t="s">
        <v>3997</v>
      </c>
      <c r="D3724" s="230">
        <v>11.05</v>
      </c>
    </row>
    <row r="3725" spans="1:4">
      <c r="A3725" s="228">
        <v>89381</v>
      </c>
      <c r="B3725" s="228" t="s">
        <v>16391</v>
      </c>
      <c r="C3725" s="228" t="s">
        <v>3997</v>
      </c>
      <c r="D3725" s="230">
        <v>12.69</v>
      </c>
    </row>
    <row r="3726" spans="1:4">
      <c r="A3726" s="228">
        <v>89382</v>
      </c>
      <c r="B3726" s="228" t="s">
        <v>16392</v>
      </c>
      <c r="C3726" s="228" t="s">
        <v>3997</v>
      </c>
      <c r="D3726" s="230">
        <v>14.49</v>
      </c>
    </row>
    <row r="3727" spans="1:4">
      <c r="A3727" s="228">
        <v>89383</v>
      </c>
      <c r="B3727" s="228" t="s">
        <v>16393</v>
      </c>
      <c r="C3727" s="228" t="s">
        <v>3997</v>
      </c>
      <c r="D3727" s="230">
        <v>7.75</v>
      </c>
    </row>
    <row r="3728" spans="1:4">
      <c r="A3728" s="228">
        <v>89384</v>
      </c>
      <c r="B3728" s="228" t="s">
        <v>16394</v>
      </c>
      <c r="C3728" s="228" t="s">
        <v>3997</v>
      </c>
      <c r="D3728" s="230">
        <v>13.36</v>
      </c>
    </row>
    <row r="3729" spans="1:4">
      <c r="A3729" s="228">
        <v>89385</v>
      </c>
      <c r="B3729" s="228" t="s">
        <v>16395</v>
      </c>
      <c r="C3729" s="228" t="s">
        <v>3997</v>
      </c>
      <c r="D3729" s="230">
        <v>8.3000000000000007</v>
      </c>
    </row>
    <row r="3730" spans="1:4">
      <c r="A3730" s="228">
        <v>89386</v>
      </c>
      <c r="B3730" s="228" t="s">
        <v>16396</v>
      </c>
      <c r="C3730" s="228" t="s">
        <v>3997</v>
      </c>
      <c r="D3730" s="230">
        <v>10.89</v>
      </c>
    </row>
    <row r="3731" spans="1:4">
      <c r="A3731" s="228">
        <v>89387</v>
      </c>
      <c r="B3731" s="228" t="s">
        <v>16397</v>
      </c>
      <c r="C3731" s="228" t="s">
        <v>3997</v>
      </c>
      <c r="D3731" s="230">
        <v>28.19</v>
      </c>
    </row>
    <row r="3732" spans="1:4">
      <c r="A3732" s="228">
        <v>89389</v>
      </c>
      <c r="B3732" s="228" t="s">
        <v>16398</v>
      </c>
      <c r="C3732" s="228" t="s">
        <v>3997</v>
      </c>
      <c r="D3732" s="230">
        <v>12.26</v>
      </c>
    </row>
    <row r="3733" spans="1:4">
      <c r="A3733" s="228">
        <v>89390</v>
      </c>
      <c r="B3733" s="228" t="s">
        <v>16399</v>
      </c>
      <c r="C3733" s="228" t="s">
        <v>3997</v>
      </c>
      <c r="D3733" s="230">
        <v>20.85</v>
      </c>
    </row>
    <row r="3734" spans="1:4">
      <c r="A3734" s="228">
        <v>89391</v>
      </c>
      <c r="B3734" s="228" t="s">
        <v>16400</v>
      </c>
      <c r="C3734" s="228" t="s">
        <v>3997</v>
      </c>
      <c r="D3734" s="230">
        <v>9.91</v>
      </c>
    </row>
    <row r="3735" spans="1:4">
      <c r="A3735" s="228">
        <v>89392</v>
      </c>
      <c r="B3735" s="228" t="s">
        <v>16401</v>
      </c>
      <c r="C3735" s="228" t="s">
        <v>3997</v>
      </c>
      <c r="D3735" s="230">
        <v>23.49</v>
      </c>
    </row>
    <row r="3736" spans="1:4">
      <c r="A3736" s="228">
        <v>89393</v>
      </c>
      <c r="B3736" s="228" t="s">
        <v>16402</v>
      </c>
      <c r="C3736" s="228" t="s">
        <v>3997</v>
      </c>
      <c r="D3736" s="230">
        <v>13.37</v>
      </c>
    </row>
    <row r="3737" spans="1:4">
      <c r="A3737" s="228">
        <v>89394</v>
      </c>
      <c r="B3737" s="228" t="s">
        <v>16403</v>
      </c>
      <c r="C3737" s="228" t="s">
        <v>3997</v>
      </c>
      <c r="D3737" s="230">
        <v>19.5</v>
      </c>
    </row>
    <row r="3738" spans="1:4">
      <c r="A3738" s="228">
        <v>89395</v>
      </c>
      <c r="B3738" s="228" t="s">
        <v>16404</v>
      </c>
      <c r="C3738" s="228" t="s">
        <v>3997</v>
      </c>
      <c r="D3738" s="230">
        <v>15.71</v>
      </c>
    </row>
    <row r="3739" spans="1:4">
      <c r="A3739" s="228">
        <v>89396</v>
      </c>
      <c r="B3739" s="228" t="s">
        <v>16405</v>
      </c>
      <c r="C3739" s="228" t="s">
        <v>3997</v>
      </c>
      <c r="D3739" s="230">
        <v>21.34</v>
      </c>
    </row>
    <row r="3740" spans="1:4">
      <c r="A3740" s="228">
        <v>89397</v>
      </c>
      <c r="B3740" s="228" t="s">
        <v>16406</v>
      </c>
      <c r="C3740" s="228" t="s">
        <v>3997</v>
      </c>
      <c r="D3740" s="230">
        <v>16.88</v>
      </c>
    </row>
    <row r="3741" spans="1:4">
      <c r="A3741" s="228">
        <v>89398</v>
      </c>
      <c r="B3741" s="228" t="s">
        <v>16407</v>
      </c>
      <c r="C3741" s="228" t="s">
        <v>3997</v>
      </c>
      <c r="D3741" s="230">
        <v>20.97</v>
      </c>
    </row>
    <row r="3742" spans="1:4">
      <c r="A3742" s="228">
        <v>89399</v>
      </c>
      <c r="B3742" s="228" t="s">
        <v>16408</v>
      </c>
      <c r="C3742" s="228" t="s">
        <v>3997</v>
      </c>
      <c r="D3742" s="230">
        <v>25.57</v>
      </c>
    </row>
    <row r="3743" spans="1:4">
      <c r="A3743" s="228">
        <v>89400</v>
      </c>
      <c r="B3743" s="228" t="s">
        <v>16409</v>
      </c>
      <c r="C3743" s="228" t="s">
        <v>3997</v>
      </c>
      <c r="D3743" s="230">
        <v>21.99</v>
      </c>
    </row>
    <row r="3744" spans="1:4">
      <c r="A3744" s="228">
        <v>89404</v>
      </c>
      <c r="B3744" s="228" t="s">
        <v>16410</v>
      </c>
      <c r="C3744" s="228" t="s">
        <v>3997</v>
      </c>
      <c r="D3744" s="230">
        <v>8.83</v>
      </c>
    </row>
    <row r="3745" spans="1:4">
      <c r="A3745" s="228">
        <v>89405</v>
      </c>
      <c r="B3745" s="228" t="s">
        <v>16411</v>
      </c>
      <c r="C3745" s="228" t="s">
        <v>3997</v>
      </c>
      <c r="D3745" s="230">
        <v>9.3000000000000007</v>
      </c>
    </row>
    <row r="3746" spans="1:4">
      <c r="A3746" s="228">
        <v>89406</v>
      </c>
      <c r="B3746" s="228" t="s">
        <v>16412</v>
      </c>
      <c r="C3746" s="228" t="s">
        <v>3997</v>
      </c>
      <c r="D3746" s="230">
        <v>10.15</v>
      </c>
    </row>
    <row r="3747" spans="1:4">
      <c r="A3747" s="228">
        <v>89407</v>
      </c>
      <c r="B3747" s="228" t="s">
        <v>16413</v>
      </c>
      <c r="C3747" s="228" t="s">
        <v>3997</v>
      </c>
      <c r="D3747" s="230">
        <v>10.220000000000001</v>
      </c>
    </row>
    <row r="3748" spans="1:4">
      <c r="A3748" s="228">
        <v>89408</v>
      </c>
      <c r="B3748" s="228" t="s">
        <v>16414</v>
      </c>
      <c r="C3748" s="228" t="s">
        <v>3997</v>
      </c>
      <c r="D3748" s="230">
        <v>10.44</v>
      </c>
    </row>
    <row r="3749" spans="1:4">
      <c r="A3749" s="228">
        <v>89409</v>
      </c>
      <c r="B3749" s="228" t="s">
        <v>16415</v>
      </c>
      <c r="C3749" s="228" t="s">
        <v>3997</v>
      </c>
      <c r="D3749" s="230">
        <v>11.11</v>
      </c>
    </row>
    <row r="3750" spans="1:4">
      <c r="A3750" s="228">
        <v>89410</v>
      </c>
      <c r="B3750" s="228" t="s">
        <v>16416</v>
      </c>
      <c r="C3750" s="228" t="s">
        <v>3997</v>
      </c>
      <c r="D3750" s="230">
        <v>12.4</v>
      </c>
    </row>
    <row r="3751" spans="1:4">
      <c r="A3751" s="228">
        <v>89411</v>
      </c>
      <c r="B3751" s="228" t="s">
        <v>16417</v>
      </c>
      <c r="C3751" s="228" t="s">
        <v>3997</v>
      </c>
      <c r="D3751" s="230">
        <v>11.94</v>
      </c>
    </row>
    <row r="3752" spans="1:4">
      <c r="A3752" s="228">
        <v>89412</v>
      </c>
      <c r="B3752" s="228" t="s">
        <v>16418</v>
      </c>
      <c r="C3752" s="228" t="s">
        <v>3997</v>
      </c>
      <c r="D3752" s="230">
        <v>11.18</v>
      </c>
    </row>
    <row r="3753" spans="1:4">
      <c r="A3753" s="228">
        <v>89413</v>
      </c>
      <c r="B3753" s="228" t="s">
        <v>16419</v>
      </c>
      <c r="C3753" s="228" t="s">
        <v>3997</v>
      </c>
      <c r="D3753" s="230">
        <v>13.95</v>
      </c>
    </row>
    <row r="3754" spans="1:4">
      <c r="A3754" s="228">
        <v>89414</v>
      </c>
      <c r="B3754" s="228" t="s">
        <v>16420</v>
      </c>
      <c r="C3754" s="228" t="s">
        <v>3997</v>
      </c>
      <c r="D3754" s="230">
        <v>15.44</v>
      </c>
    </row>
    <row r="3755" spans="1:4">
      <c r="A3755" s="228">
        <v>89415</v>
      </c>
      <c r="B3755" s="228" t="s">
        <v>16421</v>
      </c>
      <c r="C3755" s="228" t="s">
        <v>3997</v>
      </c>
      <c r="D3755" s="230">
        <v>17.45</v>
      </c>
    </row>
    <row r="3756" spans="1:4">
      <c r="A3756" s="228">
        <v>89416</v>
      </c>
      <c r="B3756" s="228" t="s">
        <v>16422</v>
      </c>
      <c r="C3756" s="228" t="s">
        <v>3997</v>
      </c>
      <c r="D3756" s="230">
        <v>15.72</v>
      </c>
    </row>
    <row r="3757" spans="1:4">
      <c r="A3757" s="228">
        <v>89417</v>
      </c>
      <c r="B3757" s="228" t="s">
        <v>16423</v>
      </c>
      <c r="C3757" s="228" t="s">
        <v>3997</v>
      </c>
      <c r="D3757" s="230">
        <v>6.43</v>
      </c>
    </row>
    <row r="3758" spans="1:4">
      <c r="A3758" s="228">
        <v>89418</v>
      </c>
      <c r="B3758" s="228" t="s">
        <v>16424</v>
      </c>
      <c r="C3758" s="228" t="s">
        <v>3997</v>
      </c>
      <c r="D3758" s="230">
        <v>14.97</v>
      </c>
    </row>
    <row r="3759" spans="1:4">
      <c r="A3759" s="228">
        <v>89419</v>
      </c>
      <c r="B3759" s="228" t="s">
        <v>16425</v>
      </c>
      <c r="C3759" s="228" t="s">
        <v>3997</v>
      </c>
      <c r="D3759" s="230">
        <v>7.54</v>
      </c>
    </row>
    <row r="3760" spans="1:4">
      <c r="A3760" s="228">
        <v>89421</v>
      </c>
      <c r="B3760" s="228" t="s">
        <v>16426</v>
      </c>
      <c r="C3760" s="228" t="s">
        <v>3997</v>
      </c>
      <c r="D3760" s="230">
        <v>11.52</v>
      </c>
    </row>
    <row r="3761" spans="1:4">
      <c r="A3761" s="228">
        <v>89423</v>
      </c>
      <c r="B3761" s="228" t="s">
        <v>16427</v>
      </c>
      <c r="C3761" s="228" t="s">
        <v>3997</v>
      </c>
      <c r="D3761" s="230">
        <v>10.039999999999999</v>
      </c>
    </row>
    <row r="3762" spans="1:4">
      <c r="A3762" s="228">
        <v>89424</v>
      </c>
      <c r="B3762" s="228" t="s">
        <v>16428</v>
      </c>
      <c r="C3762" s="228" t="s">
        <v>3997</v>
      </c>
      <c r="D3762" s="230">
        <v>7.55</v>
      </c>
    </row>
    <row r="3763" spans="1:4">
      <c r="A3763" s="228">
        <v>89425</v>
      </c>
      <c r="B3763" s="228" t="s">
        <v>16429</v>
      </c>
      <c r="C3763" s="228" t="s">
        <v>3997</v>
      </c>
      <c r="D3763" s="230">
        <v>17.57</v>
      </c>
    </row>
    <row r="3764" spans="1:4">
      <c r="A3764" s="228">
        <v>89426</v>
      </c>
      <c r="B3764" s="228" t="s">
        <v>16430</v>
      </c>
      <c r="C3764" s="228" t="s">
        <v>3997</v>
      </c>
      <c r="D3764" s="230">
        <v>10.27</v>
      </c>
    </row>
    <row r="3765" spans="1:4">
      <c r="A3765" s="228">
        <v>89427</v>
      </c>
      <c r="B3765" s="228" t="s">
        <v>16431</v>
      </c>
      <c r="C3765" s="228" t="s">
        <v>3997</v>
      </c>
      <c r="D3765" s="230">
        <v>12.03</v>
      </c>
    </row>
    <row r="3766" spans="1:4">
      <c r="A3766" s="228">
        <v>89428</v>
      </c>
      <c r="B3766" s="228" t="s">
        <v>16432</v>
      </c>
      <c r="C3766" s="228" t="s">
        <v>3997</v>
      </c>
      <c r="D3766" s="230">
        <v>13.78</v>
      </c>
    </row>
    <row r="3767" spans="1:4">
      <c r="A3767" s="228">
        <v>89429</v>
      </c>
      <c r="B3767" s="228" t="s">
        <v>16433</v>
      </c>
      <c r="C3767" s="228" t="s">
        <v>3997</v>
      </c>
      <c r="D3767" s="230">
        <v>7.09</v>
      </c>
    </row>
    <row r="3768" spans="1:4">
      <c r="A3768" s="228">
        <v>89430</v>
      </c>
      <c r="B3768" s="228" t="s">
        <v>16434</v>
      </c>
      <c r="C3768" s="228" t="s">
        <v>3997</v>
      </c>
      <c r="D3768" s="230">
        <v>12.65</v>
      </c>
    </row>
    <row r="3769" spans="1:4">
      <c r="A3769" s="228">
        <v>89431</v>
      </c>
      <c r="B3769" s="228" t="s">
        <v>16435</v>
      </c>
      <c r="C3769" s="228" t="s">
        <v>3997</v>
      </c>
      <c r="D3769" s="230">
        <v>10.039999999999999</v>
      </c>
    </row>
    <row r="3770" spans="1:4">
      <c r="A3770" s="228">
        <v>89432</v>
      </c>
      <c r="B3770" s="228" t="s">
        <v>16436</v>
      </c>
      <c r="C3770" s="228" t="s">
        <v>3997</v>
      </c>
      <c r="D3770" s="230">
        <v>27.34</v>
      </c>
    </row>
    <row r="3771" spans="1:4">
      <c r="A3771" s="228">
        <v>89433</v>
      </c>
      <c r="B3771" s="228" t="s">
        <v>16437</v>
      </c>
      <c r="C3771" s="228" t="s">
        <v>3997</v>
      </c>
      <c r="D3771" s="230">
        <v>13.73</v>
      </c>
    </row>
    <row r="3772" spans="1:4">
      <c r="A3772" s="228">
        <v>89434</v>
      </c>
      <c r="B3772" s="228" t="s">
        <v>16438</v>
      </c>
      <c r="C3772" s="228" t="s">
        <v>3997</v>
      </c>
      <c r="D3772" s="230">
        <v>11.48</v>
      </c>
    </row>
    <row r="3773" spans="1:4">
      <c r="A3773" s="228">
        <v>89435</v>
      </c>
      <c r="B3773" s="228" t="s">
        <v>16439</v>
      </c>
      <c r="C3773" s="228" t="s">
        <v>3997</v>
      </c>
      <c r="D3773" s="230">
        <v>20</v>
      </c>
    </row>
    <row r="3774" spans="1:4">
      <c r="A3774" s="228">
        <v>89436</v>
      </c>
      <c r="B3774" s="228" t="s">
        <v>16440</v>
      </c>
      <c r="C3774" s="228" t="s">
        <v>3997</v>
      </c>
      <c r="D3774" s="230">
        <v>9.1300000000000008</v>
      </c>
    </row>
    <row r="3775" spans="1:4">
      <c r="A3775" s="228">
        <v>89437</v>
      </c>
      <c r="B3775" s="228" t="s">
        <v>16441</v>
      </c>
      <c r="C3775" s="228" t="s">
        <v>3997</v>
      </c>
      <c r="D3775" s="230">
        <v>22.64</v>
      </c>
    </row>
    <row r="3776" spans="1:4">
      <c r="A3776" s="228">
        <v>89438</v>
      </c>
      <c r="B3776" s="228" t="s">
        <v>16442</v>
      </c>
      <c r="C3776" s="228" t="s">
        <v>3997</v>
      </c>
      <c r="D3776" s="230">
        <v>12.15</v>
      </c>
    </row>
    <row r="3777" spans="1:4">
      <c r="A3777" s="228">
        <v>89439</v>
      </c>
      <c r="B3777" s="228" t="s">
        <v>16443</v>
      </c>
      <c r="C3777" s="228" t="s">
        <v>3997</v>
      </c>
      <c r="D3777" s="230">
        <v>13.43</v>
      </c>
    </row>
    <row r="3778" spans="1:4">
      <c r="A3778" s="228">
        <v>89440</v>
      </c>
      <c r="B3778" s="228" t="s">
        <v>16444</v>
      </c>
      <c r="C3778" s="228" t="s">
        <v>3997</v>
      </c>
      <c r="D3778" s="230">
        <v>14.28</v>
      </c>
    </row>
    <row r="3779" spans="1:4">
      <c r="A3779" s="228">
        <v>89442</v>
      </c>
      <c r="B3779" s="228" t="s">
        <v>16445</v>
      </c>
      <c r="C3779" s="228" t="s">
        <v>3997</v>
      </c>
      <c r="D3779" s="230">
        <v>15.57</v>
      </c>
    </row>
    <row r="3780" spans="1:4">
      <c r="A3780" s="228">
        <v>89443</v>
      </c>
      <c r="B3780" s="228" t="s">
        <v>16446</v>
      </c>
      <c r="C3780" s="228" t="s">
        <v>3997</v>
      </c>
      <c r="D3780" s="230">
        <v>19.29</v>
      </c>
    </row>
    <row r="3781" spans="1:4">
      <c r="A3781" s="228">
        <v>89444</v>
      </c>
      <c r="B3781" s="228" t="s">
        <v>16447</v>
      </c>
      <c r="C3781" s="228" t="s">
        <v>3997</v>
      </c>
      <c r="D3781" s="230">
        <v>24.75</v>
      </c>
    </row>
    <row r="3782" spans="1:4">
      <c r="A3782" s="228">
        <v>89445</v>
      </c>
      <c r="B3782" s="228" t="s">
        <v>16448</v>
      </c>
      <c r="C3782" s="228" t="s">
        <v>3997</v>
      </c>
      <c r="D3782" s="230">
        <v>20.45</v>
      </c>
    </row>
    <row r="3783" spans="1:4">
      <c r="A3783" s="228">
        <v>89481</v>
      </c>
      <c r="B3783" s="228" t="s">
        <v>16449</v>
      </c>
      <c r="C3783" s="228" t="s">
        <v>3997</v>
      </c>
      <c r="D3783" s="230">
        <v>6.11</v>
      </c>
    </row>
    <row r="3784" spans="1:4">
      <c r="A3784" s="228">
        <v>89485</v>
      </c>
      <c r="B3784" s="228" t="s">
        <v>16450</v>
      </c>
      <c r="C3784" s="228" t="s">
        <v>3997</v>
      </c>
      <c r="D3784" s="230">
        <v>6.78</v>
      </c>
    </row>
    <row r="3785" spans="1:4">
      <c r="A3785" s="228">
        <v>89489</v>
      </c>
      <c r="B3785" s="228" t="s">
        <v>16451</v>
      </c>
      <c r="C3785" s="228" t="s">
        <v>3997</v>
      </c>
      <c r="D3785" s="230">
        <v>8.07</v>
      </c>
    </row>
    <row r="3786" spans="1:4">
      <c r="A3786" s="228">
        <v>89490</v>
      </c>
      <c r="B3786" s="228" t="s">
        <v>16452</v>
      </c>
      <c r="C3786" s="228" t="s">
        <v>3997</v>
      </c>
      <c r="D3786" s="230">
        <v>7.61</v>
      </c>
    </row>
    <row r="3787" spans="1:4">
      <c r="A3787" s="228">
        <v>89492</v>
      </c>
      <c r="B3787" s="228" t="s">
        <v>16453</v>
      </c>
      <c r="C3787" s="228" t="s">
        <v>3997</v>
      </c>
      <c r="D3787" s="230">
        <v>8.9</v>
      </c>
    </row>
    <row r="3788" spans="1:4">
      <c r="A3788" s="228">
        <v>89493</v>
      </c>
      <c r="B3788" s="228" t="s">
        <v>16454</v>
      </c>
      <c r="C3788" s="228" t="s">
        <v>3997</v>
      </c>
      <c r="D3788" s="230">
        <v>10.39</v>
      </c>
    </row>
    <row r="3789" spans="1:4">
      <c r="A3789" s="228">
        <v>89494</v>
      </c>
      <c r="B3789" s="228" t="s">
        <v>16455</v>
      </c>
      <c r="C3789" s="228" t="s">
        <v>3997</v>
      </c>
      <c r="D3789" s="230">
        <v>12.4</v>
      </c>
    </row>
    <row r="3790" spans="1:4">
      <c r="A3790" s="228">
        <v>89496</v>
      </c>
      <c r="B3790" s="228" t="s">
        <v>16456</v>
      </c>
      <c r="C3790" s="228" t="s">
        <v>3997</v>
      </c>
      <c r="D3790" s="230">
        <v>10.67</v>
      </c>
    </row>
    <row r="3791" spans="1:4">
      <c r="A3791" s="228">
        <v>89497</v>
      </c>
      <c r="B3791" s="228" t="s">
        <v>16457</v>
      </c>
      <c r="C3791" s="228" t="s">
        <v>3997</v>
      </c>
      <c r="D3791" s="230">
        <v>13.47</v>
      </c>
    </row>
    <row r="3792" spans="1:4">
      <c r="A3792" s="228">
        <v>89498</v>
      </c>
      <c r="B3792" s="228" t="s">
        <v>16458</v>
      </c>
      <c r="C3792" s="228" t="s">
        <v>3997</v>
      </c>
      <c r="D3792" s="230">
        <v>13.52</v>
      </c>
    </row>
    <row r="3793" spans="1:4">
      <c r="A3793" s="228">
        <v>89499</v>
      </c>
      <c r="B3793" s="228" t="s">
        <v>16459</v>
      </c>
      <c r="C3793" s="228" t="s">
        <v>3997</v>
      </c>
      <c r="D3793" s="230">
        <v>18.79</v>
      </c>
    </row>
    <row r="3794" spans="1:4">
      <c r="A3794" s="228">
        <v>89500</v>
      </c>
      <c r="B3794" s="228" t="s">
        <v>16460</v>
      </c>
      <c r="C3794" s="228" t="s">
        <v>3997</v>
      </c>
      <c r="D3794" s="230">
        <v>13.05</v>
      </c>
    </row>
    <row r="3795" spans="1:4">
      <c r="A3795" s="228">
        <v>89501</v>
      </c>
      <c r="B3795" s="228" t="s">
        <v>16461</v>
      </c>
      <c r="C3795" s="228" t="s">
        <v>3997</v>
      </c>
      <c r="D3795" s="230">
        <v>14.88</v>
      </c>
    </row>
    <row r="3796" spans="1:4">
      <c r="A3796" s="228">
        <v>89502</v>
      </c>
      <c r="B3796" s="228" t="s">
        <v>16462</v>
      </c>
      <c r="C3796" s="228" t="s">
        <v>3997</v>
      </c>
      <c r="D3796" s="230">
        <v>17.05</v>
      </c>
    </row>
    <row r="3797" spans="1:4">
      <c r="A3797" s="228">
        <v>89503</v>
      </c>
      <c r="B3797" s="228" t="s">
        <v>16463</v>
      </c>
      <c r="C3797" s="228" t="s">
        <v>3997</v>
      </c>
      <c r="D3797" s="230">
        <v>21.88</v>
      </c>
    </row>
    <row r="3798" spans="1:4">
      <c r="A3798" s="228">
        <v>89504</v>
      </c>
      <c r="B3798" s="228" t="s">
        <v>16464</v>
      </c>
      <c r="C3798" s="228" t="s">
        <v>3997</v>
      </c>
      <c r="D3798" s="230">
        <v>18.600000000000001</v>
      </c>
    </row>
    <row r="3799" spans="1:4">
      <c r="A3799" s="228">
        <v>89505</v>
      </c>
      <c r="B3799" s="228" t="s">
        <v>16465</v>
      </c>
      <c r="C3799" s="228" t="s">
        <v>3997</v>
      </c>
      <c r="D3799" s="230">
        <v>37.979999999999997</v>
      </c>
    </row>
    <row r="3800" spans="1:4">
      <c r="A3800" s="228">
        <v>89506</v>
      </c>
      <c r="B3800" s="228" t="s">
        <v>16466</v>
      </c>
      <c r="C3800" s="228" t="s">
        <v>3997</v>
      </c>
      <c r="D3800" s="230">
        <v>36.46</v>
      </c>
    </row>
    <row r="3801" spans="1:4">
      <c r="A3801" s="228">
        <v>89507</v>
      </c>
      <c r="B3801" s="228" t="s">
        <v>16467</v>
      </c>
      <c r="C3801" s="228" t="s">
        <v>3997</v>
      </c>
      <c r="D3801" s="230">
        <v>42.45</v>
      </c>
    </row>
    <row r="3802" spans="1:4">
      <c r="A3802" s="228">
        <v>89510</v>
      </c>
      <c r="B3802" s="228" t="s">
        <v>16468</v>
      </c>
      <c r="C3802" s="228" t="s">
        <v>3997</v>
      </c>
      <c r="D3802" s="230">
        <v>25.83</v>
      </c>
    </row>
    <row r="3803" spans="1:4">
      <c r="A3803" s="228">
        <v>89513</v>
      </c>
      <c r="B3803" s="228" t="s">
        <v>16469</v>
      </c>
      <c r="C3803" s="228" t="s">
        <v>3997</v>
      </c>
      <c r="D3803" s="230">
        <v>90.73</v>
      </c>
    </row>
    <row r="3804" spans="1:4">
      <c r="A3804" s="228">
        <v>89514</v>
      </c>
      <c r="B3804" s="228" t="s">
        <v>16470</v>
      </c>
      <c r="C3804" s="228" t="s">
        <v>3997</v>
      </c>
      <c r="D3804" s="230">
        <v>8.1300000000000008</v>
      </c>
    </row>
    <row r="3805" spans="1:4">
      <c r="A3805" s="228">
        <v>89515</v>
      </c>
      <c r="B3805" s="228" t="s">
        <v>16471</v>
      </c>
      <c r="C3805" s="228" t="s">
        <v>3997</v>
      </c>
      <c r="D3805" s="230">
        <v>73.209999999999994</v>
      </c>
    </row>
    <row r="3806" spans="1:4">
      <c r="A3806" s="228">
        <v>89516</v>
      </c>
      <c r="B3806" s="228" t="s">
        <v>16472</v>
      </c>
      <c r="C3806" s="228" t="s">
        <v>3997</v>
      </c>
      <c r="D3806" s="230">
        <v>8.2100000000000009</v>
      </c>
    </row>
    <row r="3807" spans="1:4">
      <c r="A3807" s="228">
        <v>89517</v>
      </c>
      <c r="B3807" s="228" t="s">
        <v>16473</v>
      </c>
      <c r="C3807" s="228" t="s">
        <v>3997</v>
      </c>
      <c r="D3807" s="230">
        <v>62.03</v>
      </c>
    </row>
    <row r="3808" spans="1:4">
      <c r="A3808" s="228">
        <v>89518</v>
      </c>
      <c r="B3808" s="228" t="s">
        <v>16474</v>
      </c>
      <c r="C3808" s="228" t="s">
        <v>3997</v>
      </c>
      <c r="D3808" s="230">
        <v>14.46</v>
      </c>
    </row>
    <row r="3809" spans="1:4">
      <c r="A3809" s="228">
        <v>89519</v>
      </c>
      <c r="B3809" s="228" t="s">
        <v>16475</v>
      </c>
      <c r="C3809" s="228" t="s">
        <v>3997</v>
      </c>
      <c r="D3809" s="230">
        <v>43.43</v>
      </c>
    </row>
    <row r="3810" spans="1:4">
      <c r="A3810" s="228">
        <v>89520</v>
      </c>
      <c r="B3810" s="228" t="s">
        <v>16476</v>
      </c>
      <c r="C3810" s="228" t="s">
        <v>3997</v>
      </c>
      <c r="D3810" s="230">
        <v>15.11</v>
      </c>
    </row>
    <row r="3811" spans="1:4">
      <c r="A3811" s="228">
        <v>89521</v>
      </c>
      <c r="B3811" s="228" t="s">
        <v>16477</v>
      </c>
      <c r="C3811" s="228" t="s">
        <v>3997</v>
      </c>
      <c r="D3811" s="230">
        <v>107.82</v>
      </c>
    </row>
    <row r="3812" spans="1:4">
      <c r="A3812" s="228">
        <v>89522</v>
      </c>
      <c r="B3812" s="228" t="s">
        <v>16478</v>
      </c>
      <c r="C3812" s="228" t="s">
        <v>3997</v>
      </c>
      <c r="D3812" s="230">
        <v>27.86</v>
      </c>
    </row>
    <row r="3813" spans="1:4">
      <c r="A3813" s="228">
        <v>89523</v>
      </c>
      <c r="B3813" s="228" t="s">
        <v>16479</v>
      </c>
      <c r="C3813" s="228" t="s">
        <v>3997</v>
      </c>
      <c r="D3813" s="230">
        <v>89.06</v>
      </c>
    </row>
    <row r="3814" spans="1:4">
      <c r="A3814" s="228">
        <v>89524</v>
      </c>
      <c r="B3814" s="228" t="s">
        <v>16480</v>
      </c>
      <c r="C3814" s="228" t="s">
        <v>3997</v>
      </c>
      <c r="D3814" s="230">
        <v>28.28</v>
      </c>
    </row>
    <row r="3815" spans="1:4">
      <c r="A3815" s="228">
        <v>89525</v>
      </c>
      <c r="B3815" s="228" t="s">
        <v>16481</v>
      </c>
      <c r="C3815" s="228" t="s">
        <v>3997</v>
      </c>
      <c r="D3815" s="230">
        <v>77.400000000000006</v>
      </c>
    </row>
    <row r="3816" spans="1:4">
      <c r="A3816" s="228">
        <v>89526</v>
      </c>
      <c r="B3816" s="228" t="s">
        <v>16482</v>
      </c>
      <c r="C3816" s="228" t="s">
        <v>3997</v>
      </c>
      <c r="D3816" s="230">
        <v>35.880000000000003</v>
      </c>
    </row>
    <row r="3817" spans="1:4">
      <c r="A3817" s="228">
        <v>89527</v>
      </c>
      <c r="B3817" s="228" t="s">
        <v>16483</v>
      </c>
      <c r="C3817" s="228" t="s">
        <v>3997</v>
      </c>
      <c r="D3817" s="230">
        <v>51.95</v>
      </c>
    </row>
    <row r="3818" spans="1:4">
      <c r="A3818" s="228">
        <v>89528</v>
      </c>
      <c r="B3818" s="228" t="s">
        <v>16484</v>
      </c>
      <c r="C3818" s="228" t="s">
        <v>3997</v>
      </c>
      <c r="D3818" s="230">
        <v>4.66</v>
      </c>
    </row>
    <row r="3819" spans="1:4">
      <c r="A3819" s="228">
        <v>89529</v>
      </c>
      <c r="B3819" s="228" t="s">
        <v>16485</v>
      </c>
      <c r="C3819" s="228" t="s">
        <v>3997</v>
      </c>
      <c r="D3819" s="230">
        <v>34.81</v>
      </c>
    </row>
    <row r="3820" spans="1:4">
      <c r="A3820" s="228">
        <v>89530</v>
      </c>
      <c r="B3820" s="228" t="s">
        <v>16486</v>
      </c>
      <c r="C3820" s="228" t="s">
        <v>3997</v>
      </c>
      <c r="D3820" s="230">
        <v>14.68</v>
      </c>
    </row>
    <row r="3821" spans="1:4">
      <c r="A3821" s="228">
        <v>89531</v>
      </c>
      <c r="B3821" s="228" t="s">
        <v>16487</v>
      </c>
      <c r="C3821" s="228" t="s">
        <v>3997</v>
      </c>
      <c r="D3821" s="230">
        <v>35.74</v>
      </c>
    </row>
    <row r="3822" spans="1:4">
      <c r="A3822" s="228">
        <v>89532</v>
      </c>
      <c r="B3822" s="228" t="s">
        <v>16488</v>
      </c>
      <c r="C3822" s="228" t="s">
        <v>3997</v>
      </c>
      <c r="D3822" s="230">
        <v>7.15</v>
      </c>
    </row>
    <row r="3823" spans="1:4">
      <c r="A3823" s="228">
        <v>89535</v>
      </c>
      <c r="B3823" s="228" t="s">
        <v>16489</v>
      </c>
      <c r="C3823" s="228" t="s">
        <v>3997</v>
      </c>
      <c r="D3823" s="230">
        <v>39.71</v>
      </c>
    </row>
    <row r="3824" spans="1:4">
      <c r="A3824" s="228">
        <v>89536</v>
      </c>
      <c r="B3824" s="228" t="s">
        <v>16490</v>
      </c>
      <c r="C3824" s="228" t="s">
        <v>3997</v>
      </c>
      <c r="D3824" s="230">
        <v>10.89</v>
      </c>
    </row>
    <row r="3825" spans="1:4">
      <c r="A3825" s="228">
        <v>89540</v>
      </c>
      <c r="B3825" s="228" t="s">
        <v>16491</v>
      </c>
      <c r="C3825" s="228" t="s">
        <v>3997</v>
      </c>
      <c r="D3825" s="230">
        <v>9.76</v>
      </c>
    </row>
    <row r="3826" spans="1:4">
      <c r="A3826" s="228">
        <v>89541</v>
      </c>
      <c r="B3826" s="228" t="s">
        <v>16492</v>
      </c>
      <c r="C3826" s="228" t="s">
        <v>3997</v>
      </c>
      <c r="D3826" s="230">
        <v>6.68</v>
      </c>
    </row>
    <row r="3827" spans="1:4">
      <c r="A3827" s="228">
        <v>89542</v>
      </c>
      <c r="B3827" s="228" t="s">
        <v>16493</v>
      </c>
      <c r="C3827" s="228" t="s">
        <v>3997</v>
      </c>
      <c r="D3827" s="230">
        <v>23.98</v>
      </c>
    </row>
    <row r="3828" spans="1:4">
      <c r="A3828" s="228">
        <v>89544</v>
      </c>
      <c r="B3828" s="228" t="s">
        <v>16494</v>
      </c>
      <c r="C3828" s="228" t="s">
        <v>3997</v>
      </c>
      <c r="D3828" s="230">
        <v>7.99</v>
      </c>
    </row>
    <row r="3829" spans="1:4">
      <c r="A3829" s="228">
        <v>89545</v>
      </c>
      <c r="B3829" s="228" t="s">
        <v>16495</v>
      </c>
      <c r="C3829" s="228" t="s">
        <v>3997</v>
      </c>
      <c r="D3829" s="230">
        <v>15.41</v>
      </c>
    </row>
    <row r="3830" spans="1:4">
      <c r="A3830" s="228">
        <v>89546</v>
      </c>
      <c r="B3830" s="228" t="s">
        <v>16496</v>
      </c>
      <c r="C3830" s="228" t="s">
        <v>3997</v>
      </c>
      <c r="D3830" s="230">
        <v>10.42</v>
      </c>
    </row>
    <row r="3831" spans="1:4">
      <c r="A3831" s="228">
        <v>89547</v>
      </c>
      <c r="B3831" s="228" t="s">
        <v>16497</v>
      </c>
      <c r="C3831" s="228" t="s">
        <v>3997</v>
      </c>
      <c r="D3831" s="230">
        <v>20.52</v>
      </c>
    </row>
    <row r="3832" spans="1:4">
      <c r="A3832" s="228">
        <v>89548</v>
      </c>
      <c r="B3832" s="228" t="s">
        <v>16498</v>
      </c>
      <c r="C3832" s="228" t="s">
        <v>3997</v>
      </c>
      <c r="D3832" s="230">
        <v>21.23</v>
      </c>
    </row>
    <row r="3833" spans="1:4">
      <c r="A3833" s="228">
        <v>89549</v>
      </c>
      <c r="B3833" s="228" t="s">
        <v>16499</v>
      </c>
      <c r="C3833" s="228" t="s">
        <v>3997</v>
      </c>
      <c r="D3833" s="230">
        <v>17.579999999999998</v>
      </c>
    </row>
    <row r="3834" spans="1:4">
      <c r="A3834" s="228">
        <v>89550</v>
      </c>
      <c r="B3834" s="228" t="s">
        <v>16500</v>
      </c>
      <c r="C3834" s="228" t="s">
        <v>3997</v>
      </c>
      <c r="D3834" s="230">
        <v>37.159999999999997</v>
      </c>
    </row>
    <row r="3835" spans="1:4">
      <c r="A3835" s="228">
        <v>89551</v>
      </c>
      <c r="B3835" s="228" t="s">
        <v>16501</v>
      </c>
      <c r="C3835" s="228" t="s">
        <v>3997</v>
      </c>
      <c r="D3835" s="230">
        <v>8.36</v>
      </c>
    </row>
    <row r="3836" spans="1:4">
      <c r="A3836" s="228">
        <v>89552</v>
      </c>
      <c r="B3836" s="228" t="s">
        <v>16502</v>
      </c>
      <c r="C3836" s="228" t="s">
        <v>3997</v>
      </c>
      <c r="D3836" s="230">
        <v>16.64</v>
      </c>
    </row>
    <row r="3837" spans="1:4">
      <c r="A3837" s="228">
        <v>89553</v>
      </c>
      <c r="B3837" s="228" t="s">
        <v>16503</v>
      </c>
      <c r="C3837" s="228" t="s">
        <v>3997</v>
      </c>
      <c r="D3837" s="230">
        <v>6.01</v>
      </c>
    </row>
    <row r="3838" spans="1:4">
      <c r="A3838" s="228">
        <v>89554</v>
      </c>
      <c r="B3838" s="228" t="s">
        <v>16504</v>
      </c>
      <c r="C3838" s="228" t="s">
        <v>3997</v>
      </c>
      <c r="D3838" s="230">
        <v>26.09</v>
      </c>
    </row>
    <row r="3839" spans="1:4">
      <c r="A3839" s="228">
        <v>89555</v>
      </c>
      <c r="B3839" s="228" t="s">
        <v>16505</v>
      </c>
      <c r="C3839" s="228" t="s">
        <v>3997</v>
      </c>
      <c r="D3839" s="230">
        <v>19.28</v>
      </c>
    </row>
    <row r="3840" spans="1:4">
      <c r="A3840" s="228">
        <v>89556</v>
      </c>
      <c r="B3840" s="228" t="s">
        <v>16506</v>
      </c>
      <c r="C3840" s="228" t="s">
        <v>3997</v>
      </c>
      <c r="D3840" s="230">
        <v>36.61</v>
      </c>
    </row>
    <row r="3841" spans="1:4">
      <c r="A3841" s="228">
        <v>89557</v>
      </c>
      <c r="B3841" s="228" t="s">
        <v>16507</v>
      </c>
      <c r="C3841" s="228" t="s">
        <v>3997</v>
      </c>
      <c r="D3841" s="230">
        <v>29.19</v>
      </c>
    </row>
    <row r="3842" spans="1:4">
      <c r="A3842" s="228">
        <v>89558</v>
      </c>
      <c r="B3842" s="228" t="s">
        <v>16508</v>
      </c>
      <c r="C3842" s="228" t="s">
        <v>3997</v>
      </c>
      <c r="D3842" s="230">
        <v>9.73</v>
      </c>
    </row>
    <row r="3843" spans="1:4">
      <c r="A3843" s="228">
        <v>89559</v>
      </c>
      <c r="B3843" s="228" t="s">
        <v>16509</v>
      </c>
      <c r="C3843" s="228" t="s">
        <v>3997</v>
      </c>
      <c r="D3843" s="230">
        <v>60.16</v>
      </c>
    </row>
    <row r="3844" spans="1:4">
      <c r="A3844" s="228">
        <v>89560</v>
      </c>
      <c r="B3844" s="228" t="s">
        <v>18938</v>
      </c>
      <c r="C3844" s="228" t="s">
        <v>3997</v>
      </c>
      <c r="D3844" s="230">
        <v>30.65</v>
      </c>
    </row>
    <row r="3845" spans="1:4">
      <c r="A3845" s="228">
        <v>89561</v>
      </c>
      <c r="B3845" s="228" t="s">
        <v>16510</v>
      </c>
      <c r="C3845" s="228" t="s">
        <v>3997</v>
      </c>
      <c r="D3845" s="230">
        <v>14.11</v>
      </c>
    </row>
    <row r="3846" spans="1:4">
      <c r="A3846" s="228">
        <v>89562</v>
      </c>
      <c r="B3846" s="228" t="s">
        <v>16511</v>
      </c>
      <c r="C3846" s="228" t="s">
        <v>3997</v>
      </c>
      <c r="D3846" s="230">
        <v>10.09</v>
      </c>
    </row>
    <row r="3847" spans="1:4">
      <c r="A3847" s="228">
        <v>89563</v>
      </c>
      <c r="B3847" s="228" t="s">
        <v>16512</v>
      </c>
      <c r="C3847" s="228" t="s">
        <v>3997</v>
      </c>
      <c r="D3847" s="230">
        <v>31.9</v>
      </c>
    </row>
    <row r="3848" spans="1:4">
      <c r="A3848" s="228">
        <v>89564</v>
      </c>
      <c r="B3848" s="228" t="s">
        <v>16513</v>
      </c>
      <c r="C3848" s="228" t="s">
        <v>3997</v>
      </c>
      <c r="D3848" s="230">
        <v>14.46</v>
      </c>
    </row>
    <row r="3849" spans="1:4">
      <c r="A3849" s="228">
        <v>89565</v>
      </c>
      <c r="B3849" s="228" t="s">
        <v>16514</v>
      </c>
      <c r="C3849" s="228" t="s">
        <v>3997</v>
      </c>
      <c r="D3849" s="230">
        <v>51.33</v>
      </c>
    </row>
    <row r="3850" spans="1:4">
      <c r="A3850" s="228">
        <v>89566</v>
      </c>
      <c r="B3850" s="228" t="s">
        <v>16515</v>
      </c>
      <c r="C3850" s="228" t="s">
        <v>3997</v>
      </c>
      <c r="D3850" s="230">
        <v>43.87</v>
      </c>
    </row>
    <row r="3851" spans="1:4">
      <c r="A3851" s="228">
        <v>89567</v>
      </c>
      <c r="B3851" s="228" t="s">
        <v>16516</v>
      </c>
      <c r="C3851" s="228" t="s">
        <v>3997</v>
      </c>
      <c r="D3851" s="230">
        <v>73.47</v>
      </c>
    </row>
    <row r="3852" spans="1:4">
      <c r="A3852" s="228">
        <v>89568</v>
      </c>
      <c r="B3852" s="228" t="s">
        <v>16517</v>
      </c>
      <c r="C3852" s="228" t="s">
        <v>3997</v>
      </c>
      <c r="D3852" s="230">
        <v>28.52</v>
      </c>
    </row>
    <row r="3853" spans="1:4">
      <c r="A3853" s="228">
        <v>89569</v>
      </c>
      <c r="B3853" s="228" t="s">
        <v>16518</v>
      </c>
      <c r="C3853" s="228" t="s">
        <v>3997</v>
      </c>
      <c r="D3853" s="230">
        <v>84.97</v>
      </c>
    </row>
    <row r="3854" spans="1:4">
      <c r="A3854" s="228">
        <v>89570</v>
      </c>
      <c r="B3854" s="228" t="s">
        <v>16519</v>
      </c>
      <c r="C3854" s="228" t="s">
        <v>3997</v>
      </c>
      <c r="D3854" s="230">
        <v>11.07</v>
      </c>
    </row>
    <row r="3855" spans="1:4">
      <c r="A3855" s="228">
        <v>89571</v>
      </c>
      <c r="B3855" s="228" t="s">
        <v>16520</v>
      </c>
      <c r="C3855" s="228" t="s">
        <v>3997</v>
      </c>
      <c r="D3855" s="230">
        <v>64.069999999999993</v>
      </c>
    </row>
    <row r="3856" spans="1:4">
      <c r="A3856" s="228">
        <v>89572</v>
      </c>
      <c r="B3856" s="228" t="s">
        <v>16521</v>
      </c>
      <c r="C3856" s="228" t="s">
        <v>3997</v>
      </c>
      <c r="D3856" s="230">
        <v>8.7100000000000009</v>
      </c>
    </row>
    <row r="3857" spans="1:4">
      <c r="A3857" s="228">
        <v>89573</v>
      </c>
      <c r="B3857" s="228" t="s">
        <v>16522</v>
      </c>
      <c r="C3857" s="228" t="s">
        <v>3997</v>
      </c>
      <c r="D3857" s="230">
        <v>69.75</v>
      </c>
    </row>
    <row r="3858" spans="1:4">
      <c r="A3858" s="228">
        <v>89574</v>
      </c>
      <c r="B3858" s="228" t="s">
        <v>16523</v>
      </c>
      <c r="C3858" s="228" t="s">
        <v>3997</v>
      </c>
      <c r="D3858" s="230">
        <v>140.53</v>
      </c>
    </row>
    <row r="3859" spans="1:4">
      <c r="A3859" s="228">
        <v>89575</v>
      </c>
      <c r="B3859" s="228" t="s">
        <v>16524</v>
      </c>
      <c r="C3859" s="228" t="s">
        <v>3997</v>
      </c>
      <c r="D3859" s="230">
        <v>11.56</v>
      </c>
    </row>
    <row r="3860" spans="1:4">
      <c r="A3860" s="228">
        <v>89577</v>
      </c>
      <c r="B3860" s="228" t="s">
        <v>16525</v>
      </c>
      <c r="C3860" s="228" t="s">
        <v>3997</v>
      </c>
      <c r="D3860" s="230">
        <v>32.590000000000003</v>
      </c>
    </row>
    <row r="3861" spans="1:4">
      <c r="A3861" s="228">
        <v>89579</v>
      </c>
      <c r="B3861" s="228" t="s">
        <v>16526</v>
      </c>
      <c r="C3861" s="228" t="s">
        <v>3997</v>
      </c>
      <c r="D3861" s="230">
        <v>11.27</v>
      </c>
    </row>
    <row r="3862" spans="1:4">
      <c r="A3862" s="228">
        <v>89581</v>
      </c>
      <c r="B3862" s="228" t="s">
        <v>16527</v>
      </c>
      <c r="C3862" s="228" t="s">
        <v>3997</v>
      </c>
      <c r="D3862" s="230">
        <v>33.07</v>
      </c>
    </row>
    <row r="3863" spans="1:4">
      <c r="A3863" s="228">
        <v>89582</v>
      </c>
      <c r="B3863" s="228" t="s">
        <v>16528</v>
      </c>
      <c r="C3863" s="228" t="s">
        <v>3997</v>
      </c>
      <c r="D3863" s="230">
        <v>33.49</v>
      </c>
    </row>
    <row r="3864" spans="1:4">
      <c r="A3864" s="228">
        <v>89583</v>
      </c>
      <c r="B3864" s="228" t="s">
        <v>16529</v>
      </c>
      <c r="C3864" s="228" t="s">
        <v>3997</v>
      </c>
      <c r="D3864" s="230">
        <v>41.09</v>
      </c>
    </row>
    <row r="3865" spans="1:4">
      <c r="A3865" s="228">
        <v>89584</v>
      </c>
      <c r="B3865" s="228" t="s">
        <v>16530</v>
      </c>
      <c r="C3865" s="228" t="s">
        <v>3997</v>
      </c>
      <c r="D3865" s="230">
        <v>44.24</v>
      </c>
    </row>
    <row r="3866" spans="1:4">
      <c r="A3866" s="228">
        <v>89585</v>
      </c>
      <c r="B3866" s="228" t="s">
        <v>16531</v>
      </c>
      <c r="C3866" s="228" t="s">
        <v>3997</v>
      </c>
      <c r="D3866" s="230">
        <v>45.17</v>
      </c>
    </row>
    <row r="3867" spans="1:4">
      <c r="A3867" s="228">
        <v>89587</v>
      </c>
      <c r="B3867" s="228" t="s">
        <v>16532</v>
      </c>
      <c r="C3867" s="228" t="s">
        <v>3997</v>
      </c>
      <c r="D3867" s="230">
        <v>49.14</v>
      </c>
    </row>
    <row r="3868" spans="1:4">
      <c r="A3868" s="228">
        <v>89590</v>
      </c>
      <c r="B3868" s="228" t="s">
        <v>16533</v>
      </c>
      <c r="C3868" s="228" t="s">
        <v>3997</v>
      </c>
      <c r="D3868" s="230">
        <v>126.26</v>
      </c>
    </row>
    <row r="3869" spans="1:4">
      <c r="A3869" s="228">
        <v>89591</v>
      </c>
      <c r="B3869" s="228" t="s">
        <v>16534</v>
      </c>
      <c r="C3869" s="228" t="s">
        <v>3997</v>
      </c>
      <c r="D3869" s="230">
        <v>123.42</v>
      </c>
    </row>
    <row r="3870" spans="1:4">
      <c r="A3870" s="228">
        <v>89592</v>
      </c>
      <c r="B3870" s="228" t="s">
        <v>16535</v>
      </c>
      <c r="C3870" s="228" t="s">
        <v>3997</v>
      </c>
      <c r="D3870" s="230">
        <v>148.33000000000001</v>
      </c>
    </row>
    <row r="3871" spans="1:4">
      <c r="A3871" s="228">
        <v>89593</v>
      </c>
      <c r="B3871" s="228" t="s">
        <v>16536</v>
      </c>
      <c r="C3871" s="228" t="s">
        <v>3997</v>
      </c>
      <c r="D3871" s="230">
        <v>22.39</v>
      </c>
    </row>
    <row r="3872" spans="1:4">
      <c r="A3872" s="228">
        <v>89594</v>
      </c>
      <c r="B3872" s="228" t="s">
        <v>16537</v>
      </c>
      <c r="C3872" s="228" t="s">
        <v>3997</v>
      </c>
      <c r="D3872" s="230">
        <v>31.79</v>
      </c>
    </row>
    <row r="3873" spans="1:4">
      <c r="A3873" s="228">
        <v>89595</v>
      </c>
      <c r="B3873" s="228" t="s">
        <v>16538</v>
      </c>
      <c r="C3873" s="228" t="s">
        <v>3997</v>
      </c>
      <c r="D3873" s="230">
        <v>13.68</v>
      </c>
    </row>
    <row r="3874" spans="1:4">
      <c r="A3874" s="228">
        <v>89596</v>
      </c>
      <c r="B3874" s="228" t="s">
        <v>16539</v>
      </c>
      <c r="C3874" s="228" t="s">
        <v>3997</v>
      </c>
      <c r="D3874" s="230">
        <v>10.39</v>
      </c>
    </row>
    <row r="3875" spans="1:4">
      <c r="A3875" s="228">
        <v>89597</v>
      </c>
      <c r="B3875" s="228" t="s">
        <v>16540</v>
      </c>
      <c r="C3875" s="228" t="s">
        <v>3997</v>
      </c>
      <c r="D3875" s="230">
        <v>21.11</v>
      </c>
    </row>
    <row r="3876" spans="1:4">
      <c r="A3876" s="228">
        <v>89598</v>
      </c>
      <c r="B3876" s="228" t="s">
        <v>16541</v>
      </c>
      <c r="C3876" s="228" t="s">
        <v>3997</v>
      </c>
      <c r="D3876" s="230">
        <v>43.62</v>
      </c>
    </row>
    <row r="3877" spans="1:4">
      <c r="A3877" s="228">
        <v>89599</v>
      </c>
      <c r="B3877" s="228" t="s">
        <v>16542</v>
      </c>
      <c r="C3877" s="228" t="s">
        <v>3997</v>
      </c>
      <c r="D3877" s="230">
        <v>24.02</v>
      </c>
    </row>
    <row r="3878" spans="1:4">
      <c r="A3878" s="228">
        <v>89600</v>
      </c>
      <c r="B3878" s="228" t="s">
        <v>16543</v>
      </c>
      <c r="C3878" s="228" t="s">
        <v>3997</v>
      </c>
      <c r="D3878" s="230">
        <v>24.71</v>
      </c>
    </row>
    <row r="3879" spans="1:4">
      <c r="A3879" s="228">
        <v>89605</v>
      </c>
      <c r="B3879" s="228" t="s">
        <v>16544</v>
      </c>
      <c r="C3879" s="228" t="s">
        <v>3997</v>
      </c>
      <c r="D3879" s="230">
        <v>19.27</v>
      </c>
    </row>
    <row r="3880" spans="1:4">
      <c r="A3880" s="228">
        <v>89609</v>
      </c>
      <c r="B3880" s="228" t="s">
        <v>16545</v>
      </c>
      <c r="C3880" s="228" t="s">
        <v>3997</v>
      </c>
      <c r="D3880" s="230">
        <v>71.989999999999995</v>
      </c>
    </row>
    <row r="3881" spans="1:4">
      <c r="A3881" s="228">
        <v>89610</v>
      </c>
      <c r="B3881" s="228" t="s">
        <v>16546</v>
      </c>
      <c r="C3881" s="228" t="s">
        <v>3997</v>
      </c>
      <c r="D3881" s="230">
        <v>18.350000000000001</v>
      </c>
    </row>
    <row r="3882" spans="1:4">
      <c r="A3882" s="228">
        <v>89611</v>
      </c>
      <c r="B3882" s="228" t="s">
        <v>16547</v>
      </c>
      <c r="C3882" s="228" t="s">
        <v>3997</v>
      </c>
      <c r="D3882" s="230">
        <v>29.42</v>
      </c>
    </row>
    <row r="3883" spans="1:4">
      <c r="A3883" s="228">
        <v>89612</v>
      </c>
      <c r="B3883" s="228" t="s">
        <v>16548</v>
      </c>
      <c r="C3883" s="228" t="s">
        <v>3997</v>
      </c>
      <c r="D3883" s="230">
        <v>139.72</v>
      </c>
    </row>
    <row r="3884" spans="1:4">
      <c r="A3884" s="228">
        <v>89613</v>
      </c>
      <c r="B3884" s="228" t="s">
        <v>18939</v>
      </c>
      <c r="C3884" s="228" t="s">
        <v>3997</v>
      </c>
      <c r="D3884" s="230">
        <v>27.87</v>
      </c>
    </row>
    <row r="3885" spans="1:4">
      <c r="A3885" s="228">
        <v>89614</v>
      </c>
      <c r="B3885" s="228" t="s">
        <v>16549</v>
      </c>
      <c r="C3885" s="228" t="s">
        <v>3997</v>
      </c>
      <c r="D3885" s="230">
        <v>52.67</v>
      </c>
    </row>
    <row r="3886" spans="1:4">
      <c r="A3886" s="228">
        <v>89615</v>
      </c>
      <c r="B3886" s="228" t="s">
        <v>16550</v>
      </c>
      <c r="C3886" s="228" t="s">
        <v>3997</v>
      </c>
      <c r="D3886" s="230">
        <v>164.83</v>
      </c>
    </row>
    <row r="3887" spans="1:4">
      <c r="A3887" s="228">
        <v>89616</v>
      </c>
      <c r="B3887" s="228" t="s">
        <v>16551</v>
      </c>
      <c r="C3887" s="228" t="s">
        <v>3997</v>
      </c>
      <c r="D3887" s="230">
        <v>36.79</v>
      </c>
    </row>
    <row r="3888" spans="1:4">
      <c r="A3888" s="228">
        <v>89617</v>
      </c>
      <c r="B3888" s="228" t="s">
        <v>16552</v>
      </c>
      <c r="C3888" s="228" t="s">
        <v>3997</v>
      </c>
      <c r="D3888" s="230">
        <v>8.51</v>
      </c>
    </row>
    <row r="3889" spans="1:4">
      <c r="A3889" s="228">
        <v>89620</v>
      </c>
      <c r="B3889" s="228" t="s">
        <v>16553</v>
      </c>
      <c r="C3889" s="228" t="s">
        <v>3997</v>
      </c>
      <c r="D3889" s="230">
        <v>12.6</v>
      </c>
    </row>
    <row r="3890" spans="1:4">
      <c r="A3890" s="228">
        <v>89622</v>
      </c>
      <c r="B3890" s="228" t="s">
        <v>16554</v>
      </c>
      <c r="C3890" s="228" t="s">
        <v>3997</v>
      </c>
      <c r="D3890" s="230">
        <v>14.2</v>
      </c>
    </row>
    <row r="3891" spans="1:4">
      <c r="A3891" s="228">
        <v>89623</v>
      </c>
      <c r="B3891" s="228" t="s">
        <v>16555</v>
      </c>
      <c r="C3891" s="228" t="s">
        <v>3997</v>
      </c>
      <c r="D3891" s="230">
        <v>19.420000000000002</v>
      </c>
    </row>
    <row r="3892" spans="1:4">
      <c r="A3892" s="228">
        <v>89624</v>
      </c>
      <c r="B3892" s="228" t="s">
        <v>16556</v>
      </c>
      <c r="C3892" s="228" t="s">
        <v>3997</v>
      </c>
      <c r="D3892" s="230">
        <v>17.91</v>
      </c>
    </row>
    <row r="3893" spans="1:4">
      <c r="A3893" s="228">
        <v>89625</v>
      </c>
      <c r="B3893" s="228" t="s">
        <v>16557</v>
      </c>
      <c r="C3893" s="228" t="s">
        <v>3997</v>
      </c>
      <c r="D3893" s="230">
        <v>22.82</v>
      </c>
    </row>
    <row r="3894" spans="1:4">
      <c r="A3894" s="228">
        <v>89626</v>
      </c>
      <c r="B3894" s="228" t="s">
        <v>16558</v>
      </c>
      <c r="C3894" s="228" t="s">
        <v>3997</v>
      </c>
      <c r="D3894" s="230">
        <v>28.65</v>
      </c>
    </row>
    <row r="3895" spans="1:4">
      <c r="A3895" s="228">
        <v>89627</v>
      </c>
      <c r="B3895" s="228" t="s">
        <v>16559</v>
      </c>
      <c r="C3895" s="228" t="s">
        <v>3997</v>
      </c>
      <c r="D3895" s="230">
        <v>19.809999999999999</v>
      </c>
    </row>
    <row r="3896" spans="1:4">
      <c r="A3896" s="228">
        <v>89628</v>
      </c>
      <c r="B3896" s="228" t="s">
        <v>16560</v>
      </c>
      <c r="C3896" s="228" t="s">
        <v>3997</v>
      </c>
      <c r="D3896" s="230">
        <v>44.45</v>
      </c>
    </row>
    <row r="3897" spans="1:4">
      <c r="A3897" s="228">
        <v>89629</v>
      </c>
      <c r="B3897" s="228" t="s">
        <v>16561</v>
      </c>
      <c r="C3897" s="228" t="s">
        <v>3997</v>
      </c>
      <c r="D3897" s="230">
        <v>72.67</v>
      </c>
    </row>
    <row r="3898" spans="1:4">
      <c r="A3898" s="228">
        <v>89630</v>
      </c>
      <c r="B3898" s="228" t="s">
        <v>16562</v>
      </c>
      <c r="C3898" s="228" t="s">
        <v>3997</v>
      </c>
      <c r="D3898" s="230">
        <v>55.62</v>
      </c>
    </row>
    <row r="3899" spans="1:4">
      <c r="A3899" s="228">
        <v>89631</v>
      </c>
      <c r="B3899" s="228" t="s">
        <v>16563</v>
      </c>
      <c r="C3899" s="228" t="s">
        <v>3997</v>
      </c>
      <c r="D3899" s="230">
        <v>94.3</v>
      </c>
    </row>
    <row r="3900" spans="1:4">
      <c r="A3900" s="228">
        <v>89632</v>
      </c>
      <c r="B3900" s="228" t="s">
        <v>16564</v>
      </c>
      <c r="C3900" s="228" t="s">
        <v>3997</v>
      </c>
      <c r="D3900" s="230">
        <v>107.55</v>
      </c>
    </row>
    <row r="3901" spans="1:4">
      <c r="A3901" s="228">
        <v>89637</v>
      </c>
      <c r="B3901" s="228" t="s">
        <v>16565</v>
      </c>
      <c r="C3901" s="228" t="s">
        <v>3997</v>
      </c>
      <c r="D3901" s="230">
        <v>11.52</v>
      </c>
    </row>
    <row r="3902" spans="1:4">
      <c r="A3902" s="228">
        <v>89638</v>
      </c>
      <c r="B3902" s="228" t="s">
        <v>16566</v>
      </c>
      <c r="C3902" s="228" t="s">
        <v>3997</v>
      </c>
      <c r="D3902" s="230">
        <v>12.27</v>
      </c>
    </row>
    <row r="3903" spans="1:4">
      <c r="A3903" s="228">
        <v>89639</v>
      </c>
      <c r="B3903" s="228" t="s">
        <v>16567</v>
      </c>
      <c r="C3903" s="228" t="s">
        <v>3997</v>
      </c>
      <c r="D3903" s="230">
        <v>12.79</v>
      </c>
    </row>
    <row r="3904" spans="1:4">
      <c r="A3904" s="228">
        <v>89640</v>
      </c>
      <c r="B3904" s="228" t="s">
        <v>18940</v>
      </c>
      <c r="C3904" s="228" t="s">
        <v>3997</v>
      </c>
      <c r="D3904" s="230">
        <v>18.41</v>
      </c>
    </row>
    <row r="3905" spans="1:4">
      <c r="A3905" s="228">
        <v>89641</v>
      </c>
      <c r="B3905" s="228" t="s">
        <v>16568</v>
      </c>
      <c r="C3905" s="228" t="s">
        <v>3997</v>
      </c>
      <c r="D3905" s="230">
        <v>14.81</v>
      </c>
    </row>
    <row r="3906" spans="1:4">
      <c r="A3906" s="228">
        <v>89642</v>
      </c>
      <c r="B3906" s="228" t="s">
        <v>16569</v>
      </c>
      <c r="C3906" s="228" t="s">
        <v>3997</v>
      </c>
      <c r="D3906" s="230">
        <v>16.11</v>
      </c>
    </row>
    <row r="3907" spans="1:4">
      <c r="A3907" s="228">
        <v>89643</v>
      </c>
      <c r="B3907" s="228" t="s">
        <v>16570</v>
      </c>
      <c r="C3907" s="228" t="s">
        <v>3997</v>
      </c>
      <c r="D3907" s="230">
        <v>17.149999999999999</v>
      </c>
    </row>
    <row r="3908" spans="1:4">
      <c r="A3908" s="228">
        <v>89644</v>
      </c>
      <c r="B3908" s="228" t="s">
        <v>18941</v>
      </c>
      <c r="C3908" s="228" t="s">
        <v>3997</v>
      </c>
      <c r="D3908" s="230">
        <v>22.2</v>
      </c>
    </row>
    <row r="3909" spans="1:4">
      <c r="A3909" s="228">
        <v>89645</v>
      </c>
      <c r="B3909" s="228" t="s">
        <v>18942</v>
      </c>
      <c r="C3909" s="228" t="s">
        <v>3997</v>
      </c>
      <c r="D3909" s="230">
        <v>29.97</v>
      </c>
    </row>
    <row r="3910" spans="1:4">
      <c r="A3910" s="228">
        <v>89646</v>
      </c>
      <c r="B3910" s="228" t="s">
        <v>16571</v>
      </c>
      <c r="C3910" s="228" t="s">
        <v>3997</v>
      </c>
      <c r="D3910" s="230">
        <v>21.15</v>
      </c>
    </row>
    <row r="3911" spans="1:4">
      <c r="A3911" s="228">
        <v>89647</v>
      </c>
      <c r="B3911" s="228" t="s">
        <v>16572</v>
      </c>
      <c r="C3911" s="228" t="s">
        <v>3997</v>
      </c>
      <c r="D3911" s="230">
        <v>20.61</v>
      </c>
    </row>
    <row r="3912" spans="1:4">
      <c r="A3912" s="228">
        <v>89648</v>
      </c>
      <c r="B3912" s="228" t="s">
        <v>16573</v>
      </c>
      <c r="C3912" s="228" t="s">
        <v>3997</v>
      </c>
      <c r="D3912" s="230">
        <v>24.67</v>
      </c>
    </row>
    <row r="3913" spans="1:4">
      <c r="A3913" s="228">
        <v>89649</v>
      </c>
      <c r="B3913" s="228" t="s">
        <v>16574</v>
      </c>
      <c r="C3913" s="228" t="s">
        <v>3997</v>
      </c>
      <c r="D3913" s="230">
        <v>29.83</v>
      </c>
    </row>
    <row r="3914" spans="1:4">
      <c r="A3914" s="228">
        <v>89650</v>
      </c>
      <c r="B3914" s="228" t="s">
        <v>16575</v>
      </c>
      <c r="C3914" s="228" t="s">
        <v>3997</v>
      </c>
      <c r="D3914" s="230">
        <v>28.5</v>
      </c>
    </row>
    <row r="3915" spans="1:4">
      <c r="A3915" s="228">
        <v>89651</v>
      </c>
      <c r="B3915" s="228" t="s">
        <v>16576</v>
      </c>
      <c r="C3915" s="228" t="s">
        <v>3997</v>
      </c>
      <c r="D3915" s="230">
        <v>7.76</v>
      </c>
    </row>
    <row r="3916" spans="1:4">
      <c r="A3916" s="228">
        <v>89652</v>
      </c>
      <c r="B3916" s="228" t="s">
        <v>16577</v>
      </c>
      <c r="C3916" s="228" t="s">
        <v>3997</v>
      </c>
      <c r="D3916" s="230">
        <v>11.89</v>
      </c>
    </row>
    <row r="3917" spans="1:4">
      <c r="A3917" s="228">
        <v>89653</v>
      </c>
      <c r="B3917" s="228" t="s">
        <v>18943</v>
      </c>
      <c r="C3917" s="228" t="s">
        <v>3997</v>
      </c>
      <c r="D3917" s="230">
        <v>16.07</v>
      </c>
    </row>
    <row r="3918" spans="1:4">
      <c r="A3918" s="228">
        <v>89654</v>
      </c>
      <c r="B3918" s="228" t="s">
        <v>16578</v>
      </c>
      <c r="C3918" s="228" t="s">
        <v>3997</v>
      </c>
      <c r="D3918" s="230">
        <v>18.309999999999999</v>
      </c>
    </row>
    <row r="3919" spans="1:4">
      <c r="A3919" s="228">
        <v>89655</v>
      </c>
      <c r="B3919" s="228" t="s">
        <v>16579</v>
      </c>
      <c r="C3919" s="228" t="s">
        <v>3997</v>
      </c>
      <c r="D3919" s="230">
        <v>21.45</v>
      </c>
    </row>
    <row r="3920" spans="1:4">
      <c r="A3920" s="228">
        <v>89656</v>
      </c>
      <c r="B3920" s="228" t="s">
        <v>16580</v>
      </c>
      <c r="C3920" s="228" t="s">
        <v>3997</v>
      </c>
      <c r="D3920" s="230">
        <v>20.12</v>
      </c>
    </row>
    <row r="3921" spans="1:4">
      <c r="A3921" s="228">
        <v>89657</v>
      </c>
      <c r="B3921" s="228" t="s">
        <v>16581</v>
      </c>
      <c r="C3921" s="228" t="s">
        <v>3997</v>
      </c>
      <c r="D3921" s="230">
        <v>13.21</v>
      </c>
    </row>
    <row r="3922" spans="1:4">
      <c r="A3922" s="228">
        <v>89658</v>
      </c>
      <c r="B3922" s="228" t="s">
        <v>16582</v>
      </c>
      <c r="C3922" s="228" t="s">
        <v>3997</v>
      </c>
      <c r="D3922" s="230">
        <v>10.19</v>
      </c>
    </row>
    <row r="3923" spans="1:4">
      <c r="A3923" s="228">
        <v>89659</v>
      </c>
      <c r="B3923" s="228" t="s">
        <v>16583</v>
      </c>
      <c r="C3923" s="228" t="s">
        <v>3997</v>
      </c>
      <c r="D3923" s="230">
        <v>16.420000000000002</v>
      </c>
    </row>
    <row r="3924" spans="1:4">
      <c r="A3924" s="228">
        <v>89660</v>
      </c>
      <c r="B3924" s="228" t="s">
        <v>16584</v>
      </c>
      <c r="C3924" s="228" t="s">
        <v>3997</v>
      </c>
      <c r="D3924" s="230">
        <v>10.44</v>
      </c>
    </row>
    <row r="3925" spans="1:4">
      <c r="A3925" s="228">
        <v>89661</v>
      </c>
      <c r="B3925" s="228" t="s">
        <v>16585</v>
      </c>
      <c r="C3925" s="228" t="s">
        <v>3997</v>
      </c>
      <c r="D3925" s="230">
        <v>21.54</v>
      </c>
    </row>
    <row r="3926" spans="1:4">
      <c r="A3926" s="228">
        <v>89662</v>
      </c>
      <c r="B3926" s="228" t="s">
        <v>16586</v>
      </c>
      <c r="C3926" s="228" t="s">
        <v>3997</v>
      </c>
      <c r="D3926" s="230">
        <v>27.44</v>
      </c>
    </row>
    <row r="3927" spans="1:4">
      <c r="A3927" s="228">
        <v>89663</v>
      </c>
      <c r="B3927" s="228" t="s">
        <v>16587</v>
      </c>
      <c r="C3927" s="228" t="s">
        <v>3997</v>
      </c>
      <c r="D3927" s="230">
        <v>26.8</v>
      </c>
    </row>
    <row r="3928" spans="1:4">
      <c r="A3928" s="228">
        <v>89664</v>
      </c>
      <c r="B3928" s="228" t="s">
        <v>16588</v>
      </c>
      <c r="C3928" s="228" t="s">
        <v>3997</v>
      </c>
      <c r="D3928" s="230">
        <v>16.37</v>
      </c>
    </row>
    <row r="3929" spans="1:4">
      <c r="A3929" s="228">
        <v>89666</v>
      </c>
      <c r="B3929" s="228" t="s">
        <v>16589</v>
      </c>
      <c r="C3929" s="228" t="s">
        <v>3997</v>
      </c>
      <c r="D3929" s="230">
        <v>8.1999999999999993</v>
      </c>
    </row>
    <row r="3930" spans="1:4">
      <c r="A3930" s="228">
        <v>89667</v>
      </c>
      <c r="B3930" s="228" t="s">
        <v>16590</v>
      </c>
      <c r="C3930" s="228" t="s">
        <v>3997</v>
      </c>
      <c r="D3930" s="230">
        <v>40.64</v>
      </c>
    </row>
    <row r="3931" spans="1:4">
      <c r="A3931" s="228">
        <v>89668</v>
      </c>
      <c r="B3931" s="228" t="s">
        <v>18944</v>
      </c>
      <c r="C3931" s="228" t="s">
        <v>3997</v>
      </c>
      <c r="D3931" s="230">
        <v>26.14</v>
      </c>
    </row>
    <row r="3932" spans="1:4">
      <c r="A3932" s="228">
        <v>89669</v>
      </c>
      <c r="B3932" s="228" t="s">
        <v>16591</v>
      </c>
      <c r="C3932" s="228" t="s">
        <v>3997</v>
      </c>
      <c r="D3932" s="230">
        <v>32.42</v>
      </c>
    </row>
    <row r="3933" spans="1:4">
      <c r="A3933" s="228">
        <v>89670</v>
      </c>
      <c r="B3933" s="228" t="s">
        <v>16592</v>
      </c>
      <c r="C3933" s="228" t="s">
        <v>3997</v>
      </c>
      <c r="D3933" s="230">
        <v>14.42</v>
      </c>
    </row>
    <row r="3934" spans="1:4">
      <c r="A3934" s="228">
        <v>89671</v>
      </c>
      <c r="B3934" s="228" t="s">
        <v>16593</v>
      </c>
      <c r="C3934" s="228" t="s">
        <v>3997</v>
      </c>
      <c r="D3934" s="230">
        <v>42.9</v>
      </c>
    </row>
    <row r="3935" spans="1:4">
      <c r="A3935" s="228">
        <v>89672</v>
      </c>
      <c r="B3935" s="228" t="s">
        <v>16594</v>
      </c>
      <c r="C3935" s="228" t="s">
        <v>3997</v>
      </c>
      <c r="D3935" s="230">
        <v>22.17</v>
      </c>
    </row>
    <row r="3936" spans="1:4">
      <c r="A3936" s="228">
        <v>89673</v>
      </c>
      <c r="B3936" s="228" t="s">
        <v>16595</v>
      </c>
      <c r="C3936" s="228" t="s">
        <v>3997</v>
      </c>
      <c r="D3936" s="230">
        <v>34.07</v>
      </c>
    </row>
    <row r="3937" spans="1:4">
      <c r="A3937" s="228">
        <v>89674</v>
      </c>
      <c r="B3937" s="228" t="s">
        <v>16596</v>
      </c>
      <c r="C3937" s="228" t="s">
        <v>3997</v>
      </c>
      <c r="D3937" s="230">
        <v>27.77</v>
      </c>
    </row>
    <row r="3938" spans="1:4">
      <c r="A3938" s="228">
        <v>89675</v>
      </c>
      <c r="B3938" s="228" t="s">
        <v>16597</v>
      </c>
      <c r="C3938" s="228" t="s">
        <v>3997</v>
      </c>
      <c r="D3938" s="230">
        <v>66.45</v>
      </c>
    </row>
    <row r="3939" spans="1:4">
      <c r="A3939" s="228">
        <v>89676</v>
      </c>
      <c r="B3939" s="228" t="s">
        <v>16598</v>
      </c>
      <c r="C3939" s="228" t="s">
        <v>3997</v>
      </c>
      <c r="D3939" s="230">
        <v>32.729999999999997</v>
      </c>
    </row>
    <row r="3940" spans="1:4">
      <c r="A3940" s="228">
        <v>89677</v>
      </c>
      <c r="B3940" s="228" t="s">
        <v>16599</v>
      </c>
      <c r="C3940" s="228" t="s">
        <v>3997</v>
      </c>
      <c r="D3940" s="230">
        <v>73.650000000000006</v>
      </c>
    </row>
    <row r="3941" spans="1:4">
      <c r="A3941" s="228">
        <v>89678</v>
      </c>
      <c r="B3941" s="228" t="s">
        <v>16600</v>
      </c>
      <c r="C3941" s="228" t="s">
        <v>3997</v>
      </c>
      <c r="D3941" s="230">
        <v>12.47</v>
      </c>
    </row>
    <row r="3942" spans="1:4">
      <c r="A3942" s="228">
        <v>89679</v>
      </c>
      <c r="B3942" s="228" t="s">
        <v>16601</v>
      </c>
      <c r="C3942" s="228" t="s">
        <v>3997</v>
      </c>
      <c r="D3942" s="230">
        <v>113.95</v>
      </c>
    </row>
    <row r="3943" spans="1:4">
      <c r="A3943" s="228">
        <v>89680</v>
      </c>
      <c r="B3943" s="228" t="s">
        <v>16602</v>
      </c>
      <c r="C3943" s="228" t="s">
        <v>3997</v>
      </c>
      <c r="D3943" s="230">
        <v>21.74</v>
      </c>
    </row>
    <row r="3944" spans="1:4">
      <c r="A3944" s="228">
        <v>89681</v>
      </c>
      <c r="B3944" s="228" t="s">
        <v>16603</v>
      </c>
      <c r="C3944" s="228" t="s">
        <v>3997</v>
      </c>
      <c r="D3944" s="230">
        <v>83.46</v>
      </c>
    </row>
    <row r="3945" spans="1:4">
      <c r="A3945" s="228">
        <v>89682</v>
      </c>
      <c r="B3945" s="228" t="s">
        <v>16604</v>
      </c>
      <c r="C3945" s="228" t="s">
        <v>3997</v>
      </c>
      <c r="D3945" s="230">
        <v>29.06</v>
      </c>
    </row>
    <row r="3946" spans="1:4">
      <c r="A3946" s="228">
        <v>89683</v>
      </c>
      <c r="B3946" s="228" t="s">
        <v>16605</v>
      </c>
      <c r="C3946" s="228" t="s">
        <v>3997</v>
      </c>
      <c r="D3946" s="230">
        <v>253.67</v>
      </c>
    </row>
    <row r="3947" spans="1:4">
      <c r="A3947" s="228">
        <v>89684</v>
      </c>
      <c r="B3947" s="228" t="s">
        <v>16606</v>
      </c>
      <c r="C3947" s="228" t="s">
        <v>3997</v>
      </c>
      <c r="D3947" s="230">
        <v>39.53</v>
      </c>
    </row>
    <row r="3948" spans="1:4">
      <c r="A3948" s="228">
        <v>89685</v>
      </c>
      <c r="B3948" s="228" t="s">
        <v>16607</v>
      </c>
      <c r="C3948" s="228" t="s">
        <v>3997</v>
      </c>
      <c r="D3948" s="230">
        <v>58.28</v>
      </c>
    </row>
    <row r="3949" spans="1:4">
      <c r="A3949" s="228">
        <v>89686</v>
      </c>
      <c r="B3949" s="228" t="s">
        <v>16608</v>
      </c>
      <c r="C3949" s="228" t="s">
        <v>3997</v>
      </c>
      <c r="D3949" s="230">
        <v>49.08</v>
      </c>
    </row>
    <row r="3950" spans="1:4">
      <c r="A3950" s="228">
        <v>89687</v>
      </c>
      <c r="B3950" s="228" t="s">
        <v>16609</v>
      </c>
      <c r="C3950" s="228" t="s">
        <v>3997</v>
      </c>
      <c r="D3950" s="230">
        <v>50.82</v>
      </c>
    </row>
    <row r="3951" spans="1:4">
      <c r="A3951" s="228">
        <v>89689</v>
      </c>
      <c r="B3951" s="228" t="s">
        <v>16610</v>
      </c>
      <c r="C3951" s="228" t="s">
        <v>3997</v>
      </c>
      <c r="D3951" s="230">
        <v>33.729999999999997</v>
      </c>
    </row>
    <row r="3952" spans="1:4">
      <c r="A3952" s="228">
        <v>89690</v>
      </c>
      <c r="B3952" s="228" t="s">
        <v>16611</v>
      </c>
      <c r="C3952" s="228" t="s">
        <v>3997</v>
      </c>
      <c r="D3952" s="230">
        <v>86.05</v>
      </c>
    </row>
    <row r="3953" spans="1:4">
      <c r="A3953" s="228">
        <v>89691</v>
      </c>
      <c r="B3953" s="228" t="s">
        <v>16612</v>
      </c>
      <c r="C3953" s="228" t="s">
        <v>3997</v>
      </c>
      <c r="D3953" s="230">
        <v>14.97</v>
      </c>
    </row>
    <row r="3954" spans="1:4">
      <c r="A3954" s="228">
        <v>89692</v>
      </c>
      <c r="B3954" s="228" t="s">
        <v>16613</v>
      </c>
      <c r="C3954" s="228" t="s">
        <v>3997</v>
      </c>
      <c r="D3954" s="230">
        <v>95.67</v>
      </c>
    </row>
    <row r="3955" spans="1:4">
      <c r="A3955" s="228">
        <v>89693</v>
      </c>
      <c r="B3955" s="228" t="s">
        <v>16614</v>
      </c>
      <c r="C3955" s="228" t="s">
        <v>3997</v>
      </c>
      <c r="D3955" s="230">
        <v>76.650000000000006</v>
      </c>
    </row>
    <row r="3956" spans="1:4">
      <c r="A3956" s="228">
        <v>89694</v>
      </c>
      <c r="B3956" s="228" t="s">
        <v>16615</v>
      </c>
      <c r="C3956" s="228" t="s">
        <v>3997</v>
      </c>
      <c r="D3956" s="230">
        <v>20.27</v>
      </c>
    </row>
    <row r="3957" spans="1:4">
      <c r="A3957" s="228">
        <v>89695</v>
      </c>
      <c r="B3957" s="228" t="s">
        <v>16616</v>
      </c>
      <c r="C3957" s="228" t="s">
        <v>3997</v>
      </c>
      <c r="D3957" s="230">
        <v>17.82</v>
      </c>
    </row>
    <row r="3958" spans="1:4">
      <c r="A3958" s="228">
        <v>89696</v>
      </c>
      <c r="B3958" s="228" t="s">
        <v>16617</v>
      </c>
      <c r="C3958" s="228" t="s">
        <v>3997</v>
      </c>
      <c r="D3958" s="230">
        <v>80.45</v>
      </c>
    </row>
    <row r="3959" spans="1:4">
      <c r="A3959" s="228">
        <v>89697</v>
      </c>
      <c r="B3959" s="228" t="s">
        <v>16618</v>
      </c>
      <c r="C3959" s="228" t="s">
        <v>3997</v>
      </c>
      <c r="D3959" s="230">
        <v>19.39</v>
      </c>
    </row>
    <row r="3960" spans="1:4">
      <c r="A3960" s="228">
        <v>89698</v>
      </c>
      <c r="B3960" s="228" t="s">
        <v>16619</v>
      </c>
      <c r="C3960" s="228" t="s">
        <v>3997</v>
      </c>
      <c r="D3960" s="230">
        <v>244.93</v>
      </c>
    </row>
    <row r="3961" spans="1:4">
      <c r="A3961" s="228">
        <v>89699</v>
      </c>
      <c r="B3961" s="228" t="s">
        <v>16620</v>
      </c>
      <c r="C3961" s="228" t="s">
        <v>3997</v>
      </c>
      <c r="D3961" s="230">
        <v>186.37</v>
      </c>
    </row>
    <row r="3962" spans="1:4">
      <c r="A3962" s="228">
        <v>89700</v>
      </c>
      <c r="B3962" s="228" t="s">
        <v>16621</v>
      </c>
      <c r="C3962" s="228" t="s">
        <v>3997</v>
      </c>
      <c r="D3962" s="230">
        <v>23.15</v>
      </c>
    </row>
    <row r="3963" spans="1:4">
      <c r="A3963" s="228">
        <v>89701</v>
      </c>
      <c r="B3963" s="228" t="s">
        <v>16622</v>
      </c>
      <c r="C3963" s="228" t="s">
        <v>3997</v>
      </c>
      <c r="D3963" s="230">
        <v>184.54</v>
      </c>
    </row>
    <row r="3964" spans="1:4">
      <c r="A3964" s="228">
        <v>89702</v>
      </c>
      <c r="B3964" s="228" t="s">
        <v>16623</v>
      </c>
      <c r="C3964" s="228" t="s">
        <v>3997</v>
      </c>
      <c r="D3964" s="230">
        <v>22.86</v>
      </c>
    </row>
    <row r="3965" spans="1:4">
      <c r="A3965" s="228">
        <v>89703</v>
      </c>
      <c r="B3965" s="228" t="s">
        <v>18945</v>
      </c>
      <c r="C3965" s="228" t="s">
        <v>3997</v>
      </c>
      <c r="D3965" s="230">
        <v>43.63</v>
      </c>
    </row>
    <row r="3966" spans="1:4">
      <c r="A3966" s="228">
        <v>89704</v>
      </c>
      <c r="B3966" s="228" t="s">
        <v>16624</v>
      </c>
      <c r="C3966" s="228" t="s">
        <v>3997</v>
      </c>
      <c r="D3966" s="230">
        <v>143.79</v>
      </c>
    </row>
    <row r="3967" spans="1:4">
      <c r="A3967" s="228">
        <v>89705</v>
      </c>
      <c r="B3967" s="228" t="s">
        <v>16625</v>
      </c>
      <c r="C3967" s="228" t="s">
        <v>3997</v>
      </c>
      <c r="D3967" s="230">
        <v>26.65</v>
      </c>
    </row>
    <row r="3968" spans="1:4">
      <c r="A3968" s="228">
        <v>89706</v>
      </c>
      <c r="B3968" s="228" t="s">
        <v>16626</v>
      </c>
      <c r="C3968" s="228" t="s">
        <v>3997</v>
      </c>
      <c r="D3968" s="230">
        <v>52.69</v>
      </c>
    </row>
    <row r="3969" spans="1:4">
      <c r="A3969" s="228">
        <v>89718</v>
      </c>
      <c r="B3969" s="228" t="s">
        <v>16627</v>
      </c>
      <c r="C3969" s="228" t="s">
        <v>4001</v>
      </c>
      <c r="D3969" s="230">
        <v>49.52</v>
      </c>
    </row>
    <row r="3970" spans="1:4">
      <c r="A3970" s="228">
        <v>89719</v>
      </c>
      <c r="B3970" s="228" t="s">
        <v>16628</v>
      </c>
      <c r="C3970" s="228" t="s">
        <v>3997</v>
      </c>
      <c r="D3970" s="230">
        <v>13.85</v>
      </c>
    </row>
    <row r="3971" spans="1:4">
      <c r="A3971" s="228">
        <v>89720</v>
      </c>
      <c r="B3971" s="228" t="s">
        <v>16629</v>
      </c>
      <c r="C3971" s="228" t="s">
        <v>3997</v>
      </c>
      <c r="D3971" s="230">
        <v>15.15</v>
      </c>
    </row>
    <row r="3972" spans="1:4">
      <c r="A3972" s="228">
        <v>89721</v>
      </c>
      <c r="B3972" s="228" t="s">
        <v>16630</v>
      </c>
      <c r="C3972" s="228" t="s">
        <v>3997</v>
      </c>
      <c r="D3972" s="230">
        <v>16.190000000000001</v>
      </c>
    </row>
    <row r="3973" spans="1:4">
      <c r="A3973" s="228">
        <v>89723</v>
      </c>
      <c r="B3973" s="228" t="s">
        <v>16631</v>
      </c>
      <c r="C3973" s="228" t="s">
        <v>3997</v>
      </c>
      <c r="D3973" s="230">
        <v>20</v>
      </c>
    </row>
    <row r="3974" spans="1:4">
      <c r="A3974" s="228">
        <v>89724</v>
      </c>
      <c r="B3974" s="228" t="s">
        <v>17373</v>
      </c>
      <c r="C3974" s="228" t="s">
        <v>3997</v>
      </c>
      <c r="D3974" s="230">
        <v>11.65</v>
      </c>
    </row>
    <row r="3975" spans="1:4">
      <c r="A3975" s="228">
        <v>89725</v>
      </c>
      <c r="B3975" s="228" t="s">
        <v>16632</v>
      </c>
      <c r="C3975" s="228" t="s">
        <v>3997</v>
      </c>
      <c r="D3975" s="230">
        <v>19.46</v>
      </c>
    </row>
    <row r="3976" spans="1:4">
      <c r="A3976" s="228">
        <v>89726</v>
      </c>
      <c r="B3976" s="228" t="s">
        <v>17374</v>
      </c>
      <c r="C3976" s="228" t="s">
        <v>3997</v>
      </c>
      <c r="D3976" s="230">
        <v>11.85</v>
      </c>
    </row>
    <row r="3977" spans="1:4">
      <c r="A3977" s="228">
        <v>89727</v>
      </c>
      <c r="B3977" s="228" t="s">
        <v>16633</v>
      </c>
      <c r="C3977" s="228" t="s">
        <v>3997</v>
      </c>
      <c r="D3977" s="230">
        <v>23.52</v>
      </c>
    </row>
    <row r="3978" spans="1:4">
      <c r="A3978" s="228">
        <v>89728</v>
      </c>
      <c r="B3978" s="228" t="s">
        <v>17375</v>
      </c>
      <c r="C3978" s="228" t="s">
        <v>3997</v>
      </c>
      <c r="D3978" s="230">
        <v>14.28</v>
      </c>
    </row>
    <row r="3979" spans="1:4">
      <c r="A3979" s="228">
        <v>89729</v>
      </c>
      <c r="B3979" s="228" t="s">
        <v>16634</v>
      </c>
      <c r="C3979" s="228" t="s">
        <v>3997</v>
      </c>
      <c r="D3979" s="230">
        <v>28.49</v>
      </c>
    </row>
    <row r="3980" spans="1:4">
      <c r="A3980" s="228">
        <v>89730</v>
      </c>
      <c r="B3980" s="228" t="s">
        <v>17376</v>
      </c>
      <c r="C3980" s="228" t="s">
        <v>3997</v>
      </c>
      <c r="D3980" s="230">
        <v>15.99</v>
      </c>
    </row>
    <row r="3981" spans="1:4">
      <c r="A3981" s="228">
        <v>89731</v>
      </c>
      <c r="B3981" s="228" t="s">
        <v>17377</v>
      </c>
      <c r="C3981" s="228" t="s">
        <v>3997</v>
      </c>
      <c r="D3981" s="230">
        <v>15.91</v>
      </c>
    </row>
    <row r="3982" spans="1:4">
      <c r="A3982" s="228">
        <v>89732</v>
      </c>
      <c r="B3982" s="228" t="s">
        <v>17378</v>
      </c>
      <c r="C3982" s="228" t="s">
        <v>3997</v>
      </c>
      <c r="D3982" s="230">
        <v>16.57</v>
      </c>
    </row>
    <row r="3983" spans="1:4">
      <c r="A3983" s="228">
        <v>89733</v>
      </c>
      <c r="B3983" s="228" t="s">
        <v>17379</v>
      </c>
      <c r="C3983" s="228" t="s">
        <v>3997</v>
      </c>
      <c r="D3983" s="230">
        <v>23.54</v>
      </c>
    </row>
    <row r="3984" spans="1:4">
      <c r="A3984" s="228">
        <v>89734</v>
      </c>
      <c r="B3984" s="228" t="s">
        <v>16635</v>
      </c>
      <c r="C3984" s="228" t="s">
        <v>3997</v>
      </c>
      <c r="D3984" s="230">
        <v>27.16</v>
      </c>
    </row>
    <row r="3985" spans="1:4">
      <c r="A3985" s="228">
        <v>89735</v>
      </c>
      <c r="B3985" s="228" t="s">
        <v>17380</v>
      </c>
      <c r="C3985" s="228" t="s">
        <v>3997</v>
      </c>
      <c r="D3985" s="230">
        <v>25.51</v>
      </c>
    </row>
    <row r="3986" spans="1:4">
      <c r="A3986" s="228">
        <v>89736</v>
      </c>
      <c r="B3986" s="228" t="s">
        <v>16636</v>
      </c>
      <c r="C3986" s="228" t="s">
        <v>3997</v>
      </c>
      <c r="D3986" s="230">
        <v>9.5500000000000007</v>
      </c>
    </row>
    <row r="3987" spans="1:4">
      <c r="A3987" s="228">
        <v>89737</v>
      </c>
      <c r="B3987" s="228" t="s">
        <v>17381</v>
      </c>
      <c r="C3987" s="228" t="s">
        <v>3997</v>
      </c>
      <c r="D3987" s="230">
        <v>23.2</v>
      </c>
    </row>
    <row r="3988" spans="1:4">
      <c r="A3988" s="228">
        <v>89738</v>
      </c>
      <c r="B3988" s="228" t="s">
        <v>6490</v>
      </c>
      <c r="C3988" s="228" t="s">
        <v>3997</v>
      </c>
      <c r="D3988" s="230">
        <v>15.78</v>
      </c>
    </row>
    <row r="3989" spans="1:4">
      <c r="A3989" s="228">
        <v>89739</v>
      </c>
      <c r="B3989" s="228" t="s">
        <v>17382</v>
      </c>
      <c r="C3989" s="228" t="s">
        <v>3997</v>
      </c>
      <c r="D3989" s="230">
        <v>24.08</v>
      </c>
    </row>
    <row r="3990" spans="1:4">
      <c r="A3990" s="228">
        <v>89740</v>
      </c>
      <c r="B3990" s="228" t="s">
        <v>16637</v>
      </c>
      <c r="C3990" s="228" t="s">
        <v>3997</v>
      </c>
      <c r="D3990" s="230">
        <v>9.77</v>
      </c>
    </row>
    <row r="3991" spans="1:4">
      <c r="A3991" s="228">
        <v>89741</v>
      </c>
      <c r="B3991" s="228" t="s">
        <v>16638</v>
      </c>
      <c r="C3991" s="228" t="s">
        <v>3997</v>
      </c>
      <c r="D3991" s="230">
        <v>20.9</v>
      </c>
    </row>
    <row r="3992" spans="1:4">
      <c r="A3992" s="228">
        <v>89742</v>
      </c>
      <c r="B3992" s="228" t="s">
        <v>17383</v>
      </c>
      <c r="C3992" s="228" t="s">
        <v>3997</v>
      </c>
      <c r="D3992" s="230">
        <v>38.6</v>
      </c>
    </row>
    <row r="3993" spans="1:4">
      <c r="A3993" s="228">
        <v>89743</v>
      </c>
      <c r="B3993" s="228" t="s">
        <v>17384</v>
      </c>
      <c r="C3993" s="228" t="s">
        <v>3997</v>
      </c>
      <c r="D3993" s="230">
        <v>57.17</v>
      </c>
    </row>
    <row r="3994" spans="1:4">
      <c r="A3994" s="228">
        <v>89744</v>
      </c>
      <c r="B3994" s="228" t="s">
        <v>17385</v>
      </c>
      <c r="C3994" s="228" t="s">
        <v>3997</v>
      </c>
      <c r="D3994" s="230">
        <v>28.02</v>
      </c>
    </row>
    <row r="3995" spans="1:4">
      <c r="A3995" s="228">
        <v>89746</v>
      </c>
      <c r="B3995" s="228" t="s">
        <v>17386</v>
      </c>
      <c r="C3995" s="228" t="s">
        <v>3997</v>
      </c>
      <c r="D3995" s="230">
        <v>28.77</v>
      </c>
    </row>
    <row r="3996" spans="1:4">
      <c r="A3996" s="228">
        <v>89747</v>
      </c>
      <c r="B3996" s="228" t="s">
        <v>16639</v>
      </c>
      <c r="C3996" s="228" t="s">
        <v>3997</v>
      </c>
      <c r="D3996" s="230">
        <v>26.16</v>
      </c>
    </row>
    <row r="3997" spans="1:4">
      <c r="A3997" s="228">
        <v>89748</v>
      </c>
      <c r="B3997" s="228" t="s">
        <v>17387</v>
      </c>
      <c r="C3997" s="228" t="s">
        <v>3997</v>
      </c>
      <c r="D3997" s="230">
        <v>41.58</v>
      </c>
    </row>
    <row r="3998" spans="1:4">
      <c r="A3998" s="228">
        <v>89749</v>
      </c>
      <c r="B3998" s="228" t="s">
        <v>16640</v>
      </c>
      <c r="C3998" s="228" t="s">
        <v>3997</v>
      </c>
      <c r="D3998" s="230">
        <v>15.73</v>
      </c>
    </row>
    <row r="3999" spans="1:4">
      <c r="A3999" s="228">
        <v>89750</v>
      </c>
      <c r="B3999" s="228" t="s">
        <v>17388</v>
      </c>
      <c r="C3999" s="228" t="s">
        <v>3997</v>
      </c>
      <c r="D3999" s="230">
        <v>73.19</v>
      </c>
    </row>
    <row r="4000" spans="1:4">
      <c r="A4000" s="228">
        <v>89752</v>
      </c>
      <c r="B4000" s="228" t="s">
        <v>17389</v>
      </c>
      <c r="C4000" s="228" t="s">
        <v>3997</v>
      </c>
      <c r="D4000" s="230">
        <v>8.39</v>
      </c>
    </row>
    <row r="4001" spans="1:4">
      <c r="A4001" s="228">
        <v>89753</v>
      </c>
      <c r="B4001" s="228" t="s">
        <v>17390</v>
      </c>
      <c r="C4001" s="228" t="s">
        <v>3997</v>
      </c>
      <c r="D4001" s="230">
        <v>10.130000000000001</v>
      </c>
    </row>
    <row r="4002" spans="1:4">
      <c r="A4002" s="228">
        <v>89754</v>
      </c>
      <c r="B4002" s="228" t="s">
        <v>17391</v>
      </c>
      <c r="C4002" s="228" t="s">
        <v>3997</v>
      </c>
      <c r="D4002" s="230">
        <v>20.3</v>
      </c>
    </row>
    <row r="4003" spans="1:4">
      <c r="A4003" s="228">
        <v>89755</v>
      </c>
      <c r="B4003" s="228" t="s">
        <v>16641</v>
      </c>
      <c r="C4003" s="228" t="s">
        <v>3997</v>
      </c>
      <c r="D4003" s="230">
        <v>13.67</v>
      </c>
    </row>
    <row r="4004" spans="1:4">
      <c r="A4004" s="228">
        <v>89756</v>
      </c>
      <c r="B4004" s="228" t="s">
        <v>16642</v>
      </c>
      <c r="C4004" s="228" t="s">
        <v>3997</v>
      </c>
      <c r="D4004" s="230">
        <v>21.42</v>
      </c>
    </row>
    <row r="4005" spans="1:4">
      <c r="A4005" s="228">
        <v>89757</v>
      </c>
      <c r="B4005" s="228" t="s">
        <v>16643</v>
      </c>
      <c r="C4005" s="228" t="s">
        <v>3997</v>
      </c>
      <c r="D4005" s="230">
        <v>27.02</v>
      </c>
    </row>
    <row r="4006" spans="1:4">
      <c r="A4006" s="228">
        <v>89758</v>
      </c>
      <c r="B4006" s="228" t="s">
        <v>16644</v>
      </c>
      <c r="C4006" s="228" t="s">
        <v>3997</v>
      </c>
      <c r="D4006" s="230">
        <v>32.369999999999997</v>
      </c>
    </row>
    <row r="4007" spans="1:4">
      <c r="A4007" s="228">
        <v>89759</v>
      </c>
      <c r="B4007" s="228" t="s">
        <v>16645</v>
      </c>
      <c r="C4007" s="228" t="s">
        <v>3997</v>
      </c>
      <c r="D4007" s="230">
        <v>11.77</v>
      </c>
    </row>
    <row r="4008" spans="1:4">
      <c r="A4008" s="228">
        <v>89760</v>
      </c>
      <c r="B4008" s="228" t="s">
        <v>16646</v>
      </c>
      <c r="C4008" s="228" t="s">
        <v>3997</v>
      </c>
      <c r="D4008" s="230">
        <v>20.85</v>
      </c>
    </row>
    <row r="4009" spans="1:4">
      <c r="A4009" s="228">
        <v>89761</v>
      </c>
      <c r="B4009" s="228" t="s">
        <v>16647</v>
      </c>
      <c r="C4009" s="228" t="s">
        <v>3997</v>
      </c>
      <c r="D4009" s="230">
        <v>28.17</v>
      </c>
    </row>
    <row r="4010" spans="1:4">
      <c r="A4010" s="228">
        <v>89762</v>
      </c>
      <c r="B4010" s="228" t="s">
        <v>16648</v>
      </c>
      <c r="C4010" s="228" t="s">
        <v>3997</v>
      </c>
      <c r="D4010" s="230">
        <v>38.64</v>
      </c>
    </row>
    <row r="4011" spans="1:4">
      <c r="A4011" s="228">
        <v>89763</v>
      </c>
      <c r="B4011" s="228" t="s">
        <v>16649</v>
      </c>
      <c r="C4011" s="228" t="s">
        <v>3997</v>
      </c>
      <c r="D4011" s="230">
        <v>48.21</v>
      </c>
    </row>
    <row r="4012" spans="1:4">
      <c r="A4012" s="228">
        <v>89764</v>
      </c>
      <c r="B4012" s="228" t="s">
        <v>16650</v>
      </c>
      <c r="C4012" s="228" t="s">
        <v>3997</v>
      </c>
      <c r="D4012" s="230">
        <v>32.9</v>
      </c>
    </row>
    <row r="4013" spans="1:4">
      <c r="A4013" s="228">
        <v>89765</v>
      </c>
      <c r="B4013" s="228" t="s">
        <v>16651</v>
      </c>
      <c r="C4013" s="228" t="s">
        <v>3997</v>
      </c>
      <c r="D4013" s="230">
        <v>18.100000000000001</v>
      </c>
    </row>
    <row r="4014" spans="1:4">
      <c r="A4014" s="228">
        <v>89767</v>
      </c>
      <c r="B4014" s="228" t="s">
        <v>16652</v>
      </c>
      <c r="C4014" s="228" t="s">
        <v>3997</v>
      </c>
      <c r="D4014" s="230">
        <v>21.57</v>
      </c>
    </row>
    <row r="4015" spans="1:4">
      <c r="A4015" s="228">
        <v>89768</v>
      </c>
      <c r="B4015" s="228" t="s">
        <v>16653</v>
      </c>
      <c r="C4015" s="228" t="s">
        <v>3997</v>
      </c>
      <c r="D4015" s="230">
        <v>25.15</v>
      </c>
    </row>
    <row r="4016" spans="1:4">
      <c r="A4016" s="228">
        <v>89769</v>
      </c>
      <c r="B4016" s="228" t="s">
        <v>16654</v>
      </c>
      <c r="C4016" s="228" t="s">
        <v>3997</v>
      </c>
      <c r="D4016" s="230">
        <v>50.91</v>
      </c>
    </row>
    <row r="4017" spans="1:4">
      <c r="A4017" s="228">
        <v>89772</v>
      </c>
      <c r="B4017" s="228" t="s">
        <v>16655</v>
      </c>
      <c r="C4017" s="228" t="s">
        <v>4001</v>
      </c>
      <c r="D4017" s="230">
        <v>73.52</v>
      </c>
    </row>
    <row r="4018" spans="1:4">
      <c r="A4018" s="228">
        <v>89774</v>
      </c>
      <c r="B4018" s="228" t="s">
        <v>17392</v>
      </c>
      <c r="C4018" s="228" t="s">
        <v>3997</v>
      </c>
      <c r="D4018" s="230">
        <v>15.83</v>
      </c>
    </row>
    <row r="4019" spans="1:4">
      <c r="A4019" s="228">
        <v>89776</v>
      </c>
      <c r="B4019" s="228" t="s">
        <v>17393</v>
      </c>
      <c r="C4019" s="228" t="s">
        <v>3997</v>
      </c>
      <c r="D4019" s="230">
        <v>24.62</v>
      </c>
    </row>
    <row r="4020" spans="1:4">
      <c r="A4020" s="228">
        <v>89777</v>
      </c>
      <c r="B4020" s="228" t="s">
        <v>16656</v>
      </c>
      <c r="C4020" s="228" t="s">
        <v>3997</v>
      </c>
      <c r="D4020" s="230">
        <v>23.23</v>
      </c>
    </row>
    <row r="4021" spans="1:4">
      <c r="A4021" s="228">
        <v>89778</v>
      </c>
      <c r="B4021" s="228" t="s">
        <v>17394</v>
      </c>
      <c r="C4021" s="228" t="s">
        <v>3997</v>
      </c>
      <c r="D4021" s="230">
        <v>18.03</v>
      </c>
    </row>
    <row r="4022" spans="1:4">
      <c r="A4022" s="228">
        <v>89779</v>
      </c>
      <c r="B4022" s="228" t="s">
        <v>17395</v>
      </c>
      <c r="C4022" s="228" t="s">
        <v>3997</v>
      </c>
      <c r="D4022" s="230">
        <v>32.979999999999997</v>
      </c>
    </row>
    <row r="4023" spans="1:4">
      <c r="A4023" s="228">
        <v>89780</v>
      </c>
      <c r="B4023" s="228" t="s">
        <v>16657</v>
      </c>
      <c r="C4023" s="228" t="s">
        <v>3997</v>
      </c>
      <c r="D4023" s="230">
        <v>21.9</v>
      </c>
    </row>
    <row r="4024" spans="1:4">
      <c r="A4024" s="228">
        <v>89781</v>
      </c>
      <c r="B4024" s="228" t="s">
        <v>16658</v>
      </c>
      <c r="C4024" s="228" t="s">
        <v>3997</v>
      </c>
      <c r="D4024" s="230">
        <v>32.35</v>
      </c>
    </row>
    <row r="4025" spans="1:4">
      <c r="A4025" s="228">
        <v>89782</v>
      </c>
      <c r="B4025" s="228" t="s">
        <v>17396</v>
      </c>
      <c r="C4025" s="228" t="s">
        <v>3997</v>
      </c>
      <c r="D4025" s="230">
        <v>16.55</v>
      </c>
    </row>
    <row r="4026" spans="1:4">
      <c r="A4026" s="228">
        <v>89783</v>
      </c>
      <c r="B4026" s="228" t="s">
        <v>17397</v>
      </c>
      <c r="C4026" s="228" t="s">
        <v>3997</v>
      </c>
      <c r="D4026" s="230">
        <v>16.649999999999999</v>
      </c>
    </row>
    <row r="4027" spans="1:4">
      <c r="A4027" s="228">
        <v>89784</v>
      </c>
      <c r="B4027" s="228" t="s">
        <v>17398</v>
      </c>
      <c r="C4027" s="228" t="s">
        <v>3997</v>
      </c>
      <c r="D4027" s="230">
        <v>25.02</v>
      </c>
    </row>
    <row r="4028" spans="1:4">
      <c r="A4028" s="228">
        <v>89785</v>
      </c>
      <c r="B4028" s="228" t="s">
        <v>17399</v>
      </c>
      <c r="C4028" s="228" t="s">
        <v>3997</v>
      </c>
      <c r="D4028" s="230">
        <v>27.14</v>
      </c>
    </row>
    <row r="4029" spans="1:4">
      <c r="A4029" s="228">
        <v>89786</v>
      </c>
      <c r="B4029" s="228" t="s">
        <v>17400</v>
      </c>
      <c r="C4029" s="228" t="s">
        <v>3997</v>
      </c>
      <c r="D4029" s="230">
        <v>38.6</v>
      </c>
    </row>
    <row r="4030" spans="1:4">
      <c r="A4030" s="228">
        <v>89787</v>
      </c>
      <c r="B4030" s="228" t="s">
        <v>16659</v>
      </c>
      <c r="C4030" s="228" t="s">
        <v>3997</v>
      </c>
      <c r="D4030" s="230">
        <v>32.020000000000003</v>
      </c>
    </row>
    <row r="4031" spans="1:4">
      <c r="A4031" s="228">
        <v>89788</v>
      </c>
      <c r="B4031" s="228" t="s">
        <v>16660</v>
      </c>
      <c r="C4031" s="228" t="s">
        <v>3997</v>
      </c>
      <c r="D4031" s="230">
        <v>67.64</v>
      </c>
    </row>
    <row r="4032" spans="1:4">
      <c r="A4032" s="228">
        <v>89789</v>
      </c>
      <c r="B4032" s="228" t="s">
        <v>16661</v>
      </c>
      <c r="C4032" s="228" t="s">
        <v>3997</v>
      </c>
      <c r="D4032" s="230">
        <v>57.94</v>
      </c>
    </row>
    <row r="4033" spans="1:4">
      <c r="A4033" s="228">
        <v>89790</v>
      </c>
      <c r="B4033" s="228" t="s">
        <v>16662</v>
      </c>
      <c r="C4033" s="228" t="s">
        <v>3997</v>
      </c>
      <c r="D4033" s="230">
        <v>132.79</v>
      </c>
    </row>
    <row r="4034" spans="1:4">
      <c r="A4034" s="228">
        <v>89791</v>
      </c>
      <c r="B4034" s="228" t="s">
        <v>16663</v>
      </c>
      <c r="C4034" s="228" t="s">
        <v>3997</v>
      </c>
      <c r="D4034" s="230">
        <v>128.4</v>
      </c>
    </row>
    <row r="4035" spans="1:4">
      <c r="A4035" s="228">
        <v>89792</v>
      </c>
      <c r="B4035" s="228" t="s">
        <v>16664</v>
      </c>
      <c r="C4035" s="228" t="s">
        <v>3997</v>
      </c>
      <c r="D4035" s="230">
        <v>157.03</v>
      </c>
    </row>
    <row r="4036" spans="1:4">
      <c r="A4036" s="228">
        <v>89793</v>
      </c>
      <c r="B4036" s="228" t="s">
        <v>16665</v>
      </c>
      <c r="C4036" s="228" t="s">
        <v>3997</v>
      </c>
      <c r="D4036" s="230">
        <v>184.34</v>
      </c>
    </row>
    <row r="4037" spans="1:4">
      <c r="A4037" s="228">
        <v>89794</v>
      </c>
      <c r="B4037" s="228" t="s">
        <v>16666</v>
      </c>
      <c r="C4037" s="228" t="s">
        <v>3997</v>
      </c>
      <c r="D4037" s="230">
        <v>17.37</v>
      </c>
    </row>
    <row r="4038" spans="1:4">
      <c r="A4038" s="228">
        <v>89795</v>
      </c>
      <c r="B4038" s="228" t="s">
        <v>17401</v>
      </c>
      <c r="C4038" s="228" t="s">
        <v>3997</v>
      </c>
      <c r="D4038" s="230">
        <v>40.47</v>
      </c>
    </row>
    <row r="4039" spans="1:4">
      <c r="A4039" s="228">
        <v>89796</v>
      </c>
      <c r="B4039" s="228" t="s">
        <v>17402</v>
      </c>
      <c r="C4039" s="228" t="s">
        <v>3997</v>
      </c>
      <c r="D4039" s="230">
        <v>43.13</v>
      </c>
    </row>
    <row r="4040" spans="1:4">
      <c r="A4040" s="228">
        <v>89797</v>
      </c>
      <c r="B4040" s="228" t="s">
        <v>17403</v>
      </c>
      <c r="C4040" s="228" t="s">
        <v>3997</v>
      </c>
      <c r="D4040" s="230">
        <v>50.38</v>
      </c>
    </row>
    <row r="4041" spans="1:4">
      <c r="A4041" s="228">
        <v>89801</v>
      </c>
      <c r="B4041" s="228" t="s">
        <v>17404</v>
      </c>
      <c r="C4041" s="228" t="s">
        <v>3997</v>
      </c>
      <c r="D4041" s="230">
        <v>9.1300000000000008</v>
      </c>
    </row>
    <row r="4042" spans="1:4">
      <c r="A4042" s="228">
        <v>89802</v>
      </c>
      <c r="B4042" s="228" t="s">
        <v>17405</v>
      </c>
      <c r="C4042" s="228" t="s">
        <v>3997</v>
      </c>
      <c r="D4042" s="230">
        <v>9.7899999999999991</v>
      </c>
    </row>
    <row r="4043" spans="1:4">
      <c r="A4043" s="228">
        <v>89803</v>
      </c>
      <c r="B4043" s="228" t="s">
        <v>17406</v>
      </c>
      <c r="C4043" s="228" t="s">
        <v>3997</v>
      </c>
      <c r="D4043" s="230">
        <v>16.760000000000002</v>
      </c>
    </row>
    <row r="4044" spans="1:4">
      <c r="A4044" s="228">
        <v>89804</v>
      </c>
      <c r="B4044" s="228" t="s">
        <v>17407</v>
      </c>
      <c r="C4044" s="228" t="s">
        <v>3997</v>
      </c>
      <c r="D4044" s="230">
        <v>18.73</v>
      </c>
    </row>
    <row r="4045" spans="1:4">
      <c r="A4045" s="228">
        <v>89805</v>
      </c>
      <c r="B4045" s="228" t="s">
        <v>17408</v>
      </c>
      <c r="C4045" s="228" t="s">
        <v>3997</v>
      </c>
      <c r="D4045" s="230">
        <v>20.62</v>
      </c>
    </row>
    <row r="4046" spans="1:4">
      <c r="A4046" s="228">
        <v>89806</v>
      </c>
      <c r="B4046" s="228" t="s">
        <v>17409</v>
      </c>
      <c r="C4046" s="228" t="s">
        <v>3997</v>
      </c>
      <c r="D4046" s="230">
        <v>21.5</v>
      </c>
    </row>
    <row r="4047" spans="1:4">
      <c r="A4047" s="228">
        <v>89807</v>
      </c>
      <c r="B4047" s="228" t="s">
        <v>17410</v>
      </c>
      <c r="C4047" s="228" t="s">
        <v>3997</v>
      </c>
      <c r="D4047" s="230">
        <v>36.020000000000003</v>
      </c>
    </row>
    <row r="4048" spans="1:4">
      <c r="A4048" s="228">
        <v>89808</v>
      </c>
      <c r="B4048" s="228" t="s">
        <v>17411</v>
      </c>
      <c r="C4048" s="228" t="s">
        <v>3997</v>
      </c>
      <c r="D4048" s="230">
        <v>54.59</v>
      </c>
    </row>
    <row r="4049" spans="1:4">
      <c r="A4049" s="228">
        <v>89809</v>
      </c>
      <c r="B4049" s="228" t="s">
        <v>17412</v>
      </c>
      <c r="C4049" s="228" t="s">
        <v>3997</v>
      </c>
      <c r="D4049" s="230">
        <v>29.63</v>
      </c>
    </row>
    <row r="4050" spans="1:4">
      <c r="A4050" s="228">
        <v>89810</v>
      </c>
      <c r="B4050" s="228" t="s">
        <v>17413</v>
      </c>
      <c r="C4050" s="228" t="s">
        <v>3997</v>
      </c>
      <c r="D4050" s="230">
        <v>30.38</v>
      </c>
    </row>
    <row r="4051" spans="1:4">
      <c r="A4051" s="228">
        <v>89811</v>
      </c>
      <c r="B4051" s="228" t="s">
        <v>17414</v>
      </c>
      <c r="C4051" s="228" t="s">
        <v>3997</v>
      </c>
      <c r="D4051" s="230">
        <v>43.19</v>
      </c>
    </row>
    <row r="4052" spans="1:4">
      <c r="A4052" s="228">
        <v>89812</v>
      </c>
      <c r="B4052" s="228" t="s">
        <v>17415</v>
      </c>
      <c r="C4052" s="228" t="s">
        <v>3997</v>
      </c>
      <c r="D4052" s="230">
        <v>74.8</v>
      </c>
    </row>
    <row r="4053" spans="1:4">
      <c r="A4053" s="228">
        <v>89813</v>
      </c>
      <c r="B4053" s="228" t="s">
        <v>17416</v>
      </c>
      <c r="C4053" s="228" t="s">
        <v>3997</v>
      </c>
      <c r="D4053" s="230">
        <v>5.53</v>
      </c>
    </row>
    <row r="4054" spans="1:4">
      <c r="A4054" s="228">
        <v>89814</v>
      </c>
      <c r="B4054" s="228" t="s">
        <v>17417</v>
      </c>
      <c r="C4054" s="228" t="s">
        <v>3997</v>
      </c>
      <c r="D4054" s="230">
        <v>15.78</v>
      </c>
    </row>
    <row r="4055" spans="1:4">
      <c r="A4055" s="228">
        <v>89815</v>
      </c>
      <c r="B4055" s="228" t="s">
        <v>16667</v>
      </c>
      <c r="C4055" s="228" t="s">
        <v>3997</v>
      </c>
      <c r="D4055" s="230">
        <v>24.69</v>
      </c>
    </row>
    <row r="4056" spans="1:4">
      <c r="A4056" s="228">
        <v>89816</v>
      </c>
      <c r="B4056" s="228" t="s">
        <v>16668</v>
      </c>
      <c r="C4056" s="228" t="s">
        <v>3997</v>
      </c>
      <c r="D4056" s="230">
        <v>35.159999999999997</v>
      </c>
    </row>
    <row r="4057" spans="1:4">
      <c r="A4057" s="228">
        <v>89817</v>
      </c>
      <c r="B4057" s="228" t="s">
        <v>17418</v>
      </c>
      <c r="C4057" s="228" t="s">
        <v>3997</v>
      </c>
      <c r="D4057" s="230">
        <v>14.06</v>
      </c>
    </row>
    <row r="4058" spans="1:4">
      <c r="A4058" s="228">
        <v>89818</v>
      </c>
      <c r="B4058" s="228" t="s">
        <v>16669</v>
      </c>
      <c r="C4058" s="228" t="s">
        <v>3997</v>
      </c>
      <c r="D4058" s="230">
        <v>44.82</v>
      </c>
    </row>
    <row r="4059" spans="1:4">
      <c r="A4059" s="228">
        <v>89819</v>
      </c>
      <c r="B4059" s="228" t="s">
        <v>17419</v>
      </c>
      <c r="C4059" s="228" t="s">
        <v>3997</v>
      </c>
      <c r="D4059" s="230">
        <v>22.89</v>
      </c>
    </row>
    <row r="4060" spans="1:4">
      <c r="A4060" s="228">
        <v>89821</v>
      </c>
      <c r="B4060" s="228" t="s">
        <v>17420</v>
      </c>
      <c r="C4060" s="228" t="s">
        <v>3997</v>
      </c>
      <c r="D4060" s="230">
        <v>19.100000000000001</v>
      </c>
    </row>
    <row r="4061" spans="1:4">
      <c r="A4061" s="228">
        <v>89822</v>
      </c>
      <c r="B4061" s="228" t="s">
        <v>16670</v>
      </c>
      <c r="C4061" s="228" t="s">
        <v>3997</v>
      </c>
      <c r="D4061" s="230">
        <v>22.52</v>
      </c>
    </row>
    <row r="4062" spans="1:4">
      <c r="A4062" s="228">
        <v>89823</v>
      </c>
      <c r="B4062" s="228" t="s">
        <v>17421</v>
      </c>
      <c r="C4062" s="228" t="s">
        <v>3997</v>
      </c>
      <c r="D4062" s="230">
        <v>34.049999999999997</v>
      </c>
    </row>
    <row r="4063" spans="1:4">
      <c r="A4063" s="228">
        <v>89824</v>
      </c>
      <c r="B4063" s="228" t="s">
        <v>16671</v>
      </c>
      <c r="C4063" s="228" t="s">
        <v>3997</v>
      </c>
      <c r="D4063" s="230">
        <v>33.270000000000003</v>
      </c>
    </row>
    <row r="4064" spans="1:4">
      <c r="A4064" s="228">
        <v>89825</v>
      </c>
      <c r="B4064" s="228" t="s">
        <v>17422</v>
      </c>
      <c r="C4064" s="228" t="s">
        <v>3997</v>
      </c>
      <c r="D4064" s="230">
        <v>15.98</v>
      </c>
    </row>
    <row r="4065" spans="1:4">
      <c r="A4065" s="228">
        <v>89826</v>
      </c>
      <c r="B4065" s="228" t="s">
        <v>16672</v>
      </c>
      <c r="C4065" s="228" t="s">
        <v>3997</v>
      </c>
      <c r="D4065" s="230">
        <v>104.47</v>
      </c>
    </row>
    <row r="4066" spans="1:4">
      <c r="A4066" s="228">
        <v>89827</v>
      </c>
      <c r="B4066" s="228" t="s">
        <v>17423</v>
      </c>
      <c r="C4066" s="228" t="s">
        <v>3997</v>
      </c>
      <c r="D4066" s="230">
        <v>18.100000000000001</v>
      </c>
    </row>
    <row r="4067" spans="1:4">
      <c r="A4067" s="228">
        <v>89828</v>
      </c>
      <c r="B4067" s="228" t="s">
        <v>16673</v>
      </c>
      <c r="C4067" s="228" t="s">
        <v>3997</v>
      </c>
      <c r="D4067" s="230">
        <v>50.8</v>
      </c>
    </row>
    <row r="4068" spans="1:4">
      <c r="A4068" s="228">
        <v>89829</v>
      </c>
      <c r="B4068" s="228" t="s">
        <v>17424</v>
      </c>
      <c r="C4068" s="228" t="s">
        <v>3997</v>
      </c>
      <c r="D4068" s="230">
        <v>35.15</v>
      </c>
    </row>
    <row r="4069" spans="1:4">
      <c r="A4069" s="228">
        <v>89830</v>
      </c>
      <c r="B4069" s="228" t="s">
        <v>17425</v>
      </c>
      <c r="C4069" s="228" t="s">
        <v>3997</v>
      </c>
      <c r="D4069" s="230">
        <v>37.020000000000003</v>
      </c>
    </row>
    <row r="4070" spans="1:4">
      <c r="A4070" s="228">
        <v>89831</v>
      </c>
      <c r="B4070" s="228" t="s">
        <v>16674</v>
      </c>
      <c r="C4070" s="228" t="s">
        <v>3997</v>
      </c>
      <c r="D4070" s="230">
        <v>54.05</v>
      </c>
    </row>
    <row r="4071" spans="1:4">
      <c r="A4071" s="228">
        <v>89832</v>
      </c>
      <c r="B4071" s="228" t="s">
        <v>16675</v>
      </c>
      <c r="C4071" s="228" t="s">
        <v>3997</v>
      </c>
      <c r="D4071" s="230">
        <v>36.380000000000003</v>
      </c>
    </row>
    <row r="4072" spans="1:4">
      <c r="A4072" s="228">
        <v>89833</v>
      </c>
      <c r="B4072" s="228" t="s">
        <v>17426</v>
      </c>
      <c r="C4072" s="228" t="s">
        <v>3997</v>
      </c>
      <c r="D4072" s="230">
        <v>45.28</v>
      </c>
    </row>
    <row r="4073" spans="1:4">
      <c r="A4073" s="228">
        <v>89834</v>
      </c>
      <c r="B4073" s="228" t="s">
        <v>17427</v>
      </c>
      <c r="C4073" s="228" t="s">
        <v>3997</v>
      </c>
      <c r="D4073" s="230">
        <v>52.53</v>
      </c>
    </row>
    <row r="4074" spans="1:4">
      <c r="A4074" s="228">
        <v>89835</v>
      </c>
      <c r="B4074" s="228" t="s">
        <v>16676</v>
      </c>
      <c r="C4074" s="228" t="s">
        <v>3997</v>
      </c>
      <c r="D4074" s="230">
        <v>37.92</v>
      </c>
    </row>
    <row r="4075" spans="1:4">
      <c r="A4075" s="228">
        <v>89836</v>
      </c>
      <c r="B4075" s="228" t="s">
        <v>16677</v>
      </c>
      <c r="C4075" s="228" t="s">
        <v>3997</v>
      </c>
      <c r="D4075" s="230">
        <v>163.83000000000001</v>
      </c>
    </row>
    <row r="4076" spans="1:4">
      <c r="A4076" s="228">
        <v>89837</v>
      </c>
      <c r="B4076" s="228" t="s">
        <v>16678</v>
      </c>
      <c r="C4076" s="228" t="s">
        <v>3997</v>
      </c>
      <c r="D4076" s="230">
        <v>110.61</v>
      </c>
    </row>
    <row r="4077" spans="1:4">
      <c r="A4077" s="228">
        <v>89838</v>
      </c>
      <c r="B4077" s="228" t="s">
        <v>16679</v>
      </c>
      <c r="C4077" s="228" t="s">
        <v>3997</v>
      </c>
      <c r="D4077" s="230">
        <v>127.11</v>
      </c>
    </row>
    <row r="4078" spans="1:4">
      <c r="A4078" s="228">
        <v>89839</v>
      </c>
      <c r="B4078" s="228" t="s">
        <v>16680</v>
      </c>
      <c r="C4078" s="228" t="s">
        <v>3997</v>
      </c>
      <c r="D4078" s="230">
        <v>143.75</v>
      </c>
    </row>
    <row r="4079" spans="1:4">
      <c r="A4079" s="228">
        <v>89840</v>
      </c>
      <c r="B4079" s="228" t="s">
        <v>16681</v>
      </c>
      <c r="C4079" s="228" t="s">
        <v>3997</v>
      </c>
      <c r="D4079" s="230">
        <v>149.84</v>
      </c>
    </row>
    <row r="4080" spans="1:4">
      <c r="A4080" s="228">
        <v>89841</v>
      </c>
      <c r="B4080" s="228" t="s">
        <v>16682</v>
      </c>
      <c r="C4080" s="228" t="s">
        <v>3997</v>
      </c>
      <c r="D4080" s="230">
        <v>217.34</v>
      </c>
    </row>
    <row r="4081" spans="1:4">
      <c r="A4081" s="228">
        <v>89842</v>
      </c>
      <c r="B4081" s="228" t="s">
        <v>16683</v>
      </c>
      <c r="C4081" s="228" t="s">
        <v>3997</v>
      </c>
      <c r="D4081" s="230">
        <v>43.96</v>
      </c>
    </row>
    <row r="4082" spans="1:4">
      <c r="A4082" s="228">
        <v>89844</v>
      </c>
      <c r="B4082" s="228" t="s">
        <v>16684</v>
      </c>
      <c r="C4082" s="228" t="s">
        <v>3997</v>
      </c>
      <c r="D4082" s="230">
        <v>55.08</v>
      </c>
    </row>
    <row r="4083" spans="1:4">
      <c r="A4083" s="228">
        <v>89845</v>
      </c>
      <c r="B4083" s="228" t="s">
        <v>16685</v>
      </c>
      <c r="C4083" s="228" t="s">
        <v>3997</v>
      </c>
      <c r="D4083" s="230">
        <v>85.23</v>
      </c>
    </row>
    <row r="4084" spans="1:4">
      <c r="A4084" s="228">
        <v>89846</v>
      </c>
      <c r="B4084" s="228" t="s">
        <v>16686</v>
      </c>
      <c r="C4084" s="228" t="s">
        <v>3997</v>
      </c>
      <c r="D4084" s="230">
        <v>178.64</v>
      </c>
    </row>
    <row r="4085" spans="1:4">
      <c r="A4085" s="228">
        <v>89847</v>
      </c>
      <c r="B4085" s="228" t="s">
        <v>16687</v>
      </c>
      <c r="C4085" s="228" t="s">
        <v>3997</v>
      </c>
      <c r="D4085" s="230">
        <v>213.29</v>
      </c>
    </row>
    <row r="4086" spans="1:4">
      <c r="A4086" s="228">
        <v>89850</v>
      </c>
      <c r="B4086" s="228" t="s">
        <v>17428</v>
      </c>
      <c r="C4086" s="228" t="s">
        <v>3997</v>
      </c>
      <c r="D4086" s="230">
        <v>33.57</v>
      </c>
    </row>
    <row r="4087" spans="1:4">
      <c r="A4087" s="228">
        <v>89851</v>
      </c>
      <c r="B4087" s="228" t="s">
        <v>17429</v>
      </c>
      <c r="C4087" s="228" t="s">
        <v>3997</v>
      </c>
      <c r="D4087" s="230">
        <v>34.32</v>
      </c>
    </row>
    <row r="4088" spans="1:4">
      <c r="A4088" s="228">
        <v>89852</v>
      </c>
      <c r="B4088" s="228" t="s">
        <v>17430</v>
      </c>
      <c r="C4088" s="228" t="s">
        <v>3997</v>
      </c>
      <c r="D4088" s="230">
        <v>47.13</v>
      </c>
    </row>
    <row r="4089" spans="1:4">
      <c r="A4089" s="228">
        <v>89853</v>
      </c>
      <c r="B4089" s="228" t="s">
        <v>17431</v>
      </c>
      <c r="C4089" s="228" t="s">
        <v>3997</v>
      </c>
      <c r="D4089" s="230">
        <v>78.739999999999995</v>
      </c>
    </row>
    <row r="4090" spans="1:4">
      <c r="A4090" s="228">
        <v>89854</v>
      </c>
      <c r="B4090" s="228" t="s">
        <v>17432</v>
      </c>
      <c r="C4090" s="228" t="s">
        <v>3997</v>
      </c>
      <c r="D4090" s="230">
        <v>100.75</v>
      </c>
    </row>
    <row r="4091" spans="1:4">
      <c r="A4091" s="228">
        <v>89855</v>
      </c>
      <c r="B4091" s="228" t="s">
        <v>17433</v>
      </c>
      <c r="C4091" s="228" t="s">
        <v>3997</v>
      </c>
      <c r="D4091" s="230">
        <v>105.46</v>
      </c>
    </row>
    <row r="4092" spans="1:4">
      <c r="A4092" s="228">
        <v>89856</v>
      </c>
      <c r="B4092" s="228" t="s">
        <v>17434</v>
      </c>
      <c r="C4092" s="228" t="s">
        <v>3997</v>
      </c>
      <c r="D4092" s="230">
        <v>21.73</v>
      </c>
    </row>
    <row r="4093" spans="1:4">
      <c r="A4093" s="228">
        <v>89857</v>
      </c>
      <c r="B4093" s="228" t="s">
        <v>17435</v>
      </c>
      <c r="C4093" s="228" t="s">
        <v>3997</v>
      </c>
      <c r="D4093" s="230">
        <v>36.67</v>
      </c>
    </row>
    <row r="4094" spans="1:4">
      <c r="A4094" s="228">
        <v>89860</v>
      </c>
      <c r="B4094" s="228" t="s">
        <v>17436</v>
      </c>
      <c r="C4094" s="228" t="s">
        <v>3997</v>
      </c>
      <c r="D4094" s="230">
        <v>50.52</v>
      </c>
    </row>
    <row r="4095" spans="1:4">
      <c r="A4095" s="228">
        <v>89861</v>
      </c>
      <c r="B4095" s="228" t="s">
        <v>17437</v>
      </c>
      <c r="C4095" s="228" t="s">
        <v>3997</v>
      </c>
      <c r="D4095" s="230">
        <v>57.77</v>
      </c>
    </row>
    <row r="4096" spans="1:4">
      <c r="A4096" s="228">
        <v>89866</v>
      </c>
      <c r="B4096" s="228" t="s">
        <v>17438</v>
      </c>
      <c r="C4096" s="228" t="s">
        <v>3997</v>
      </c>
      <c r="D4096" s="230">
        <v>8.7200000000000006</v>
      </c>
    </row>
    <row r="4097" spans="1:4">
      <c r="A4097" s="228">
        <v>89867</v>
      </c>
      <c r="B4097" s="228" t="s">
        <v>17439</v>
      </c>
      <c r="C4097" s="228" t="s">
        <v>3997</v>
      </c>
      <c r="D4097" s="230">
        <v>9.39</v>
      </c>
    </row>
    <row r="4098" spans="1:4">
      <c r="A4098" s="228">
        <v>89868</v>
      </c>
      <c r="B4098" s="228" t="s">
        <v>17440</v>
      </c>
      <c r="C4098" s="228" t="s">
        <v>3997</v>
      </c>
      <c r="D4098" s="230">
        <v>6.39</v>
      </c>
    </row>
    <row r="4099" spans="1:4">
      <c r="A4099" s="228">
        <v>89869</v>
      </c>
      <c r="B4099" s="228" t="s">
        <v>17441</v>
      </c>
      <c r="C4099" s="228" t="s">
        <v>3997</v>
      </c>
      <c r="D4099" s="230">
        <v>11.98</v>
      </c>
    </row>
    <row r="4100" spans="1:4">
      <c r="A4100" s="228">
        <v>89979</v>
      </c>
      <c r="B4100" s="228" t="s">
        <v>16688</v>
      </c>
      <c r="C4100" s="228" t="s">
        <v>3997</v>
      </c>
      <c r="D4100" s="230">
        <v>23.45</v>
      </c>
    </row>
    <row r="4101" spans="1:4">
      <c r="A4101" s="228">
        <v>89981</v>
      </c>
      <c r="B4101" s="228" t="s">
        <v>16689</v>
      </c>
      <c r="C4101" s="228" t="s">
        <v>3997</v>
      </c>
      <c r="D4101" s="230">
        <v>19.55</v>
      </c>
    </row>
    <row r="4102" spans="1:4">
      <c r="A4102" s="228">
        <v>90373</v>
      </c>
      <c r="B4102" s="228" t="s">
        <v>16690</v>
      </c>
      <c r="C4102" s="228" t="s">
        <v>3997</v>
      </c>
      <c r="D4102" s="230">
        <v>14.04</v>
      </c>
    </row>
    <row r="4103" spans="1:4">
      <c r="A4103" s="228">
        <v>90374</v>
      </c>
      <c r="B4103" s="228" t="s">
        <v>16691</v>
      </c>
      <c r="C4103" s="228" t="s">
        <v>3997</v>
      </c>
      <c r="D4103" s="230">
        <v>23.12</v>
      </c>
    </row>
    <row r="4104" spans="1:4">
      <c r="A4104" s="228">
        <v>92287</v>
      </c>
      <c r="B4104" s="228" t="s">
        <v>16692</v>
      </c>
      <c r="C4104" s="228" t="s">
        <v>3997</v>
      </c>
      <c r="D4104" s="230">
        <v>18.3</v>
      </c>
    </row>
    <row r="4105" spans="1:4">
      <c r="A4105" s="228">
        <v>92288</v>
      </c>
      <c r="B4105" s="228" t="s">
        <v>16693</v>
      </c>
      <c r="C4105" s="228" t="s">
        <v>3997</v>
      </c>
      <c r="D4105" s="230">
        <v>28.4</v>
      </c>
    </row>
    <row r="4106" spans="1:4">
      <c r="A4106" s="228">
        <v>92289</v>
      </c>
      <c r="B4106" s="228" t="s">
        <v>16694</v>
      </c>
      <c r="C4106" s="228" t="s">
        <v>3997</v>
      </c>
      <c r="D4106" s="230">
        <v>49.25</v>
      </c>
    </row>
    <row r="4107" spans="1:4">
      <c r="A4107" s="228">
        <v>92290</v>
      </c>
      <c r="B4107" s="228" t="s">
        <v>16695</v>
      </c>
      <c r="C4107" s="228" t="s">
        <v>3997</v>
      </c>
      <c r="D4107" s="230">
        <v>73.81</v>
      </c>
    </row>
    <row r="4108" spans="1:4">
      <c r="A4108" s="228">
        <v>92291</v>
      </c>
      <c r="B4108" s="228" t="s">
        <v>16696</v>
      </c>
      <c r="C4108" s="228" t="s">
        <v>3997</v>
      </c>
      <c r="D4108" s="230">
        <v>113.55</v>
      </c>
    </row>
    <row r="4109" spans="1:4">
      <c r="A4109" s="228">
        <v>92292</v>
      </c>
      <c r="B4109" s="228" t="s">
        <v>16697</v>
      </c>
      <c r="C4109" s="228" t="s">
        <v>3997</v>
      </c>
      <c r="D4109" s="230">
        <v>344.01</v>
      </c>
    </row>
    <row r="4110" spans="1:4">
      <c r="A4110" s="228">
        <v>92293</v>
      </c>
      <c r="B4110" s="228" t="s">
        <v>16698</v>
      </c>
      <c r="C4110" s="228" t="s">
        <v>3997</v>
      </c>
      <c r="D4110" s="230">
        <v>10.56</v>
      </c>
    </row>
    <row r="4111" spans="1:4">
      <c r="A4111" s="228">
        <v>92294</v>
      </c>
      <c r="B4111" s="228" t="s">
        <v>16699</v>
      </c>
      <c r="C4111" s="228" t="s">
        <v>3997</v>
      </c>
      <c r="D4111" s="230">
        <v>17.43</v>
      </c>
    </row>
    <row r="4112" spans="1:4">
      <c r="A4112" s="228">
        <v>92295</v>
      </c>
      <c r="B4112" s="228" t="s">
        <v>16700</v>
      </c>
      <c r="C4112" s="228" t="s">
        <v>3997</v>
      </c>
      <c r="D4112" s="230">
        <v>31.99</v>
      </c>
    </row>
    <row r="4113" spans="1:4">
      <c r="A4113" s="228">
        <v>92296</v>
      </c>
      <c r="B4113" s="228" t="s">
        <v>16701</v>
      </c>
      <c r="C4113" s="228" t="s">
        <v>3997</v>
      </c>
      <c r="D4113" s="230">
        <v>42.2</v>
      </c>
    </row>
    <row r="4114" spans="1:4">
      <c r="A4114" s="228">
        <v>92297</v>
      </c>
      <c r="B4114" s="228" t="s">
        <v>16702</v>
      </c>
      <c r="C4114" s="228" t="s">
        <v>3997</v>
      </c>
      <c r="D4114" s="230">
        <v>64.92</v>
      </c>
    </row>
    <row r="4115" spans="1:4">
      <c r="A4115" s="228">
        <v>92298</v>
      </c>
      <c r="B4115" s="228" t="s">
        <v>16703</v>
      </c>
      <c r="C4115" s="228" t="s">
        <v>3997</v>
      </c>
      <c r="D4115" s="230">
        <v>178.01</v>
      </c>
    </row>
    <row r="4116" spans="1:4">
      <c r="A4116" s="228">
        <v>92299</v>
      </c>
      <c r="B4116" s="228" t="s">
        <v>16704</v>
      </c>
      <c r="C4116" s="228" t="s">
        <v>3997</v>
      </c>
      <c r="D4116" s="230">
        <v>24.12</v>
      </c>
    </row>
    <row r="4117" spans="1:4">
      <c r="A4117" s="228">
        <v>92300</v>
      </c>
      <c r="B4117" s="228" t="s">
        <v>16705</v>
      </c>
      <c r="C4117" s="228" t="s">
        <v>3997</v>
      </c>
      <c r="D4117" s="230">
        <v>36.25</v>
      </c>
    </row>
    <row r="4118" spans="1:4">
      <c r="A4118" s="228">
        <v>92301</v>
      </c>
      <c r="B4118" s="228" t="s">
        <v>16706</v>
      </c>
      <c r="C4118" s="228" t="s">
        <v>3997</v>
      </c>
      <c r="D4118" s="230">
        <v>69.73</v>
      </c>
    </row>
    <row r="4119" spans="1:4">
      <c r="A4119" s="228">
        <v>92302</v>
      </c>
      <c r="B4119" s="228" t="s">
        <v>16707</v>
      </c>
      <c r="C4119" s="228" t="s">
        <v>3997</v>
      </c>
      <c r="D4119" s="230">
        <v>91.73</v>
      </c>
    </row>
    <row r="4120" spans="1:4">
      <c r="A4120" s="228">
        <v>92303</v>
      </c>
      <c r="B4120" s="228" t="s">
        <v>16708</v>
      </c>
      <c r="C4120" s="228" t="s">
        <v>3997</v>
      </c>
      <c r="D4120" s="230">
        <v>166.06</v>
      </c>
    </row>
    <row r="4121" spans="1:4">
      <c r="A4121" s="228">
        <v>92304</v>
      </c>
      <c r="B4121" s="228" t="s">
        <v>16709</v>
      </c>
      <c r="C4121" s="228" t="s">
        <v>3997</v>
      </c>
      <c r="D4121" s="230">
        <v>423.55</v>
      </c>
    </row>
    <row r="4122" spans="1:4">
      <c r="A4122" s="228">
        <v>92311</v>
      </c>
      <c r="B4122" s="228" t="s">
        <v>16710</v>
      </c>
      <c r="C4122" s="228" t="s">
        <v>3997</v>
      </c>
      <c r="D4122" s="230">
        <v>14.89</v>
      </c>
    </row>
    <row r="4123" spans="1:4">
      <c r="A4123" s="228">
        <v>92312</v>
      </c>
      <c r="B4123" s="228" t="s">
        <v>16711</v>
      </c>
      <c r="C4123" s="228" t="s">
        <v>3997</v>
      </c>
      <c r="D4123" s="230">
        <v>23.82</v>
      </c>
    </row>
    <row r="4124" spans="1:4">
      <c r="A4124" s="228">
        <v>92313</v>
      </c>
      <c r="B4124" s="228" t="s">
        <v>16712</v>
      </c>
      <c r="C4124" s="228" t="s">
        <v>3997</v>
      </c>
      <c r="D4124" s="230">
        <v>33.49</v>
      </c>
    </row>
    <row r="4125" spans="1:4">
      <c r="A4125" s="228">
        <v>92314</v>
      </c>
      <c r="B4125" s="228" t="s">
        <v>16713</v>
      </c>
      <c r="C4125" s="228" t="s">
        <v>3997</v>
      </c>
      <c r="D4125" s="230">
        <v>10.14</v>
      </c>
    </row>
    <row r="4126" spans="1:4">
      <c r="A4126" s="228">
        <v>92315</v>
      </c>
      <c r="B4126" s="228" t="s">
        <v>16714</v>
      </c>
      <c r="C4126" s="228" t="s">
        <v>3997</v>
      </c>
      <c r="D4126" s="230">
        <v>14.26</v>
      </c>
    </row>
    <row r="4127" spans="1:4">
      <c r="A4127" s="228">
        <v>92316</v>
      </c>
      <c r="B4127" s="228" t="s">
        <v>16715</v>
      </c>
      <c r="C4127" s="228" t="s">
        <v>3997</v>
      </c>
      <c r="D4127" s="230">
        <v>20.84</v>
      </c>
    </row>
    <row r="4128" spans="1:4">
      <c r="A4128" s="228">
        <v>92317</v>
      </c>
      <c r="B4128" s="228" t="s">
        <v>16716</v>
      </c>
      <c r="C4128" s="228" t="s">
        <v>3997</v>
      </c>
      <c r="D4128" s="230">
        <v>21.07</v>
      </c>
    </row>
    <row r="4129" spans="1:4">
      <c r="A4129" s="228">
        <v>92318</v>
      </c>
      <c r="B4129" s="228" t="s">
        <v>16717</v>
      </c>
      <c r="C4129" s="228" t="s">
        <v>3997</v>
      </c>
      <c r="D4129" s="230">
        <v>31.47</v>
      </c>
    </row>
    <row r="4130" spans="1:4">
      <c r="A4130" s="228">
        <v>92319</v>
      </c>
      <c r="B4130" s="228" t="s">
        <v>16718</v>
      </c>
      <c r="C4130" s="228" t="s">
        <v>3997</v>
      </c>
      <c r="D4130" s="230">
        <v>43.05</v>
      </c>
    </row>
    <row r="4131" spans="1:4">
      <c r="A4131" s="228">
        <v>92326</v>
      </c>
      <c r="B4131" s="228" t="s">
        <v>16719</v>
      </c>
      <c r="C4131" s="228" t="s">
        <v>3997</v>
      </c>
      <c r="D4131" s="230">
        <v>15.9</v>
      </c>
    </row>
    <row r="4132" spans="1:4">
      <c r="A4132" s="228">
        <v>92327</v>
      </c>
      <c r="B4132" s="228" t="s">
        <v>16720</v>
      </c>
      <c r="C4132" s="228" t="s">
        <v>3997</v>
      </c>
      <c r="D4132" s="230">
        <v>27.89</v>
      </c>
    </row>
    <row r="4133" spans="1:4">
      <c r="A4133" s="228">
        <v>92328</v>
      </c>
      <c r="B4133" s="228" t="s">
        <v>16721</v>
      </c>
      <c r="C4133" s="228" t="s">
        <v>3997</v>
      </c>
      <c r="D4133" s="230">
        <v>40.78</v>
      </c>
    </row>
    <row r="4134" spans="1:4">
      <c r="A4134" s="228">
        <v>92329</v>
      </c>
      <c r="B4134" s="228" t="s">
        <v>16722</v>
      </c>
      <c r="C4134" s="228" t="s">
        <v>3997</v>
      </c>
      <c r="D4134" s="230">
        <v>10.36</v>
      </c>
    </row>
    <row r="4135" spans="1:4">
      <c r="A4135" s="228">
        <v>92330</v>
      </c>
      <c r="B4135" s="228" t="s">
        <v>16723</v>
      </c>
      <c r="C4135" s="228" t="s">
        <v>3997</v>
      </c>
      <c r="D4135" s="230">
        <v>16.989999999999998</v>
      </c>
    </row>
    <row r="4136" spans="1:4">
      <c r="A4136" s="228">
        <v>92331</v>
      </c>
      <c r="B4136" s="228" t="s">
        <v>16724</v>
      </c>
      <c r="C4136" s="228" t="s">
        <v>3997</v>
      </c>
      <c r="D4136" s="230">
        <v>25.72</v>
      </c>
    </row>
    <row r="4137" spans="1:4">
      <c r="A4137" s="228">
        <v>92332</v>
      </c>
      <c r="B4137" s="228" t="s">
        <v>16725</v>
      </c>
      <c r="C4137" s="228" t="s">
        <v>3997</v>
      </c>
      <c r="D4137" s="230">
        <v>21.52</v>
      </c>
    </row>
    <row r="4138" spans="1:4">
      <c r="A4138" s="228">
        <v>92333</v>
      </c>
      <c r="B4138" s="228" t="s">
        <v>16726</v>
      </c>
      <c r="C4138" s="228" t="s">
        <v>3997</v>
      </c>
      <c r="D4138" s="230">
        <v>36.909999999999997</v>
      </c>
    </row>
    <row r="4139" spans="1:4">
      <c r="A4139" s="228">
        <v>92334</v>
      </c>
      <c r="B4139" s="228" t="s">
        <v>16727</v>
      </c>
      <c r="C4139" s="228" t="s">
        <v>3997</v>
      </c>
      <c r="D4139" s="230">
        <v>52.75</v>
      </c>
    </row>
    <row r="4140" spans="1:4">
      <c r="A4140" s="228">
        <v>92344</v>
      </c>
      <c r="B4140" s="228" t="s">
        <v>6491</v>
      </c>
      <c r="C4140" s="228" t="s">
        <v>3997</v>
      </c>
      <c r="D4140" s="230">
        <v>81.91</v>
      </c>
    </row>
    <row r="4141" spans="1:4">
      <c r="A4141" s="228">
        <v>92345</v>
      </c>
      <c r="B4141" s="228" t="s">
        <v>6492</v>
      </c>
      <c r="C4141" s="228" t="s">
        <v>3997</v>
      </c>
      <c r="D4141" s="230">
        <v>81.88</v>
      </c>
    </row>
    <row r="4142" spans="1:4">
      <c r="A4142" s="228">
        <v>92346</v>
      </c>
      <c r="B4142" s="228" t="s">
        <v>6493</v>
      </c>
      <c r="C4142" s="228" t="s">
        <v>3997</v>
      </c>
      <c r="D4142" s="230">
        <v>106.54</v>
      </c>
    </row>
    <row r="4143" spans="1:4">
      <c r="A4143" s="228">
        <v>92347</v>
      </c>
      <c r="B4143" s="228" t="s">
        <v>6494</v>
      </c>
      <c r="C4143" s="228" t="s">
        <v>3997</v>
      </c>
      <c r="D4143" s="230">
        <v>118.01</v>
      </c>
    </row>
    <row r="4144" spans="1:4">
      <c r="A4144" s="228">
        <v>92348</v>
      </c>
      <c r="B4144" s="228" t="s">
        <v>6495</v>
      </c>
      <c r="C4144" s="228" t="s">
        <v>3997</v>
      </c>
      <c r="D4144" s="230">
        <v>147.94</v>
      </c>
    </row>
    <row r="4145" spans="1:4">
      <c r="A4145" s="228">
        <v>92349</v>
      </c>
      <c r="B4145" s="228" t="s">
        <v>6496</v>
      </c>
      <c r="C4145" s="228" t="s">
        <v>3997</v>
      </c>
      <c r="D4145" s="230">
        <v>158.15</v>
      </c>
    </row>
    <row r="4146" spans="1:4">
      <c r="A4146" s="228">
        <v>92350</v>
      </c>
      <c r="B4146" s="228" t="s">
        <v>6497</v>
      </c>
      <c r="C4146" s="228" t="s">
        <v>3997</v>
      </c>
      <c r="D4146" s="230">
        <v>121.99</v>
      </c>
    </row>
    <row r="4147" spans="1:4">
      <c r="A4147" s="228">
        <v>92351</v>
      </c>
      <c r="B4147" s="228" t="s">
        <v>6498</v>
      </c>
      <c r="C4147" s="228" t="s">
        <v>3997</v>
      </c>
      <c r="D4147" s="230">
        <v>119.44</v>
      </c>
    </row>
    <row r="4148" spans="1:4">
      <c r="A4148" s="228">
        <v>92352</v>
      </c>
      <c r="B4148" s="228" t="s">
        <v>6499</v>
      </c>
      <c r="C4148" s="228" t="s">
        <v>3997</v>
      </c>
      <c r="D4148" s="230">
        <v>181.99</v>
      </c>
    </row>
    <row r="4149" spans="1:4">
      <c r="A4149" s="228">
        <v>92353</v>
      </c>
      <c r="B4149" s="228" t="s">
        <v>6500</v>
      </c>
      <c r="C4149" s="228" t="s">
        <v>3997</v>
      </c>
      <c r="D4149" s="230">
        <v>170.76</v>
      </c>
    </row>
    <row r="4150" spans="1:4">
      <c r="A4150" s="228">
        <v>92354</v>
      </c>
      <c r="B4150" s="228" t="s">
        <v>6501</v>
      </c>
      <c r="C4150" s="228" t="s">
        <v>3997</v>
      </c>
      <c r="D4150" s="230">
        <v>239.66</v>
      </c>
    </row>
    <row r="4151" spans="1:4">
      <c r="A4151" s="228">
        <v>92355</v>
      </c>
      <c r="B4151" s="228" t="s">
        <v>6502</v>
      </c>
      <c r="C4151" s="228" t="s">
        <v>3997</v>
      </c>
      <c r="D4151" s="230">
        <v>218.02</v>
      </c>
    </row>
    <row r="4152" spans="1:4">
      <c r="A4152" s="228">
        <v>92356</v>
      </c>
      <c r="B4152" s="228" t="s">
        <v>6503</v>
      </c>
      <c r="C4152" s="228" t="s">
        <v>3997</v>
      </c>
      <c r="D4152" s="230">
        <v>159.18</v>
      </c>
    </row>
    <row r="4153" spans="1:4">
      <c r="A4153" s="228">
        <v>92357</v>
      </c>
      <c r="B4153" s="228" t="s">
        <v>6504</v>
      </c>
      <c r="C4153" s="228" t="s">
        <v>3997</v>
      </c>
      <c r="D4153" s="230">
        <v>233.29</v>
      </c>
    </row>
    <row r="4154" spans="1:4">
      <c r="A4154" s="228">
        <v>92358</v>
      </c>
      <c r="B4154" s="228" t="s">
        <v>6505</v>
      </c>
      <c r="C4154" s="228" t="s">
        <v>3997</v>
      </c>
      <c r="D4154" s="230">
        <v>288.55</v>
      </c>
    </row>
    <row r="4155" spans="1:4">
      <c r="A4155" s="228">
        <v>92369</v>
      </c>
      <c r="B4155" s="228" t="s">
        <v>6506</v>
      </c>
      <c r="C4155" s="228" t="s">
        <v>3997</v>
      </c>
      <c r="D4155" s="230">
        <v>45.19</v>
      </c>
    </row>
    <row r="4156" spans="1:4">
      <c r="A4156" s="228">
        <v>92370</v>
      </c>
      <c r="B4156" s="228" t="s">
        <v>6507</v>
      </c>
      <c r="C4156" s="228" t="s">
        <v>3997</v>
      </c>
      <c r="D4156" s="230">
        <v>47.25</v>
      </c>
    </row>
    <row r="4157" spans="1:4">
      <c r="A4157" s="228">
        <v>92371</v>
      </c>
      <c r="B4157" s="228" t="s">
        <v>6508</v>
      </c>
      <c r="C4157" s="228" t="s">
        <v>3997</v>
      </c>
      <c r="D4157" s="230">
        <v>54.17</v>
      </c>
    </row>
    <row r="4158" spans="1:4">
      <c r="A4158" s="228">
        <v>92372</v>
      </c>
      <c r="B4158" s="228" t="s">
        <v>6509</v>
      </c>
      <c r="C4158" s="228" t="s">
        <v>3997</v>
      </c>
      <c r="D4158" s="230">
        <v>56.1</v>
      </c>
    </row>
    <row r="4159" spans="1:4">
      <c r="A4159" s="228">
        <v>92373</v>
      </c>
      <c r="B4159" s="228" t="s">
        <v>6510</v>
      </c>
      <c r="C4159" s="228" t="s">
        <v>3997</v>
      </c>
      <c r="D4159" s="230">
        <v>63.68</v>
      </c>
    </row>
    <row r="4160" spans="1:4">
      <c r="A4160" s="228">
        <v>92374</v>
      </c>
      <c r="B4160" s="228" t="s">
        <v>6511</v>
      </c>
      <c r="C4160" s="228" t="s">
        <v>3997</v>
      </c>
      <c r="D4160" s="230">
        <v>64.05</v>
      </c>
    </row>
    <row r="4161" spans="1:4">
      <c r="A4161" s="228">
        <v>92375</v>
      </c>
      <c r="B4161" s="228" t="s">
        <v>6512</v>
      </c>
      <c r="C4161" s="228" t="s">
        <v>3997</v>
      </c>
      <c r="D4161" s="230">
        <v>81.84</v>
      </c>
    </row>
    <row r="4162" spans="1:4">
      <c r="A4162" s="228">
        <v>92376</v>
      </c>
      <c r="B4162" s="228" t="s">
        <v>6513</v>
      </c>
      <c r="C4162" s="228" t="s">
        <v>3997</v>
      </c>
      <c r="D4162" s="230">
        <v>81.81</v>
      </c>
    </row>
    <row r="4163" spans="1:4">
      <c r="A4163" s="228">
        <v>92377</v>
      </c>
      <c r="B4163" s="228" t="s">
        <v>6514</v>
      </c>
      <c r="C4163" s="228" t="s">
        <v>3997</v>
      </c>
      <c r="D4163" s="230">
        <v>108.77</v>
      </c>
    </row>
    <row r="4164" spans="1:4">
      <c r="A4164" s="228">
        <v>92378</v>
      </c>
      <c r="B4164" s="228" t="s">
        <v>6515</v>
      </c>
      <c r="C4164" s="228" t="s">
        <v>3997</v>
      </c>
      <c r="D4164" s="230">
        <v>120.24</v>
      </c>
    </row>
    <row r="4165" spans="1:4">
      <c r="A4165" s="228">
        <v>92379</v>
      </c>
      <c r="B4165" s="228" t="s">
        <v>6516</v>
      </c>
      <c r="C4165" s="228" t="s">
        <v>3997</v>
      </c>
      <c r="D4165" s="230">
        <v>152.52000000000001</v>
      </c>
    </row>
    <row r="4166" spans="1:4">
      <c r="A4166" s="228">
        <v>92380</v>
      </c>
      <c r="B4166" s="228" t="s">
        <v>6517</v>
      </c>
      <c r="C4166" s="228" t="s">
        <v>3997</v>
      </c>
      <c r="D4166" s="230">
        <v>162.72999999999999</v>
      </c>
    </row>
    <row r="4167" spans="1:4">
      <c r="A4167" s="228">
        <v>92381</v>
      </c>
      <c r="B4167" s="228" t="s">
        <v>6518</v>
      </c>
      <c r="C4167" s="228" t="s">
        <v>3997</v>
      </c>
      <c r="D4167" s="230">
        <v>68.47</v>
      </c>
    </row>
    <row r="4168" spans="1:4">
      <c r="A4168" s="228">
        <v>92382</v>
      </c>
      <c r="B4168" s="228" t="s">
        <v>6519</v>
      </c>
      <c r="C4168" s="228" t="s">
        <v>3997</v>
      </c>
      <c r="D4168" s="230">
        <v>65.73</v>
      </c>
    </row>
    <row r="4169" spans="1:4">
      <c r="A4169" s="228">
        <v>92383</v>
      </c>
      <c r="B4169" s="228" t="s">
        <v>6520</v>
      </c>
      <c r="C4169" s="228" t="s">
        <v>3997</v>
      </c>
      <c r="D4169" s="230">
        <v>85.29</v>
      </c>
    </row>
    <row r="4170" spans="1:4">
      <c r="A4170" s="228">
        <v>92384</v>
      </c>
      <c r="B4170" s="228" t="s">
        <v>6521</v>
      </c>
      <c r="C4170" s="228" t="s">
        <v>3997</v>
      </c>
      <c r="D4170" s="230">
        <v>79.84</v>
      </c>
    </row>
    <row r="4171" spans="1:4">
      <c r="A4171" s="228">
        <v>92385</v>
      </c>
      <c r="B4171" s="228" t="s">
        <v>6522</v>
      </c>
      <c r="C4171" s="228" t="s">
        <v>3997</v>
      </c>
      <c r="D4171" s="230">
        <v>97.49</v>
      </c>
    </row>
    <row r="4172" spans="1:4">
      <c r="A4172" s="228">
        <v>92386</v>
      </c>
      <c r="B4172" s="228" t="s">
        <v>6523</v>
      </c>
      <c r="C4172" s="228" t="s">
        <v>3997</v>
      </c>
      <c r="D4172" s="230">
        <v>93.73</v>
      </c>
    </row>
    <row r="4173" spans="1:4">
      <c r="A4173" s="228">
        <v>92387</v>
      </c>
      <c r="B4173" s="228" t="s">
        <v>6524</v>
      </c>
      <c r="C4173" s="228" t="s">
        <v>3997</v>
      </c>
      <c r="D4173" s="230">
        <v>121.86</v>
      </c>
    </row>
    <row r="4174" spans="1:4">
      <c r="A4174" s="228">
        <v>92388</v>
      </c>
      <c r="B4174" s="228" t="s">
        <v>6525</v>
      </c>
      <c r="C4174" s="228" t="s">
        <v>3997</v>
      </c>
      <c r="D4174" s="230">
        <v>119.31</v>
      </c>
    </row>
    <row r="4175" spans="1:4">
      <c r="A4175" s="228">
        <v>92389</v>
      </c>
      <c r="B4175" s="228" t="s">
        <v>6526</v>
      </c>
      <c r="C4175" s="228" t="s">
        <v>3997</v>
      </c>
      <c r="D4175" s="230">
        <v>185.4</v>
      </c>
    </row>
    <row r="4176" spans="1:4">
      <c r="A4176" s="228">
        <v>92390</v>
      </c>
      <c r="B4176" s="228" t="s">
        <v>6527</v>
      </c>
      <c r="C4176" s="228" t="s">
        <v>3997</v>
      </c>
      <c r="D4176" s="230">
        <v>174.17</v>
      </c>
    </row>
    <row r="4177" spans="1:4">
      <c r="A4177" s="228">
        <v>92635</v>
      </c>
      <c r="B4177" s="228" t="s">
        <v>6528</v>
      </c>
      <c r="C4177" s="228" t="s">
        <v>3997</v>
      </c>
      <c r="D4177" s="230">
        <v>246.54</v>
      </c>
    </row>
    <row r="4178" spans="1:4">
      <c r="A4178" s="228">
        <v>92636</v>
      </c>
      <c r="B4178" s="228" t="s">
        <v>6529</v>
      </c>
      <c r="C4178" s="228" t="s">
        <v>3997</v>
      </c>
      <c r="D4178" s="230">
        <v>224.9</v>
      </c>
    </row>
    <row r="4179" spans="1:4">
      <c r="A4179" s="228">
        <v>92637</v>
      </c>
      <c r="B4179" s="228" t="s">
        <v>6530</v>
      </c>
      <c r="C4179" s="228" t="s">
        <v>3997</v>
      </c>
      <c r="D4179" s="230">
        <v>88.62</v>
      </c>
    </row>
    <row r="4180" spans="1:4">
      <c r="A4180" s="228">
        <v>92638</v>
      </c>
      <c r="B4180" s="228" t="s">
        <v>6531</v>
      </c>
      <c r="C4180" s="228" t="s">
        <v>3997</v>
      </c>
      <c r="D4180" s="230">
        <v>107.13</v>
      </c>
    </row>
    <row r="4181" spans="1:4">
      <c r="A4181" s="228">
        <v>92639</v>
      </c>
      <c r="B4181" s="228" t="s">
        <v>6532</v>
      </c>
      <c r="C4181" s="228" t="s">
        <v>3997</v>
      </c>
      <c r="D4181" s="230">
        <v>123.47</v>
      </c>
    </row>
    <row r="4182" spans="1:4">
      <c r="A4182" s="228">
        <v>92640</v>
      </c>
      <c r="B4182" s="228" t="s">
        <v>6533</v>
      </c>
      <c r="C4182" s="228" t="s">
        <v>3997</v>
      </c>
      <c r="D4182" s="230">
        <v>158.97999999999999</v>
      </c>
    </row>
    <row r="4183" spans="1:4">
      <c r="A4183" s="228">
        <v>92642</v>
      </c>
      <c r="B4183" s="228" t="s">
        <v>6534</v>
      </c>
      <c r="C4183" s="228" t="s">
        <v>3997</v>
      </c>
      <c r="D4183" s="230">
        <v>237.74</v>
      </c>
    </row>
    <row r="4184" spans="1:4">
      <c r="A4184" s="228">
        <v>92644</v>
      </c>
      <c r="B4184" s="228" t="s">
        <v>6535</v>
      </c>
      <c r="C4184" s="228" t="s">
        <v>3997</v>
      </c>
      <c r="D4184" s="230">
        <v>297.70999999999998</v>
      </c>
    </row>
    <row r="4185" spans="1:4">
      <c r="A4185" s="228">
        <v>92657</v>
      </c>
      <c r="B4185" s="228" t="s">
        <v>6536</v>
      </c>
      <c r="C4185" s="228" t="s">
        <v>3997</v>
      </c>
      <c r="D4185" s="230">
        <v>32.83</v>
      </c>
    </row>
    <row r="4186" spans="1:4">
      <c r="A4186" s="228">
        <v>92658</v>
      </c>
      <c r="B4186" s="228" t="s">
        <v>6537</v>
      </c>
      <c r="C4186" s="228" t="s">
        <v>3997</v>
      </c>
      <c r="D4186" s="230">
        <v>34.89</v>
      </c>
    </row>
    <row r="4187" spans="1:4">
      <c r="A4187" s="228">
        <v>92659</v>
      </c>
      <c r="B4187" s="228" t="s">
        <v>6538</v>
      </c>
      <c r="C4187" s="228" t="s">
        <v>3997</v>
      </c>
      <c r="D4187" s="230">
        <v>40.090000000000003</v>
      </c>
    </row>
    <row r="4188" spans="1:4">
      <c r="A4188" s="228">
        <v>92660</v>
      </c>
      <c r="B4188" s="228" t="s">
        <v>6539</v>
      </c>
      <c r="C4188" s="228" t="s">
        <v>3997</v>
      </c>
      <c r="D4188" s="230">
        <v>42.02</v>
      </c>
    </row>
    <row r="4189" spans="1:4">
      <c r="A4189" s="228">
        <v>92661</v>
      </c>
      <c r="B4189" s="228" t="s">
        <v>6540</v>
      </c>
      <c r="C4189" s="228" t="s">
        <v>3997</v>
      </c>
      <c r="D4189" s="230">
        <v>47.64</v>
      </c>
    </row>
    <row r="4190" spans="1:4">
      <c r="A4190" s="228">
        <v>92662</v>
      </c>
      <c r="B4190" s="228" t="s">
        <v>6541</v>
      </c>
      <c r="C4190" s="228" t="s">
        <v>3997</v>
      </c>
      <c r="D4190" s="230">
        <v>48.01</v>
      </c>
    </row>
    <row r="4191" spans="1:4">
      <c r="A4191" s="228">
        <v>92663</v>
      </c>
      <c r="B4191" s="228" t="s">
        <v>6542</v>
      </c>
      <c r="C4191" s="228" t="s">
        <v>3997</v>
      </c>
      <c r="D4191" s="230">
        <v>63.37</v>
      </c>
    </row>
    <row r="4192" spans="1:4">
      <c r="A4192" s="228">
        <v>92664</v>
      </c>
      <c r="B4192" s="228" t="s">
        <v>6543</v>
      </c>
      <c r="C4192" s="228" t="s">
        <v>3997</v>
      </c>
      <c r="D4192" s="230">
        <v>63.34</v>
      </c>
    </row>
    <row r="4193" spans="1:4">
      <c r="A4193" s="228">
        <v>92665</v>
      </c>
      <c r="B4193" s="228" t="s">
        <v>6544</v>
      </c>
      <c r="C4193" s="228" t="s">
        <v>3997</v>
      </c>
      <c r="D4193" s="230">
        <v>86.64</v>
      </c>
    </row>
    <row r="4194" spans="1:4">
      <c r="A4194" s="228">
        <v>92666</v>
      </c>
      <c r="B4194" s="228" t="s">
        <v>6545</v>
      </c>
      <c r="C4194" s="228" t="s">
        <v>3997</v>
      </c>
      <c r="D4194" s="230">
        <v>98.11</v>
      </c>
    </row>
    <row r="4195" spans="1:4">
      <c r="A4195" s="228">
        <v>92667</v>
      </c>
      <c r="B4195" s="228" t="s">
        <v>6546</v>
      </c>
      <c r="C4195" s="228" t="s">
        <v>3997</v>
      </c>
      <c r="D4195" s="230">
        <v>126.79</v>
      </c>
    </row>
    <row r="4196" spans="1:4">
      <c r="A4196" s="228">
        <v>92668</v>
      </c>
      <c r="B4196" s="228" t="s">
        <v>6547</v>
      </c>
      <c r="C4196" s="228" t="s">
        <v>3997</v>
      </c>
      <c r="D4196" s="230">
        <v>137</v>
      </c>
    </row>
    <row r="4197" spans="1:4">
      <c r="A4197" s="228">
        <v>92669</v>
      </c>
      <c r="B4197" s="228" t="s">
        <v>6548</v>
      </c>
      <c r="C4197" s="228" t="s">
        <v>3997</v>
      </c>
      <c r="D4197" s="230">
        <v>49.87</v>
      </c>
    </row>
    <row r="4198" spans="1:4">
      <c r="A4198" s="228">
        <v>92670</v>
      </c>
      <c r="B4198" s="228" t="s">
        <v>6549</v>
      </c>
      <c r="C4198" s="228" t="s">
        <v>3997</v>
      </c>
      <c r="D4198" s="230">
        <v>47.13</v>
      </c>
    </row>
    <row r="4199" spans="1:4">
      <c r="A4199" s="228">
        <v>92671</v>
      </c>
      <c r="B4199" s="228" t="s">
        <v>6550</v>
      </c>
      <c r="C4199" s="228" t="s">
        <v>3997</v>
      </c>
      <c r="D4199" s="230">
        <v>64.22</v>
      </c>
    </row>
    <row r="4200" spans="1:4">
      <c r="A4200" s="228">
        <v>92672</v>
      </c>
      <c r="B4200" s="228" t="s">
        <v>6551</v>
      </c>
      <c r="C4200" s="228" t="s">
        <v>3997</v>
      </c>
      <c r="D4200" s="230">
        <v>58.77</v>
      </c>
    </row>
    <row r="4201" spans="1:4">
      <c r="A4201" s="228">
        <v>92673</v>
      </c>
      <c r="B4201" s="228" t="s">
        <v>6552</v>
      </c>
      <c r="C4201" s="228" t="s">
        <v>3997</v>
      </c>
      <c r="D4201" s="230">
        <v>73.47</v>
      </c>
    </row>
    <row r="4202" spans="1:4">
      <c r="A4202" s="228">
        <v>92674</v>
      </c>
      <c r="B4202" s="228" t="s">
        <v>6553</v>
      </c>
      <c r="C4202" s="228" t="s">
        <v>3997</v>
      </c>
      <c r="D4202" s="230">
        <v>69.709999999999994</v>
      </c>
    </row>
    <row r="4203" spans="1:4">
      <c r="A4203" s="228">
        <v>92675</v>
      </c>
      <c r="B4203" s="228" t="s">
        <v>6554</v>
      </c>
      <c r="C4203" s="228" t="s">
        <v>3997</v>
      </c>
      <c r="D4203" s="230">
        <v>94.23</v>
      </c>
    </row>
    <row r="4204" spans="1:4">
      <c r="A4204" s="228">
        <v>92676</v>
      </c>
      <c r="B4204" s="228" t="s">
        <v>6555</v>
      </c>
      <c r="C4204" s="228" t="s">
        <v>3997</v>
      </c>
      <c r="D4204" s="230">
        <v>91.68</v>
      </c>
    </row>
    <row r="4205" spans="1:4">
      <c r="A4205" s="228">
        <v>92677</v>
      </c>
      <c r="B4205" s="228" t="s">
        <v>6556</v>
      </c>
      <c r="C4205" s="228" t="s">
        <v>3997</v>
      </c>
      <c r="D4205" s="230">
        <v>152.28</v>
      </c>
    </row>
    <row r="4206" spans="1:4">
      <c r="A4206" s="228">
        <v>92678</v>
      </c>
      <c r="B4206" s="228" t="s">
        <v>6557</v>
      </c>
      <c r="C4206" s="228" t="s">
        <v>3997</v>
      </c>
      <c r="D4206" s="230">
        <v>141.05000000000001</v>
      </c>
    </row>
    <row r="4207" spans="1:4">
      <c r="A4207" s="228">
        <v>92679</v>
      </c>
      <c r="B4207" s="228" t="s">
        <v>6558</v>
      </c>
      <c r="C4207" s="228" t="s">
        <v>3997</v>
      </c>
      <c r="D4207" s="230">
        <v>207.98</v>
      </c>
    </row>
    <row r="4208" spans="1:4">
      <c r="A4208" s="228">
        <v>92680</v>
      </c>
      <c r="B4208" s="228" t="s">
        <v>6559</v>
      </c>
      <c r="C4208" s="228" t="s">
        <v>3997</v>
      </c>
      <c r="D4208" s="230">
        <v>186.34</v>
      </c>
    </row>
    <row r="4209" spans="1:4">
      <c r="A4209" s="228">
        <v>92681</v>
      </c>
      <c r="B4209" s="228" t="s">
        <v>6560</v>
      </c>
      <c r="C4209" s="228" t="s">
        <v>3997</v>
      </c>
      <c r="D4209" s="230">
        <v>63.81</v>
      </c>
    </row>
    <row r="4210" spans="1:4">
      <c r="A4210" s="228">
        <v>92682</v>
      </c>
      <c r="B4210" s="228" t="s">
        <v>6561</v>
      </c>
      <c r="C4210" s="228" t="s">
        <v>3997</v>
      </c>
      <c r="D4210" s="230">
        <v>78.92</v>
      </c>
    </row>
    <row r="4211" spans="1:4">
      <c r="A4211" s="228">
        <v>92683</v>
      </c>
      <c r="B4211" s="228" t="s">
        <v>6562</v>
      </c>
      <c r="C4211" s="228" t="s">
        <v>3997</v>
      </c>
      <c r="D4211" s="230">
        <v>91.46</v>
      </c>
    </row>
    <row r="4212" spans="1:4">
      <c r="A4212" s="228">
        <v>92684</v>
      </c>
      <c r="B4212" s="228" t="s">
        <v>6563</v>
      </c>
      <c r="C4212" s="228" t="s">
        <v>3997</v>
      </c>
      <c r="D4212" s="230">
        <v>122.12</v>
      </c>
    </row>
    <row r="4213" spans="1:4">
      <c r="A4213" s="228">
        <v>92685</v>
      </c>
      <c r="B4213" s="228" t="s">
        <v>6564</v>
      </c>
      <c r="C4213" s="228" t="s">
        <v>3997</v>
      </c>
      <c r="D4213" s="230">
        <v>193.62</v>
      </c>
    </row>
    <row r="4214" spans="1:4">
      <c r="A4214" s="228">
        <v>92686</v>
      </c>
      <c r="B4214" s="228" t="s">
        <v>6565</v>
      </c>
      <c r="C4214" s="228" t="s">
        <v>3997</v>
      </c>
      <c r="D4214" s="230">
        <v>246.26</v>
      </c>
    </row>
    <row r="4215" spans="1:4">
      <c r="A4215" s="228">
        <v>92692</v>
      </c>
      <c r="B4215" s="228" t="s">
        <v>6566</v>
      </c>
      <c r="C4215" s="228" t="s">
        <v>3997</v>
      </c>
      <c r="D4215" s="230">
        <v>17.760000000000002</v>
      </c>
    </row>
    <row r="4216" spans="1:4">
      <c r="A4216" s="228">
        <v>92693</v>
      </c>
      <c r="B4216" s="228" t="s">
        <v>6567</v>
      </c>
      <c r="C4216" s="228" t="s">
        <v>3997</v>
      </c>
      <c r="D4216" s="230">
        <v>18.22</v>
      </c>
    </row>
    <row r="4217" spans="1:4">
      <c r="A4217" s="228">
        <v>92694</v>
      </c>
      <c r="B4217" s="228" t="s">
        <v>6568</v>
      </c>
      <c r="C4217" s="228" t="s">
        <v>3997</v>
      </c>
      <c r="D4217" s="230">
        <v>28.38</v>
      </c>
    </row>
    <row r="4218" spans="1:4">
      <c r="A4218" s="228">
        <v>92695</v>
      </c>
      <c r="B4218" s="228" t="s">
        <v>6569</v>
      </c>
      <c r="C4218" s="228" t="s">
        <v>3997</v>
      </c>
      <c r="D4218" s="230">
        <v>28.84</v>
      </c>
    </row>
    <row r="4219" spans="1:4">
      <c r="A4219" s="228">
        <v>92696</v>
      </c>
      <c r="B4219" s="228" t="s">
        <v>6570</v>
      </c>
      <c r="C4219" s="228" t="s">
        <v>3997</v>
      </c>
      <c r="D4219" s="230">
        <v>44.67</v>
      </c>
    </row>
    <row r="4220" spans="1:4">
      <c r="A4220" s="228">
        <v>92697</v>
      </c>
      <c r="B4220" s="228" t="s">
        <v>6571</v>
      </c>
      <c r="C4220" s="228" t="s">
        <v>3997</v>
      </c>
      <c r="D4220" s="230">
        <v>46.73</v>
      </c>
    </row>
    <row r="4221" spans="1:4">
      <c r="A4221" s="228">
        <v>92698</v>
      </c>
      <c r="B4221" s="228" t="s">
        <v>6572</v>
      </c>
      <c r="C4221" s="228" t="s">
        <v>3997</v>
      </c>
      <c r="D4221" s="230">
        <v>26.32</v>
      </c>
    </row>
    <row r="4222" spans="1:4">
      <c r="A4222" s="228">
        <v>92699</v>
      </c>
      <c r="B4222" s="228" t="s">
        <v>6573</v>
      </c>
      <c r="C4222" s="228" t="s">
        <v>3997</v>
      </c>
      <c r="D4222" s="230">
        <v>24.83</v>
      </c>
    </row>
    <row r="4223" spans="1:4">
      <c r="A4223" s="228">
        <v>92700</v>
      </c>
      <c r="B4223" s="228" t="s">
        <v>6574</v>
      </c>
      <c r="C4223" s="228" t="s">
        <v>3997</v>
      </c>
      <c r="D4223" s="230">
        <v>43.13</v>
      </c>
    </row>
    <row r="4224" spans="1:4">
      <c r="A4224" s="228">
        <v>92701</v>
      </c>
      <c r="B4224" s="228" t="s">
        <v>6575</v>
      </c>
      <c r="C4224" s="228" t="s">
        <v>3997</v>
      </c>
      <c r="D4224" s="230">
        <v>40.909999999999997</v>
      </c>
    </row>
    <row r="4225" spans="1:4">
      <c r="A4225" s="228">
        <v>92702</v>
      </c>
      <c r="B4225" s="228" t="s">
        <v>6576</v>
      </c>
      <c r="C4225" s="228" t="s">
        <v>3997</v>
      </c>
      <c r="D4225" s="230">
        <v>67.739999999999995</v>
      </c>
    </row>
    <row r="4226" spans="1:4">
      <c r="A4226" s="228">
        <v>92703</v>
      </c>
      <c r="B4226" s="228" t="s">
        <v>6577</v>
      </c>
      <c r="C4226" s="228" t="s">
        <v>3997</v>
      </c>
      <c r="D4226" s="230">
        <v>65</v>
      </c>
    </row>
    <row r="4227" spans="1:4">
      <c r="A4227" s="228">
        <v>92704</v>
      </c>
      <c r="B4227" s="228" t="s">
        <v>6578</v>
      </c>
      <c r="C4227" s="228" t="s">
        <v>3997</v>
      </c>
      <c r="D4227" s="230">
        <v>33.39</v>
      </c>
    </row>
    <row r="4228" spans="1:4">
      <c r="A4228" s="228">
        <v>92705</v>
      </c>
      <c r="B4228" s="228" t="s">
        <v>6579</v>
      </c>
      <c r="C4228" s="228" t="s">
        <v>3997</v>
      </c>
      <c r="D4228" s="230">
        <v>54.08</v>
      </c>
    </row>
    <row r="4229" spans="1:4">
      <c r="A4229" s="228">
        <v>92706</v>
      </c>
      <c r="B4229" s="228" t="s">
        <v>6580</v>
      </c>
      <c r="C4229" s="228" t="s">
        <v>3997</v>
      </c>
      <c r="D4229" s="230">
        <v>87.64</v>
      </c>
    </row>
    <row r="4230" spans="1:4">
      <c r="A4230" s="228">
        <v>92889</v>
      </c>
      <c r="B4230" s="228" t="s">
        <v>6581</v>
      </c>
      <c r="C4230" s="228" t="s">
        <v>3997</v>
      </c>
      <c r="D4230" s="230">
        <v>156.37</v>
      </c>
    </row>
    <row r="4231" spans="1:4">
      <c r="A4231" s="228">
        <v>92890</v>
      </c>
      <c r="B4231" s="228" t="s">
        <v>6582</v>
      </c>
      <c r="C4231" s="228" t="s">
        <v>3997</v>
      </c>
      <c r="D4231" s="230">
        <v>234.6</v>
      </c>
    </row>
    <row r="4232" spans="1:4">
      <c r="A4232" s="228">
        <v>92891</v>
      </c>
      <c r="B4232" s="228" t="s">
        <v>6583</v>
      </c>
      <c r="C4232" s="228" t="s">
        <v>3997</v>
      </c>
      <c r="D4232" s="230">
        <v>341.69</v>
      </c>
    </row>
    <row r="4233" spans="1:4">
      <c r="A4233" s="228">
        <v>92892</v>
      </c>
      <c r="B4233" s="228" t="s">
        <v>6584</v>
      </c>
      <c r="C4233" s="228" t="s">
        <v>3997</v>
      </c>
      <c r="D4233" s="230">
        <v>69.42</v>
      </c>
    </row>
    <row r="4234" spans="1:4">
      <c r="A4234" s="228">
        <v>92893</v>
      </c>
      <c r="B4234" s="228" t="s">
        <v>6585</v>
      </c>
      <c r="C4234" s="228" t="s">
        <v>3997</v>
      </c>
      <c r="D4234" s="230">
        <v>97.31</v>
      </c>
    </row>
    <row r="4235" spans="1:4">
      <c r="A4235" s="228">
        <v>92894</v>
      </c>
      <c r="B4235" s="228" t="s">
        <v>6586</v>
      </c>
      <c r="C4235" s="228" t="s">
        <v>3997</v>
      </c>
      <c r="D4235" s="230">
        <v>115.77</v>
      </c>
    </row>
    <row r="4236" spans="1:4">
      <c r="A4236" s="228">
        <v>92895</v>
      </c>
      <c r="B4236" s="228" t="s">
        <v>6587</v>
      </c>
      <c r="C4236" s="228" t="s">
        <v>3997</v>
      </c>
      <c r="D4236" s="230">
        <v>156.30000000000001</v>
      </c>
    </row>
    <row r="4237" spans="1:4">
      <c r="A4237" s="228">
        <v>92896</v>
      </c>
      <c r="B4237" s="228" t="s">
        <v>6588</v>
      </c>
      <c r="C4237" s="228" t="s">
        <v>3997</v>
      </c>
      <c r="D4237" s="230">
        <v>236.83</v>
      </c>
    </row>
    <row r="4238" spans="1:4">
      <c r="A4238" s="228">
        <v>92897</v>
      </c>
      <c r="B4238" s="228" t="s">
        <v>6589</v>
      </c>
      <c r="C4238" s="228" t="s">
        <v>3997</v>
      </c>
      <c r="D4238" s="230">
        <v>346.27</v>
      </c>
    </row>
    <row r="4239" spans="1:4">
      <c r="A4239" s="228">
        <v>92898</v>
      </c>
      <c r="B4239" s="228" t="s">
        <v>6590</v>
      </c>
      <c r="C4239" s="228" t="s">
        <v>3997</v>
      </c>
      <c r="D4239" s="230">
        <v>57.06</v>
      </c>
    </row>
    <row r="4240" spans="1:4">
      <c r="A4240" s="228">
        <v>92899</v>
      </c>
      <c r="B4240" s="228" t="s">
        <v>6591</v>
      </c>
      <c r="C4240" s="228" t="s">
        <v>3997</v>
      </c>
      <c r="D4240" s="230">
        <v>83.23</v>
      </c>
    </row>
    <row r="4241" spans="1:4">
      <c r="A4241" s="228">
        <v>92900</v>
      </c>
      <c r="B4241" s="228" t="s">
        <v>6592</v>
      </c>
      <c r="C4241" s="228" t="s">
        <v>3997</v>
      </c>
      <c r="D4241" s="230">
        <v>99.73</v>
      </c>
    </row>
    <row r="4242" spans="1:4">
      <c r="A4242" s="228">
        <v>92901</v>
      </c>
      <c r="B4242" s="228" t="s">
        <v>6593</v>
      </c>
      <c r="C4242" s="228" t="s">
        <v>3997</v>
      </c>
      <c r="D4242" s="230">
        <v>137.83000000000001</v>
      </c>
    </row>
    <row r="4243" spans="1:4">
      <c r="A4243" s="228">
        <v>92902</v>
      </c>
      <c r="B4243" s="228" t="s">
        <v>6594</v>
      </c>
      <c r="C4243" s="228" t="s">
        <v>3997</v>
      </c>
      <c r="D4243" s="230">
        <v>214.7</v>
      </c>
    </row>
    <row r="4244" spans="1:4">
      <c r="A4244" s="228">
        <v>92903</v>
      </c>
      <c r="B4244" s="228" t="s">
        <v>6595</v>
      </c>
      <c r="C4244" s="228" t="s">
        <v>3997</v>
      </c>
      <c r="D4244" s="230">
        <v>320.54000000000002</v>
      </c>
    </row>
    <row r="4245" spans="1:4">
      <c r="A4245" s="228">
        <v>92904</v>
      </c>
      <c r="B4245" s="228" t="s">
        <v>6596</v>
      </c>
      <c r="C4245" s="228" t="s">
        <v>3997</v>
      </c>
      <c r="D4245" s="230">
        <v>38.57</v>
      </c>
    </row>
    <row r="4246" spans="1:4">
      <c r="A4246" s="228">
        <v>92905</v>
      </c>
      <c r="B4246" s="228" t="s">
        <v>6597</v>
      </c>
      <c r="C4246" s="228" t="s">
        <v>3997</v>
      </c>
      <c r="D4246" s="230">
        <v>55.54</v>
      </c>
    </row>
    <row r="4247" spans="1:4">
      <c r="A4247" s="228">
        <v>92906</v>
      </c>
      <c r="B4247" s="228" t="s">
        <v>6598</v>
      </c>
      <c r="C4247" s="228" t="s">
        <v>3997</v>
      </c>
      <c r="D4247" s="230">
        <v>68.900000000000006</v>
      </c>
    </row>
    <row r="4248" spans="1:4">
      <c r="A4248" s="228">
        <v>92907</v>
      </c>
      <c r="B4248" s="228" t="s">
        <v>6599</v>
      </c>
      <c r="C4248" s="228" t="s">
        <v>3997</v>
      </c>
      <c r="D4248" s="230">
        <v>86.21</v>
      </c>
    </row>
    <row r="4249" spans="1:4">
      <c r="A4249" s="228">
        <v>92908</v>
      </c>
      <c r="B4249" s="228" t="s">
        <v>6600</v>
      </c>
      <c r="C4249" s="228" t="s">
        <v>3997</v>
      </c>
      <c r="D4249" s="230">
        <v>86.21</v>
      </c>
    </row>
    <row r="4250" spans="1:4">
      <c r="A4250" s="228">
        <v>92909</v>
      </c>
      <c r="B4250" s="228" t="s">
        <v>6601</v>
      </c>
      <c r="C4250" s="228" t="s">
        <v>3997</v>
      </c>
      <c r="D4250" s="230">
        <v>86.21</v>
      </c>
    </row>
    <row r="4251" spans="1:4">
      <c r="A4251" s="228">
        <v>92910</v>
      </c>
      <c r="B4251" s="228" t="s">
        <v>6602</v>
      </c>
      <c r="C4251" s="228" t="s">
        <v>3997</v>
      </c>
      <c r="D4251" s="230">
        <v>122.86</v>
      </c>
    </row>
    <row r="4252" spans="1:4">
      <c r="A4252" s="228">
        <v>92911</v>
      </c>
      <c r="B4252" s="228" t="s">
        <v>6603</v>
      </c>
      <c r="C4252" s="228" t="s">
        <v>3997</v>
      </c>
      <c r="D4252" s="230">
        <v>122.86</v>
      </c>
    </row>
    <row r="4253" spans="1:4">
      <c r="A4253" s="228">
        <v>92912</v>
      </c>
      <c r="B4253" s="228" t="s">
        <v>6604</v>
      </c>
      <c r="C4253" s="228" t="s">
        <v>3997</v>
      </c>
      <c r="D4253" s="230">
        <v>162.85</v>
      </c>
    </row>
    <row r="4254" spans="1:4">
      <c r="A4254" s="228">
        <v>92913</v>
      </c>
      <c r="B4254" s="228" t="s">
        <v>6605</v>
      </c>
      <c r="C4254" s="228" t="s">
        <v>3997</v>
      </c>
      <c r="D4254" s="230">
        <v>166.61</v>
      </c>
    </row>
    <row r="4255" spans="1:4">
      <c r="A4255" s="228">
        <v>92914</v>
      </c>
      <c r="B4255" s="228" t="s">
        <v>6606</v>
      </c>
      <c r="C4255" s="228" t="s">
        <v>3997</v>
      </c>
      <c r="D4255" s="230">
        <v>166.61</v>
      </c>
    </row>
    <row r="4256" spans="1:4">
      <c r="A4256" s="228">
        <v>92918</v>
      </c>
      <c r="B4256" s="228" t="s">
        <v>6607</v>
      </c>
      <c r="C4256" s="228" t="s">
        <v>3997</v>
      </c>
      <c r="D4256" s="230">
        <v>47.08</v>
      </c>
    </row>
    <row r="4257" spans="1:4">
      <c r="A4257" s="228">
        <v>92920</v>
      </c>
      <c r="B4257" s="228" t="s">
        <v>6608</v>
      </c>
      <c r="C4257" s="228" t="s">
        <v>3997</v>
      </c>
      <c r="D4257" s="230">
        <v>47.37</v>
      </c>
    </row>
    <row r="4258" spans="1:4">
      <c r="A4258" s="228">
        <v>92925</v>
      </c>
      <c r="B4258" s="228" t="s">
        <v>6609</v>
      </c>
      <c r="C4258" s="228" t="s">
        <v>3997</v>
      </c>
      <c r="D4258" s="230">
        <v>57.63</v>
      </c>
    </row>
    <row r="4259" spans="1:4">
      <c r="A4259" s="228">
        <v>92926</v>
      </c>
      <c r="B4259" s="228" t="s">
        <v>6610</v>
      </c>
      <c r="C4259" s="228" t="s">
        <v>3997</v>
      </c>
      <c r="D4259" s="230">
        <v>57.62</v>
      </c>
    </row>
    <row r="4260" spans="1:4">
      <c r="A4260" s="228">
        <v>92927</v>
      </c>
      <c r="B4260" s="228" t="s">
        <v>6611</v>
      </c>
      <c r="C4260" s="228" t="s">
        <v>3997</v>
      </c>
      <c r="D4260" s="230">
        <v>57.62</v>
      </c>
    </row>
    <row r="4261" spans="1:4">
      <c r="A4261" s="228">
        <v>92928</v>
      </c>
      <c r="B4261" s="228" t="s">
        <v>6612</v>
      </c>
      <c r="C4261" s="228" t="s">
        <v>3997</v>
      </c>
      <c r="D4261" s="230">
        <v>65.650000000000006</v>
      </c>
    </row>
    <row r="4262" spans="1:4">
      <c r="A4262" s="228">
        <v>92929</v>
      </c>
      <c r="B4262" s="228" t="s">
        <v>6613</v>
      </c>
      <c r="C4262" s="228" t="s">
        <v>3997</v>
      </c>
      <c r="D4262" s="230">
        <v>65.650000000000006</v>
      </c>
    </row>
    <row r="4263" spans="1:4">
      <c r="A4263" s="228">
        <v>92930</v>
      </c>
      <c r="B4263" s="228" t="s">
        <v>6614</v>
      </c>
      <c r="C4263" s="228" t="s">
        <v>3997</v>
      </c>
      <c r="D4263" s="230">
        <v>65.650000000000006</v>
      </c>
    </row>
    <row r="4264" spans="1:4">
      <c r="A4264" s="228">
        <v>92931</v>
      </c>
      <c r="B4264" s="228" t="s">
        <v>6615</v>
      </c>
      <c r="C4264" s="228" t="s">
        <v>3997</v>
      </c>
      <c r="D4264" s="230">
        <v>86.14</v>
      </c>
    </row>
    <row r="4265" spans="1:4">
      <c r="A4265" s="228">
        <v>92932</v>
      </c>
      <c r="B4265" s="228" t="s">
        <v>6616</v>
      </c>
      <c r="C4265" s="228" t="s">
        <v>3997</v>
      </c>
      <c r="D4265" s="230">
        <v>86.14</v>
      </c>
    </row>
    <row r="4266" spans="1:4">
      <c r="A4266" s="228">
        <v>92933</v>
      </c>
      <c r="B4266" s="228" t="s">
        <v>6617</v>
      </c>
      <c r="C4266" s="228" t="s">
        <v>3997</v>
      </c>
      <c r="D4266" s="230">
        <v>86.14</v>
      </c>
    </row>
    <row r="4267" spans="1:4">
      <c r="A4267" s="228">
        <v>92934</v>
      </c>
      <c r="B4267" s="228" t="s">
        <v>6618</v>
      </c>
      <c r="C4267" s="228" t="s">
        <v>3997</v>
      </c>
      <c r="D4267" s="230">
        <v>125.09</v>
      </c>
    </row>
    <row r="4268" spans="1:4">
      <c r="A4268" s="228">
        <v>92935</v>
      </c>
      <c r="B4268" s="228" t="s">
        <v>6619</v>
      </c>
      <c r="C4268" s="228" t="s">
        <v>3997</v>
      </c>
      <c r="D4268" s="230">
        <v>125.09</v>
      </c>
    </row>
    <row r="4269" spans="1:4">
      <c r="A4269" s="228">
        <v>92936</v>
      </c>
      <c r="B4269" s="228" t="s">
        <v>6620</v>
      </c>
      <c r="C4269" s="228" t="s">
        <v>3997</v>
      </c>
      <c r="D4269" s="230">
        <v>171.19</v>
      </c>
    </row>
    <row r="4270" spans="1:4">
      <c r="A4270" s="228">
        <v>92937</v>
      </c>
      <c r="B4270" s="228" t="s">
        <v>6621</v>
      </c>
      <c r="C4270" s="228" t="s">
        <v>3997</v>
      </c>
      <c r="D4270" s="230">
        <v>171.19</v>
      </c>
    </row>
    <row r="4271" spans="1:4">
      <c r="A4271" s="228">
        <v>92938</v>
      </c>
      <c r="B4271" s="228" t="s">
        <v>6622</v>
      </c>
      <c r="C4271" s="228" t="s">
        <v>3997</v>
      </c>
      <c r="D4271" s="230">
        <v>34.72</v>
      </c>
    </row>
    <row r="4272" spans="1:4">
      <c r="A4272" s="228">
        <v>92939</v>
      </c>
      <c r="B4272" s="228" t="s">
        <v>6623</v>
      </c>
      <c r="C4272" s="228" t="s">
        <v>3997</v>
      </c>
      <c r="D4272" s="230">
        <v>35.01</v>
      </c>
    </row>
    <row r="4273" spans="1:4">
      <c r="A4273" s="228">
        <v>92940</v>
      </c>
      <c r="B4273" s="228" t="s">
        <v>6624</v>
      </c>
      <c r="C4273" s="228" t="s">
        <v>3997</v>
      </c>
      <c r="D4273" s="230">
        <v>43.55</v>
      </c>
    </row>
    <row r="4274" spans="1:4">
      <c r="A4274" s="228">
        <v>92941</v>
      </c>
      <c r="B4274" s="228" t="s">
        <v>6625</v>
      </c>
      <c r="C4274" s="228" t="s">
        <v>3997</v>
      </c>
      <c r="D4274" s="230">
        <v>43.54</v>
      </c>
    </row>
    <row r="4275" spans="1:4">
      <c r="A4275" s="228">
        <v>92942</v>
      </c>
      <c r="B4275" s="228" t="s">
        <v>6626</v>
      </c>
      <c r="C4275" s="228" t="s">
        <v>3997</v>
      </c>
      <c r="D4275" s="230">
        <v>43.54</v>
      </c>
    </row>
    <row r="4276" spans="1:4">
      <c r="A4276" s="228">
        <v>92943</v>
      </c>
      <c r="B4276" s="228" t="s">
        <v>6627</v>
      </c>
      <c r="C4276" s="228" t="s">
        <v>3997</v>
      </c>
      <c r="D4276" s="230">
        <v>49.61</v>
      </c>
    </row>
    <row r="4277" spans="1:4">
      <c r="A4277" s="228">
        <v>92944</v>
      </c>
      <c r="B4277" s="228" t="s">
        <v>6628</v>
      </c>
      <c r="C4277" s="228" t="s">
        <v>3997</v>
      </c>
      <c r="D4277" s="230">
        <v>49.61</v>
      </c>
    </row>
    <row r="4278" spans="1:4">
      <c r="A4278" s="228">
        <v>92945</v>
      </c>
      <c r="B4278" s="228" t="s">
        <v>6629</v>
      </c>
      <c r="C4278" s="228" t="s">
        <v>3997</v>
      </c>
      <c r="D4278" s="230">
        <v>49.61</v>
      </c>
    </row>
    <row r="4279" spans="1:4">
      <c r="A4279" s="228">
        <v>92946</v>
      </c>
      <c r="B4279" s="228" t="s">
        <v>6630</v>
      </c>
      <c r="C4279" s="228" t="s">
        <v>3997</v>
      </c>
      <c r="D4279" s="230">
        <v>67.67</v>
      </c>
    </row>
    <row r="4280" spans="1:4">
      <c r="A4280" s="228">
        <v>92947</v>
      </c>
      <c r="B4280" s="228" t="s">
        <v>6631</v>
      </c>
      <c r="C4280" s="228" t="s">
        <v>3997</v>
      </c>
      <c r="D4280" s="230">
        <v>67.67</v>
      </c>
    </row>
    <row r="4281" spans="1:4">
      <c r="A4281" s="228">
        <v>92948</v>
      </c>
      <c r="B4281" s="228" t="s">
        <v>6632</v>
      </c>
      <c r="C4281" s="228" t="s">
        <v>3997</v>
      </c>
      <c r="D4281" s="230">
        <v>67.67</v>
      </c>
    </row>
    <row r="4282" spans="1:4">
      <c r="A4282" s="228">
        <v>92949</v>
      </c>
      <c r="B4282" s="228" t="s">
        <v>6633</v>
      </c>
      <c r="C4282" s="228" t="s">
        <v>3997</v>
      </c>
      <c r="D4282" s="230">
        <v>102.96</v>
      </c>
    </row>
    <row r="4283" spans="1:4">
      <c r="A4283" s="228">
        <v>92950</v>
      </c>
      <c r="B4283" s="228" t="s">
        <v>6634</v>
      </c>
      <c r="C4283" s="228" t="s">
        <v>3997</v>
      </c>
      <c r="D4283" s="230">
        <v>102.96</v>
      </c>
    </row>
    <row r="4284" spans="1:4">
      <c r="A4284" s="228">
        <v>92951</v>
      </c>
      <c r="B4284" s="228" t="s">
        <v>6635</v>
      </c>
      <c r="C4284" s="228" t="s">
        <v>3997</v>
      </c>
      <c r="D4284" s="230">
        <v>145.46</v>
      </c>
    </row>
    <row r="4285" spans="1:4">
      <c r="A4285" s="228">
        <v>92952</v>
      </c>
      <c r="B4285" s="228" t="s">
        <v>6636</v>
      </c>
      <c r="C4285" s="228" t="s">
        <v>3997</v>
      </c>
      <c r="D4285" s="230">
        <v>145.46</v>
      </c>
    </row>
    <row r="4286" spans="1:4">
      <c r="A4286" s="228">
        <v>92953</v>
      </c>
      <c r="B4286" s="228" t="s">
        <v>6637</v>
      </c>
      <c r="C4286" s="228" t="s">
        <v>3997</v>
      </c>
      <c r="D4286" s="230">
        <v>30.33</v>
      </c>
    </row>
    <row r="4287" spans="1:4">
      <c r="A4287" s="228">
        <v>93050</v>
      </c>
      <c r="B4287" s="228" t="s">
        <v>16728</v>
      </c>
      <c r="C4287" s="228" t="s">
        <v>3997</v>
      </c>
      <c r="D4287" s="230">
        <v>11.81</v>
      </c>
    </row>
    <row r="4288" spans="1:4">
      <c r="A4288" s="228">
        <v>93052</v>
      </c>
      <c r="B4288" s="228" t="s">
        <v>16729</v>
      </c>
      <c r="C4288" s="228" t="s">
        <v>3997</v>
      </c>
      <c r="D4288" s="230">
        <v>493.87</v>
      </c>
    </row>
    <row r="4289" spans="1:4">
      <c r="A4289" s="228">
        <v>93054</v>
      </c>
      <c r="B4289" s="228" t="s">
        <v>16730</v>
      </c>
      <c r="C4289" s="228" t="s">
        <v>3997</v>
      </c>
      <c r="D4289" s="230">
        <v>22.83</v>
      </c>
    </row>
    <row r="4290" spans="1:4">
      <c r="A4290" s="228">
        <v>93055</v>
      </c>
      <c r="B4290" s="228" t="s">
        <v>16731</v>
      </c>
      <c r="C4290" s="228" t="s">
        <v>3997</v>
      </c>
      <c r="D4290" s="230">
        <v>43.74</v>
      </c>
    </row>
    <row r="4291" spans="1:4">
      <c r="A4291" s="228">
        <v>93056</v>
      </c>
      <c r="B4291" s="228" t="s">
        <v>16732</v>
      </c>
      <c r="C4291" s="228" t="s">
        <v>3997</v>
      </c>
      <c r="D4291" s="230">
        <v>17.43</v>
      </c>
    </row>
    <row r="4292" spans="1:4">
      <c r="A4292" s="228">
        <v>93057</v>
      </c>
      <c r="B4292" s="228" t="s">
        <v>16733</v>
      </c>
      <c r="C4292" s="228" t="s">
        <v>3997</v>
      </c>
      <c r="D4292" s="230">
        <v>14.58</v>
      </c>
    </row>
    <row r="4293" spans="1:4">
      <c r="A4293" s="228">
        <v>93058</v>
      </c>
      <c r="B4293" s="228" t="s">
        <v>16734</v>
      </c>
      <c r="C4293" s="228" t="s">
        <v>3997</v>
      </c>
      <c r="D4293" s="230">
        <v>543.54</v>
      </c>
    </row>
    <row r="4294" spans="1:4">
      <c r="A4294" s="228">
        <v>93059</v>
      </c>
      <c r="B4294" s="228" t="s">
        <v>16735</v>
      </c>
      <c r="C4294" s="228" t="s">
        <v>3997</v>
      </c>
      <c r="D4294" s="230">
        <v>29.13</v>
      </c>
    </row>
    <row r="4295" spans="1:4">
      <c r="A4295" s="228">
        <v>93060</v>
      </c>
      <c r="B4295" s="228" t="s">
        <v>16736</v>
      </c>
      <c r="C4295" s="228" t="s">
        <v>3997</v>
      </c>
      <c r="D4295" s="230">
        <v>76.13</v>
      </c>
    </row>
    <row r="4296" spans="1:4">
      <c r="A4296" s="228">
        <v>93061</v>
      </c>
      <c r="B4296" s="228" t="s">
        <v>16737</v>
      </c>
      <c r="C4296" s="228" t="s">
        <v>3997</v>
      </c>
      <c r="D4296" s="230">
        <v>32.11</v>
      </c>
    </row>
    <row r="4297" spans="1:4">
      <c r="A4297" s="228">
        <v>93062</v>
      </c>
      <c r="B4297" s="228" t="s">
        <v>16738</v>
      </c>
      <c r="C4297" s="228" t="s">
        <v>3997</v>
      </c>
      <c r="D4297" s="230">
        <v>27.19</v>
      </c>
    </row>
    <row r="4298" spans="1:4">
      <c r="A4298" s="228">
        <v>93063</v>
      </c>
      <c r="B4298" s="228" t="s">
        <v>16739</v>
      </c>
      <c r="C4298" s="228" t="s">
        <v>3997</v>
      </c>
      <c r="D4298" s="230">
        <v>623.02</v>
      </c>
    </row>
    <row r="4299" spans="1:4">
      <c r="A4299" s="228">
        <v>93064</v>
      </c>
      <c r="B4299" s="228" t="s">
        <v>16740</v>
      </c>
      <c r="C4299" s="228" t="s">
        <v>3997</v>
      </c>
      <c r="D4299" s="230">
        <v>48.71</v>
      </c>
    </row>
    <row r="4300" spans="1:4">
      <c r="A4300" s="228">
        <v>93065</v>
      </c>
      <c r="B4300" s="228" t="s">
        <v>16741</v>
      </c>
      <c r="C4300" s="228" t="s">
        <v>3997</v>
      </c>
      <c r="D4300" s="230">
        <v>43.78</v>
      </c>
    </row>
    <row r="4301" spans="1:4">
      <c r="A4301" s="228">
        <v>93066</v>
      </c>
      <c r="B4301" s="228" t="s">
        <v>16742</v>
      </c>
      <c r="C4301" s="228" t="s">
        <v>3997</v>
      </c>
      <c r="D4301" s="230">
        <v>781.79</v>
      </c>
    </row>
    <row r="4302" spans="1:4">
      <c r="A4302" s="228">
        <v>93067</v>
      </c>
      <c r="B4302" s="228" t="s">
        <v>16743</v>
      </c>
      <c r="C4302" s="228" t="s">
        <v>3997</v>
      </c>
      <c r="D4302" s="230">
        <v>72</v>
      </c>
    </row>
    <row r="4303" spans="1:4">
      <c r="A4303" s="228">
        <v>93068</v>
      </c>
      <c r="B4303" s="228" t="s">
        <v>16744</v>
      </c>
      <c r="C4303" s="228" t="s">
        <v>3997</v>
      </c>
      <c r="D4303" s="230">
        <v>61.33</v>
      </c>
    </row>
    <row r="4304" spans="1:4">
      <c r="A4304" s="228">
        <v>93069</v>
      </c>
      <c r="B4304" s="228" t="s">
        <v>16745</v>
      </c>
      <c r="C4304" s="228" t="s">
        <v>3997</v>
      </c>
      <c r="D4304" s="231">
        <v>1083.46</v>
      </c>
    </row>
    <row r="4305" spans="1:4">
      <c r="A4305" s="228">
        <v>93070</v>
      </c>
      <c r="B4305" s="228" t="s">
        <v>16746</v>
      </c>
      <c r="C4305" s="228" t="s">
        <v>3997</v>
      </c>
      <c r="D4305" s="230">
        <v>178.01</v>
      </c>
    </row>
    <row r="4306" spans="1:4">
      <c r="A4306" s="228">
        <v>93071</v>
      </c>
      <c r="B4306" s="228" t="s">
        <v>16747</v>
      </c>
      <c r="C4306" s="228" t="s">
        <v>3997</v>
      </c>
      <c r="D4306" s="230">
        <v>163.62</v>
      </c>
    </row>
    <row r="4307" spans="1:4">
      <c r="A4307" s="228">
        <v>93072</v>
      </c>
      <c r="B4307" s="228" t="s">
        <v>16748</v>
      </c>
      <c r="C4307" s="228" t="s">
        <v>3997</v>
      </c>
      <c r="D4307" s="231">
        <v>1429.62</v>
      </c>
    </row>
    <row r="4308" spans="1:4">
      <c r="A4308" s="228">
        <v>93074</v>
      </c>
      <c r="B4308" s="228" t="s">
        <v>16749</v>
      </c>
      <c r="C4308" s="228" t="s">
        <v>3997</v>
      </c>
      <c r="D4308" s="230">
        <v>15.55</v>
      </c>
    </row>
    <row r="4309" spans="1:4">
      <c r="A4309" s="228">
        <v>93075</v>
      </c>
      <c r="B4309" s="228" t="s">
        <v>16750</v>
      </c>
      <c r="C4309" s="228" t="s">
        <v>3997</v>
      </c>
      <c r="D4309" s="230">
        <v>20.76</v>
      </c>
    </row>
    <row r="4310" spans="1:4">
      <c r="A4310" s="228">
        <v>93076</v>
      </c>
      <c r="B4310" s="228" t="s">
        <v>16751</v>
      </c>
      <c r="C4310" s="228" t="s">
        <v>3997</v>
      </c>
      <c r="D4310" s="230">
        <v>23.55</v>
      </c>
    </row>
    <row r="4311" spans="1:4">
      <c r="A4311" s="228">
        <v>93077</v>
      </c>
      <c r="B4311" s="228" t="s">
        <v>16752</v>
      </c>
      <c r="C4311" s="228" t="s">
        <v>3997</v>
      </c>
      <c r="D4311" s="230">
        <v>28.71</v>
      </c>
    </row>
    <row r="4312" spans="1:4">
      <c r="A4312" s="228">
        <v>93078</v>
      </c>
      <c r="B4312" s="228" t="s">
        <v>16753</v>
      </c>
      <c r="C4312" s="228" t="s">
        <v>3997</v>
      </c>
      <c r="D4312" s="230">
        <v>32.39</v>
      </c>
    </row>
    <row r="4313" spans="1:4">
      <c r="A4313" s="228">
        <v>93079</v>
      </c>
      <c r="B4313" s="228" t="s">
        <v>16754</v>
      </c>
      <c r="C4313" s="228" t="s">
        <v>3997</v>
      </c>
      <c r="D4313" s="230">
        <v>31.81</v>
      </c>
    </row>
    <row r="4314" spans="1:4">
      <c r="A4314" s="228">
        <v>93080</v>
      </c>
      <c r="B4314" s="228" t="s">
        <v>16755</v>
      </c>
      <c r="C4314" s="228" t="s">
        <v>3997</v>
      </c>
      <c r="D4314" s="230">
        <v>10.17</v>
      </c>
    </row>
    <row r="4315" spans="1:4">
      <c r="A4315" s="228">
        <v>93081</v>
      </c>
      <c r="B4315" s="228" t="s">
        <v>16756</v>
      </c>
      <c r="C4315" s="228" t="s">
        <v>3997</v>
      </c>
      <c r="D4315" s="230">
        <v>19.22</v>
      </c>
    </row>
    <row r="4316" spans="1:4">
      <c r="A4316" s="228">
        <v>93082</v>
      </c>
      <c r="B4316" s="228" t="s">
        <v>16757</v>
      </c>
      <c r="C4316" s="228" t="s">
        <v>3997</v>
      </c>
      <c r="D4316" s="230">
        <v>24.7</v>
      </c>
    </row>
    <row r="4317" spans="1:4">
      <c r="A4317" s="228">
        <v>93083</v>
      </c>
      <c r="B4317" s="228" t="s">
        <v>16758</v>
      </c>
      <c r="C4317" s="228" t="s">
        <v>3997</v>
      </c>
      <c r="D4317" s="230">
        <v>428.59</v>
      </c>
    </row>
    <row r="4318" spans="1:4">
      <c r="A4318" s="228">
        <v>93084</v>
      </c>
      <c r="B4318" s="228" t="s">
        <v>16759</v>
      </c>
      <c r="C4318" s="228" t="s">
        <v>3997</v>
      </c>
      <c r="D4318" s="230">
        <v>15.51</v>
      </c>
    </row>
    <row r="4319" spans="1:4">
      <c r="A4319" s="228">
        <v>93085</v>
      </c>
      <c r="B4319" s="228" t="s">
        <v>16760</v>
      </c>
      <c r="C4319" s="228" t="s">
        <v>3997</v>
      </c>
      <c r="D4319" s="230">
        <v>17.37</v>
      </c>
    </row>
    <row r="4320" spans="1:4">
      <c r="A4320" s="228">
        <v>93086</v>
      </c>
      <c r="B4320" s="228" t="s">
        <v>16761</v>
      </c>
      <c r="C4320" s="228" t="s">
        <v>3997</v>
      </c>
      <c r="D4320" s="230">
        <v>497.57</v>
      </c>
    </row>
    <row r="4321" spans="1:4">
      <c r="A4321" s="228">
        <v>93087</v>
      </c>
      <c r="B4321" s="228" t="s">
        <v>16762</v>
      </c>
      <c r="C4321" s="228" t="s">
        <v>3997</v>
      </c>
      <c r="D4321" s="230">
        <v>20.2</v>
      </c>
    </row>
    <row r="4322" spans="1:4">
      <c r="A4322" s="228">
        <v>93088</v>
      </c>
      <c r="B4322" s="228" t="s">
        <v>16763</v>
      </c>
      <c r="C4322" s="228" t="s">
        <v>3997</v>
      </c>
      <c r="D4322" s="230">
        <v>24.96</v>
      </c>
    </row>
    <row r="4323" spans="1:4">
      <c r="A4323" s="228">
        <v>93089</v>
      </c>
      <c r="B4323" s="228" t="s">
        <v>16764</v>
      </c>
      <c r="C4323" s="228" t="s">
        <v>3997</v>
      </c>
      <c r="D4323" s="230">
        <v>47.44</v>
      </c>
    </row>
    <row r="4324" spans="1:4">
      <c r="A4324" s="228">
        <v>93090</v>
      </c>
      <c r="B4324" s="228" t="s">
        <v>16765</v>
      </c>
      <c r="C4324" s="228" t="s">
        <v>3997</v>
      </c>
      <c r="D4324" s="230">
        <v>20.84</v>
      </c>
    </row>
    <row r="4325" spans="1:4">
      <c r="A4325" s="228">
        <v>93091</v>
      </c>
      <c r="B4325" s="228" t="s">
        <v>16766</v>
      </c>
      <c r="C4325" s="228" t="s">
        <v>3997</v>
      </c>
      <c r="D4325" s="230">
        <v>18.12</v>
      </c>
    </row>
    <row r="4326" spans="1:4">
      <c r="A4326" s="228">
        <v>93092</v>
      </c>
      <c r="B4326" s="228" t="s">
        <v>16767</v>
      </c>
      <c r="C4326" s="228" t="s">
        <v>3997</v>
      </c>
      <c r="D4326" s="230">
        <v>546.95000000000005</v>
      </c>
    </row>
    <row r="4327" spans="1:4">
      <c r="A4327" s="228">
        <v>93093</v>
      </c>
      <c r="B4327" s="228" t="s">
        <v>16768</v>
      </c>
      <c r="C4327" s="228" t="s">
        <v>3997</v>
      </c>
      <c r="D4327" s="230">
        <v>30.84</v>
      </c>
    </row>
    <row r="4328" spans="1:4">
      <c r="A4328" s="228">
        <v>93094</v>
      </c>
      <c r="B4328" s="228" t="s">
        <v>16769</v>
      </c>
      <c r="C4328" s="228" t="s">
        <v>3997</v>
      </c>
      <c r="D4328" s="230">
        <v>79.540000000000006</v>
      </c>
    </row>
    <row r="4329" spans="1:4">
      <c r="A4329" s="228">
        <v>93097</v>
      </c>
      <c r="B4329" s="228" t="s">
        <v>16770</v>
      </c>
      <c r="C4329" s="228" t="s">
        <v>3997</v>
      </c>
      <c r="D4329" s="230">
        <v>15.89</v>
      </c>
    </row>
    <row r="4330" spans="1:4">
      <c r="A4330" s="228">
        <v>93098</v>
      </c>
      <c r="B4330" s="228" t="s">
        <v>16771</v>
      </c>
      <c r="C4330" s="228" t="s">
        <v>3997</v>
      </c>
      <c r="D4330" s="230">
        <v>20.93</v>
      </c>
    </row>
    <row r="4331" spans="1:4">
      <c r="A4331" s="228">
        <v>93099</v>
      </c>
      <c r="B4331" s="228" t="s">
        <v>16772</v>
      </c>
      <c r="C4331" s="228" t="s">
        <v>3997</v>
      </c>
      <c r="D4331" s="230">
        <v>27.62</v>
      </c>
    </row>
    <row r="4332" spans="1:4">
      <c r="A4332" s="228">
        <v>93100</v>
      </c>
      <c r="B4332" s="228" t="s">
        <v>16773</v>
      </c>
      <c r="C4332" s="228" t="s">
        <v>3997</v>
      </c>
      <c r="D4332" s="230">
        <v>30.75</v>
      </c>
    </row>
    <row r="4333" spans="1:4">
      <c r="A4333" s="228">
        <v>93101</v>
      </c>
      <c r="B4333" s="228" t="s">
        <v>16774</v>
      </c>
      <c r="C4333" s="228" t="s">
        <v>3997</v>
      </c>
      <c r="D4333" s="230">
        <v>34.44</v>
      </c>
    </row>
    <row r="4334" spans="1:4">
      <c r="A4334" s="228">
        <v>93102</v>
      </c>
      <c r="B4334" s="228" t="s">
        <v>16775</v>
      </c>
      <c r="C4334" s="228" t="s">
        <v>3997</v>
      </c>
      <c r="D4334" s="230">
        <v>39.1</v>
      </c>
    </row>
    <row r="4335" spans="1:4">
      <c r="A4335" s="228">
        <v>93103</v>
      </c>
      <c r="B4335" s="228" t="s">
        <v>16776</v>
      </c>
      <c r="C4335" s="228" t="s">
        <v>3997</v>
      </c>
      <c r="D4335" s="230">
        <v>10.39</v>
      </c>
    </row>
    <row r="4336" spans="1:4">
      <c r="A4336" s="228">
        <v>93104</v>
      </c>
      <c r="B4336" s="228" t="s">
        <v>16777</v>
      </c>
      <c r="C4336" s="228" t="s">
        <v>3997</v>
      </c>
      <c r="D4336" s="230">
        <v>19.329999999999998</v>
      </c>
    </row>
    <row r="4337" spans="1:4">
      <c r="A4337" s="228">
        <v>93105</v>
      </c>
      <c r="B4337" s="228" t="s">
        <v>16778</v>
      </c>
      <c r="C4337" s="228" t="s">
        <v>3997</v>
      </c>
      <c r="D4337" s="230">
        <v>24.92</v>
      </c>
    </row>
    <row r="4338" spans="1:4">
      <c r="A4338" s="228">
        <v>93106</v>
      </c>
      <c r="B4338" s="228" t="s">
        <v>16779</v>
      </c>
      <c r="C4338" s="228" t="s">
        <v>3997</v>
      </c>
      <c r="D4338" s="230">
        <v>428.81</v>
      </c>
    </row>
    <row r="4339" spans="1:4">
      <c r="A4339" s="228">
        <v>93107</v>
      </c>
      <c r="B4339" s="228" t="s">
        <v>16780</v>
      </c>
      <c r="C4339" s="228" t="s">
        <v>3997</v>
      </c>
      <c r="D4339" s="230">
        <v>18.239999999999998</v>
      </c>
    </row>
    <row r="4340" spans="1:4">
      <c r="A4340" s="228">
        <v>93108</v>
      </c>
      <c r="B4340" s="228" t="s">
        <v>16781</v>
      </c>
      <c r="C4340" s="228" t="s">
        <v>3997</v>
      </c>
      <c r="D4340" s="230">
        <v>15.33</v>
      </c>
    </row>
    <row r="4341" spans="1:4">
      <c r="A4341" s="228">
        <v>93109</v>
      </c>
      <c r="B4341" s="228" t="s">
        <v>16782</v>
      </c>
      <c r="C4341" s="228" t="s">
        <v>3997</v>
      </c>
      <c r="D4341" s="230">
        <v>500.3</v>
      </c>
    </row>
    <row r="4342" spans="1:4">
      <c r="A4342" s="228">
        <v>93110</v>
      </c>
      <c r="B4342" s="228" t="s">
        <v>16783</v>
      </c>
      <c r="C4342" s="228" t="s">
        <v>3997</v>
      </c>
      <c r="D4342" s="230">
        <v>21.57</v>
      </c>
    </row>
    <row r="4343" spans="1:4">
      <c r="A4343" s="228">
        <v>93111</v>
      </c>
      <c r="B4343" s="228" t="s">
        <v>16784</v>
      </c>
      <c r="C4343" s="228" t="s">
        <v>3997</v>
      </c>
      <c r="D4343" s="230">
        <v>26.05</v>
      </c>
    </row>
    <row r="4344" spans="1:4">
      <c r="A4344" s="228">
        <v>93112</v>
      </c>
      <c r="B4344" s="228" t="s">
        <v>16785</v>
      </c>
      <c r="C4344" s="228" t="s">
        <v>3997</v>
      </c>
      <c r="D4344" s="230">
        <v>50.17</v>
      </c>
    </row>
    <row r="4345" spans="1:4">
      <c r="A4345" s="228">
        <v>93113</v>
      </c>
      <c r="B4345" s="228" t="s">
        <v>16786</v>
      </c>
      <c r="C4345" s="228" t="s">
        <v>3997</v>
      </c>
      <c r="D4345" s="230">
        <v>25.72</v>
      </c>
    </row>
    <row r="4346" spans="1:4">
      <c r="A4346" s="228">
        <v>93114</v>
      </c>
      <c r="B4346" s="228" t="s">
        <v>16787</v>
      </c>
      <c r="C4346" s="228" t="s">
        <v>3997</v>
      </c>
      <c r="D4346" s="230">
        <v>33.29</v>
      </c>
    </row>
    <row r="4347" spans="1:4">
      <c r="A4347" s="228">
        <v>93115</v>
      </c>
      <c r="B4347" s="228" t="s">
        <v>16788</v>
      </c>
      <c r="C4347" s="228" t="s">
        <v>3997</v>
      </c>
      <c r="D4347" s="230">
        <v>84.42</v>
      </c>
    </row>
    <row r="4348" spans="1:4">
      <c r="A4348" s="228">
        <v>93116</v>
      </c>
      <c r="B4348" s="228" t="s">
        <v>16789</v>
      </c>
      <c r="C4348" s="228" t="s">
        <v>3997</v>
      </c>
      <c r="D4348" s="230">
        <v>551.83000000000004</v>
      </c>
    </row>
    <row r="4349" spans="1:4">
      <c r="A4349" s="228">
        <v>93117</v>
      </c>
      <c r="B4349" s="228" t="s">
        <v>16790</v>
      </c>
      <c r="C4349" s="228" t="s">
        <v>3997</v>
      </c>
      <c r="D4349" s="230">
        <v>57.66</v>
      </c>
    </row>
    <row r="4350" spans="1:4">
      <c r="A4350" s="228">
        <v>93118</v>
      </c>
      <c r="B4350" s="228" t="s">
        <v>16791</v>
      </c>
      <c r="C4350" s="228" t="s">
        <v>3997</v>
      </c>
      <c r="D4350" s="230">
        <v>85.16</v>
      </c>
    </row>
    <row r="4351" spans="1:4">
      <c r="A4351" s="228">
        <v>93119</v>
      </c>
      <c r="B4351" s="228" t="s">
        <v>16792</v>
      </c>
      <c r="C4351" s="228" t="s">
        <v>3997</v>
      </c>
      <c r="D4351" s="230">
        <v>18.03</v>
      </c>
    </row>
    <row r="4352" spans="1:4">
      <c r="A4352" s="228">
        <v>93120</v>
      </c>
      <c r="B4352" s="228" t="s">
        <v>16793</v>
      </c>
      <c r="C4352" s="228" t="s">
        <v>3997</v>
      </c>
      <c r="D4352" s="230">
        <v>25.96</v>
      </c>
    </row>
    <row r="4353" spans="1:4">
      <c r="A4353" s="228">
        <v>93121</v>
      </c>
      <c r="B4353" s="228" t="s">
        <v>16794</v>
      </c>
      <c r="C4353" s="228" t="s">
        <v>3997</v>
      </c>
      <c r="D4353" s="230">
        <v>29.64</v>
      </c>
    </row>
    <row r="4354" spans="1:4">
      <c r="A4354" s="228">
        <v>93122</v>
      </c>
      <c r="B4354" s="228" t="s">
        <v>16795</v>
      </c>
      <c r="C4354" s="228" t="s">
        <v>3997</v>
      </c>
      <c r="D4354" s="230">
        <v>26.72</v>
      </c>
    </row>
    <row r="4355" spans="1:4">
      <c r="A4355" s="228">
        <v>93123</v>
      </c>
      <c r="B4355" s="228" t="s">
        <v>16796</v>
      </c>
      <c r="C4355" s="228" t="s">
        <v>3997</v>
      </c>
      <c r="D4355" s="230">
        <v>57.48</v>
      </c>
    </row>
    <row r="4356" spans="1:4">
      <c r="A4356" s="228">
        <v>93124</v>
      </c>
      <c r="B4356" s="228" t="s">
        <v>16797</v>
      </c>
      <c r="C4356" s="228" t="s">
        <v>3997</v>
      </c>
      <c r="D4356" s="230">
        <v>89.27</v>
      </c>
    </row>
    <row r="4357" spans="1:4">
      <c r="A4357" s="228">
        <v>93125</v>
      </c>
      <c r="B4357" s="228" t="s">
        <v>16798</v>
      </c>
      <c r="C4357" s="228" t="s">
        <v>3997</v>
      </c>
      <c r="D4357" s="230">
        <v>130.66999999999999</v>
      </c>
    </row>
    <row r="4358" spans="1:4">
      <c r="A4358" s="228">
        <v>93126</v>
      </c>
      <c r="B4358" s="228" t="s">
        <v>16799</v>
      </c>
      <c r="C4358" s="228" t="s">
        <v>3997</v>
      </c>
      <c r="D4358" s="230">
        <v>284.47000000000003</v>
      </c>
    </row>
    <row r="4359" spans="1:4">
      <c r="A4359" s="228">
        <v>93133</v>
      </c>
      <c r="B4359" s="228" t="s">
        <v>16800</v>
      </c>
      <c r="C4359" s="228" t="s">
        <v>3997</v>
      </c>
      <c r="D4359" s="230">
        <v>21.94</v>
      </c>
    </row>
    <row r="4360" spans="1:4">
      <c r="A4360" s="228">
        <v>94465</v>
      </c>
      <c r="B4360" s="228" t="s">
        <v>18946</v>
      </c>
      <c r="C4360" s="228" t="s">
        <v>3997</v>
      </c>
      <c r="D4360" s="230">
        <v>60.13</v>
      </c>
    </row>
    <row r="4361" spans="1:4">
      <c r="A4361" s="228">
        <v>94466</v>
      </c>
      <c r="B4361" s="228" t="s">
        <v>18947</v>
      </c>
      <c r="C4361" s="228" t="s">
        <v>3997</v>
      </c>
      <c r="D4361" s="230">
        <v>60.16</v>
      </c>
    </row>
    <row r="4362" spans="1:4">
      <c r="A4362" s="228">
        <v>94467</v>
      </c>
      <c r="B4362" s="228" t="s">
        <v>18948</v>
      </c>
      <c r="C4362" s="228" t="s">
        <v>3997</v>
      </c>
      <c r="D4362" s="230">
        <v>96.02</v>
      </c>
    </row>
    <row r="4363" spans="1:4">
      <c r="A4363" s="228">
        <v>94468</v>
      </c>
      <c r="B4363" s="228" t="s">
        <v>18949</v>
      </c>
      <c r="C4363" s="228" t="s">
        <v>3997</v>
      </c>
      <c r="D4363" s="230">
        <v>84.55</v>
      </c>
    </row>
    <row r="4364" spans="1:4">
      <c r="A4364" s="228">
        <v>94469</v>
      </c>
      <c r="B4364" s="228" t="s">
        <v>18950</v>
      </c>
      <c r="C4364" s="228" t="s">
        <v>3997</v>
      </c>
      <c r="D4364" s="230">
        <v>136.81</v>
      </c>
    </row>
    <row r="4365" spans="1:4">
      <c r="A4365" s="228">
        <v>94470</v>
      </c>
      <c r="B4365" s="228" t="s">
        <v>18951</v>
      </c>
      <c r="C4365" s="228" t="s">
        <v>3997</v>
      </c>
      <c r="D4365" s="230">
        <v>126.6</v>
      </c>
    </row>
    <row r="4366" spans="1:4">
      <c r="A4366" s="228">
        <v>94471</v>
      </c>
      <c r="B4366" s="228" t="s">
        <v>18952</v>
      </c>
      <c r="C4366" s="228" t="s">
        <v>3997</v>
      </c>
      <c r="D4366" s="230">
        <v>86.87</v>
      </c>
    </row>
    <row r="4367" spans="1:4">
      <c r="A4367" s="228">
        <v>94472</v>
      </c>
      <c r="B4367" s="228" t="s">
        <v>18953</v>
      </c>
      <c r="C4367" s="228" t="s">
        <v>3997</v>
      </c>
      <c r="D4367" s="230">
        <v>89.42</v>
      </c>
    </row>
    <row r="4368" spans="1:4">
      <c r="A4368" s="228">
        <v>94473</v>
      </c>
      <c r="B4368" s="228" t="s">
        <v>18954</v>
      </c>
      <c r="C4368" s="228" t="s">
        <v>3997</v>
      </c>
      <c r="D4368" s="230">
        <v>137.85</v>
      </c>
    </row>
    <row r="4369" spans="1:4">
      <c r="A4369" s="228">
        <v>94474</v>
      </c>
      <c r="B4369" s="228" t="s">
        <v>18955</v>
      </c>
      <c r="C4369" s="228" t="s">
        <v>3997</v>
      </c>
      <c r="D4369" s="230">
        <v>149.08000000000001</v>
      </c>
    </row>
    <row r="4370" spans="1:4">
      <c r="A4370" s="228">
        <v>94475</v>
      </c>
      <c r="B4370" s="228" t="s">
        <v>18956</v>
      </c>
      <c r="C4370" s="228" t="s">
        <v>3997</v>
      </c>
      <c r="D4370" s="230">
        <v>186.01</v>
      </c>
    </row>
    <row r="4371" spans="1:4">
      <c r="A4371" s="228">
        <v>94476</v>
      </c>
      <c r="B4371" s="228" t="s">
        <v>18957</v>
      </c>
      <c r="C4371" s="228" t="s">
        <v>3997</v>
      </c>
      <c r="D4371" s="230">
        <v>207.65</v>
      </c>
    </row>
    <row r="4372" spans="1:4">
      <c r="A4372" s="228">
        <v>94477</v>
      </c>
      <c r="B4372" s="228" t="s">
        <v>18958</v>
      </c>
      <c r="C4372" s="228" t="s">
        <v>3997</v>
      </c>
      <c r="D4372" s="230">
        <v>115.7</v>
      </c>
    </row>
    <row r="4373" spans="1:4">
      <c r="A4373" s="228">
        <v>94478</v>
      </c>
      <c r="B4373" s="228" t="s">
        <v>18959</v>
      </c>
      <c r="C4373" s="228" t="s">
        <v>3997</v>
      </c>
      <c r="D4373" s="230">
        <v>189.35</v>
      </c>
    </row>
    <row r="4374" spans="1:4">
      <c r="A4374" s="228">
        <v>94479</v>
      </c>
      <c r="B4374" s="228" t="s">
        <v>18960</v>
      </c>
      <c r="C4374" s="228" t="s">
        <v>3997</v>
      </c>
      <c r="D4374" s="230">
        <v>245.84</v>
      </c>
    </row>
    <row r="4375" spans="1:4">
      <c r="A4375" s="228">
        <v>94606</v>
      </c>
      <c r="B4375" s="228" t="s">
        <v>18961</v>
      </c>
      <c r="C4375" s="228" t="s">
        <v>3997</v>
      </c>
      <c r="D4375" s="230">
        <v>81.72</v>
      </c>
    </row>
    <row r="4376" spans="1:4">
      <c r="A4376" s="228">
        <v>94608</v>
      </c>
      <c r="B4376" s="228" t="s">
        <v>18962</v>
      </c>
      <c r="C4376" s="228" t="s">
        <v>3997</v>
      </c>
      <c r="D4376" s="230">
        <v>193.66</v>
      </c>
    </row>
    <row r="4377" spans="1:4">
      <c r="A4377" s="228">
        <v>94610</v>
      </c>
      <c r="B4377" s="228" t="s">
        <v>18963</v>
      </c>
      <c r="C4377" s="228" t="s">
        <v>3997</v>
      </c>
      <c r="D4377" s="230">
        <v>279.98</v>
      </c>
    </row>
    <row r="4378" spans="1:4">
      <c r="A4378" s="228">
        <v>94612</v>
      </c>
      <c r="B4378" s="228" t="s">
        <v>18964</v>
      </c>
      <c r="C4378" s="228" t="s">
        <v>3997</v>
      </c>
      <c r="D4378" s="230">
        <v>395.1</v>
      </c>
    </row>
    <row r="4379" spans="1:4">
      <c r="A4379" s="228">
        <v>94614</v>
      </c>
      <c r="B4379" s="228" t="s">
        <v>18965</v>
      </c>
      <c r="C4379" s="228" t="s">
        <v>3997</v>
      </c>
      <c r="D4379" s="230">
        <v>137.83000000000001</v>
      </c>
    </row>
    <row r="4380" spans="1:4">
      <c r="A4380" s="228">
        <v>94615</v>
      </c>
      <c r="B4380" s="228" t="s">
        <v>18966</v>
      </c>
      <c r="C4380" s="228" t="s">
        <v>3997</v>
      </c>
      <c r="D4380" s="230">
        <v>154.94999999999999</v>
      </c>
    </row>
    <row r="4381" spans="1:4">
      <c r="A4381" s="228">
        <v>94616</v>
      </c>
      <c r="B4381" s="228" t="s">
        <v>18967</v>
      </c>
      <c r="C4381" s="228" t="s">
        <v>3997</v>
      </c>
      <c r="D4381" s="230">
        <v>366.33</v>
      </c>
    </row>
    <row r="4382" spans="1:4">
      <c r="A4382" s="228">
        <v>94617</v>
      </c>
      <c r="B4382" s="228" t="s">
        <v>18968</v>
      </c>
      <c r="C4382" s="228" t="s">
        <v>3997</v>
      </c>
      <c r="D4382" s="230">
        <v>306.79000000000002</v>
      </c>
    </row>
    <row r="4383" spans="1:4">
      <c r="A4383" s="228">
        <v>94618</v>
      </c>
      <c r="B4383" s="228" t="s">
        <v>18969</v>
      </c>
      <c r="C4383" s="228" t="s">
        <v>3997</v>
      </c>
      <c r="D4383" s="230">
        <v>356.95</v>
      </c>
    </row>
    <row r="4384" spans="1:4">
      <c r="A4384" s="228">
        <v>94620</v>
      </c>
      <c r="B4384" s="228" t="s">
        <v>18970</v>
      </c>
      <c r="C4384" s="228" t="s">
        <v>3997</v>
      </c>
      <c r="D4384" s="230">
        <v>808.53</v>
      </c>
    </row>
    <row r="4385" spans="1:4">
      <c r="A4385" s="228">
        <v>94622</v>
      </c>
      <c r="B4385" s="228" t="s">
        <v>18971</v>
      </c>
      <c r="C4385" s="228" t="s">
        <v>3997</v>
      </c>
      <c r="D4385" s="230">
        <v>199.64</v>
      </c>
    </row>
    <row r="4386" spans="1:4">
      <c r="A4386" s="228">
        <v>94623</v>
      </c>
      <c r="B4386" s="228" t="s">
        <v>18972</v>
      </c>
      <c r="C4386" s="228" t="s">
        <v>3997</v>
      </c>
      <c r="D4386" s="230">
        <v>454.86</v>
      </c>
    </row>
    <row r="4387" spans="1:4">
      <c r="A4387" s="228">
        <v>94624</v>
      </c>
      <c r="B4387" s="228" t="s">
        <v>18973</v>
      </c>
      <c r="C4387" s="228" t="s">
        <v>3997</v>
      </c>
      <c r="D4387" s="230">
        <v>677.78</v>
      </c>
    </row>
    <row r="4388" spans="1:4">
      <c r="A4388" s="228">
        <v>94625</v>
      </c>
      <c r="B4388" s="228" t="s">
        <v>18974</v>
      </c>
      <c r="C4388" s="228" t="s">
        <v>3997</v>
      </c>
      <c r="D4388" s="231">
        <v>1402.86</v>
      </c>
    </row>
    <row r="4389" spans="1:4">
      <c r="A4389" s="228">
        <v>94656</v>
      </c>
      <c r="B4389" s="228" t="s">
        <v>18975</v>
      </c>
      <c r="C4389" s="228" t="s">
        <v>3997</v>
      </c>
      <c r="D4389" s="230">
        <v>3.74</v>
      </c>
    </row>
    <row r="4390" spans="1:4">
      <c r="A4390" s="228">
        <v>94657</v>
      </c>
      <c r="B4390" s="228" t="s">
        <v>18976</v>
      </c>
      <c r="C4390" s="228" t="s">
        <v>3997</v>
      </c>
      <c r="D4390" s="230">
        <v>4.08</v>
      </c>
    </row>
    <row r="4391" spans="1:4">
      <c r="A4391" s="228">
        <v>94658</v>
      </c>
      <c r="B4391" s="228" t="s">
        <v>18977</v>
      </c>
      <c r="C4391" s="228" t="s">
        <v>3997</v>
      </c>
      <c r="D4391" s="230">
        <v>5.46</v>
      </c>
    </row>
    <row r="4392" spans="1:4">
      <c r="A4392" s="228">
        <v>94659</v>
      </c>
      <c r="B4392" s="228" t="s">
        <v>18978</v>
      </c>
      <c r="C4392" s="228" t="s">
        <v>3997</v>
      </c>
      <c r="D4392" s="230">
        <v>6.18</v>
      </c>
    </row>
    <row r="4393" spans="1:4">
      <c r="A4393" s="228">
        <v>94660</v>
      </c>
      <c r="B4393" s="228" t="s">
        <v>18979</v>
      </c>
      <c r="C4393" s="228" t="s">
        <v>3997</v>
      </c>
      <c r="D4393" s="230">
        <v>8.4</v>
      </c>
    </row>
    <row r="4394" spans="1:4">
      <c r="A4394" s="228">
        <v>94661</v>
      </c>
      <c r="B4394" s="228" t="s">
        <v>18980</v>
      </c>
      <c r="C4394" s="228" t="s">
        <v>3997</v>
      </c>
      <c r="D4394" s="230">
        <v>9.56</v>
      </c>
    </row>
    <row r="4395" spans="1:4">
      <c r="A4395" s="228">
        <v>94662</v>
      </c>
      <c r="B4395" s="228" t="s">
        <v>18981</v>
      </c>
      <c r="C4395" s="228" t="s">
        <v>3997</v>
      </c>
      <c r="D4395" s="230">
        <v>11.17</v>
      </c>
    </row>
    <row r="4396" spans="1:4">
      <c r="A4396" s="228">
        <v>94663</v>
      </c>
      <c r="B4396" s="228" t="s">
        <v>18982</v>
      </c>
      <c r="C4396" s="228" t="s">
        <v>3997</v>
      </c>
      <c r="D4396" s="230">
        <v>12.13</v>
      </c>
    </row>
    <row r="4397" spans="1:4">
      <c r="A4397" s="228">
        <v>94664</v>
      </c>
      <c r="B4397" s="228" t="s">
        <v>18983</v>
      </c>
      <c r="C4397" s="228" t="s">
        <v>3997</v>
      </c>
      <c r="D4397" s="230">
        <v>19.489999999999998</v>
      </c>
    </row>
    <row r="4398" spans="1:4">
      <c r="A4398" s="228">
        <v>94665</v>
      </c>
      <c r="B4398" s="228" t="s">
        <v>18984</v>
      </c>
      <c r="C4398" s="228" t="s">
        <v>3997</v>
      </c>
      <c r="D4398" s="230">
        <v>22.79</v>
      </c>
    </row>
    <row r="4399" spans="1:4">
      <c r="A4399" s="228">
        <v>94666</v>
      </c>
      <c r="B4399" s="228" t="s">
        <v>18985</v>
      </c>
      <c r="C4399" s="228" t="s">
        <v>3997</v>
      </c>
      <c r="D4399" s="230">
        <v>31.34</v>
      </c>
    </row>
    <row r="4400" spans="1:4">
      <c r="A4400" s="228">
        <v>94667</v>
      </c>
      <c r="B4400" s="228" t="s">
        <v>18986</v>
      </c>
      <c r="C4400" s="228" t="s">
        <v>3997</v>
      </c>
      <c r="D4400" s="230">
        <v>33.53</v>
      </c>
    </row>
    <row r="4401" spans="1:4">
      <c r="A4401" s="228">
        <v>94668</v>
      </c>
      <c r="B4401" s="228" t="s">
        <v>18987</v>
      </c>
      <c r="C4401" s="228" t="s">
        <v>3997</v>
      </c>
      <c r="D4401" s="230">
        <v>41.4</v>
      </c>
    </row>
    <row r="4402" spans="1:4">
      <c r="A4402" s="228">
        <v>94669</v>
      </c>
      <c r="B4402" s="228" t="s">
        <v>18988</v>
      </c>
      <c r="C4402" s="228" t="s">
        <v>3997</v>
      </c>
      <c r="D4402" s="230">
        <v>58.87</v>
      </c>
    </row>
    <row r="4403" spans="1:4">
      <c r="A4403" s="228">
        <v>94670</v>
      </c>
      <c r="B4403" s="228" t="s">
        <v>18989</v>
      </c>
      <c r="C4403" s="228" t="s">
        <v>3997</v>
      </c>
      <c r="D4403" s="230">
        <v>66.040000000000006</v>
      </c>
    </row>
    <row r="4404" spans="1:4">
      <c r="A4404" s="228">
        <v>94671</v>
      </c>
      <c r="B4404" s="228" t="s">
        <v>18990</v>
      </c>
      <c r="C4404" s="228" t="s">
        <v>3997</v>
      </c>
      <c r="D4404" s="230">
        <v>96.74</v>
      </c>
    </row>
    <row r="4405" spans="1:4">
      <c r="A4405" s="228">
        <v>94672</v>
      </c>
      <c r="B4405" s="228" t="s">
        <v>18991</v>
      </c>
      <c r="C4405" s="228" t="s">
        <v>3997</v>
      </c>
      <c r="D4405" s="230">
        <v>6.33</v>
      </c>
    </row>
    <row r="4406" spans="1:4">
      <c r="A4406" s="228">
        <v>94673</v>
      </c>
      <c r="B4406" s="228" t="s">
        <v>18992</v>
      </c>
      <c r="C4406" s="228" t="s">
        <v>3997</v>
      </c>
      <c r="D4406" s="230">
        <v>7.21</v>
      </c>
    </row>
    <row r="4407" spans="1:4">
      <c r="A4407" s="228">
        <v>94674</v>
      </c>
      <c r="B4407" s="228" t="s">
        <v>18993</v>
      </c>
      <c r="C4407" s="228" t="s">
        <v>3997</v>
      </c>
      <c r="D4407" s="230">
        <v>8.19</v>
      </c>
    </row>
    <row r="4408" spans="1:4">
      <c r="A4408" s="228">
        <v>94675</v>
      </c>
      <c r="B4408" s="228" t="s">
        <v>18994</v>
      </c>
      <c r="C4408" s="228" t="s">
        <v>3997</v>
      </c>
      <c r="D4408" s="230">
        <v>11.69</v>
      </c>
    </row>
    <row r="4409" spans="1:4">
      <c r="A4409" s="228">
        <v>94676</v>
      </c>
      <c r="B4409" s="228" t="s">
        <v>18995</v>
      </c>
      <c r="C4409" s="228" t="s">
        <v>3997</v>
      </c>
      <c r="D4409" s="230">
        <v>13.18</v>
      </c>
    </row>
    <row r="4410" spans="1:4">
      <c r="A4410" s="228">
        <v>94677</v>
      </c>
      <c r="B4410" s="228" t="s">
        <v>18996</v>
      </c>
      <c r="C4410" s="228" t="s">
        <v>3997</v>
      </c>
      <c r="D4410" s="230">
        <v>18.5</v>
      </c>
    </row>
    <row r="4411" spans="1:4">
      <c r="A4411" s="228">
        <v>94678</v>
      </c>
      <c r="B4411" s="228" t="s">
        <v>18997</v>
      </c>
      <c r="C4411" s="228" t="s">
        <v>3997</v>
      </c>
      <c r="D4411" s="230">
        <v>15.74</v>
      </c>
    </row>
    <row r="4412" spans="1:4">
      <c r="A4412" s="228">
        <v>94679</v>
      </c>
      <c r="B4412" s="228" t="s">
        <v>18998</v>
      </c>
      <c r="C4412" s="228" t="s">
        <v>3997</v>
      </c>
      <c r="D4412" s="230">
        <v>22.74</v>
      </c>
    </row>
    <row r="4413" spans="1:4">
      <c r="A4413" s="228">
        <v>94680</v>
      </c>
      <c r="B4413" s="228" t="s">
        <v>18999</v>
      </c>
      <c r="C4413" s="228" t="s">
        <v>3997</v>
      </c>
      <c r="D4413" s="230">
        <v>40.46</v>
      </c>
    </row>
    <row r="4414" spans="1:4">
      <c r="A4414" s="228">
        <v>94681</v>
      </c>
      <c r="B4414" s="228" t="s">
        <v>19000</v>
      </c>
      <c r="C4414" s="228" t="s">
        <v>3997</v>
      </c>
      <c r="D4414" s="230">
        <v>44.93</v>
      </c>
    </row>
    <row r="4415" spans="1:4">
      <c r="A4415" s="228">
        <v>94682</v>
      </c>
      <c r="B4415" s="228" t="s">
        <v>19001</v>
      </c>
      <c r="C4415" s="228" t="s">
        <v>3997</v>
      </c>
      <c r="D4415" s="230">
        <v>96.82</v>
      </c>
    </row>
    <row r="4416" spans="1:4">
      <c r="A4416" s="228">
        <v>94683</v>
      </c>
      <c r="B4416" s="228" t="s">
        <v>19002</v>
      </c>
      <c r="C4416" s="228" t="s">
        <v>3997</v>
      </c>
      <c r="D4416" s="230">
        <v>68.12</v>
      </c>
    </row>
    <row r="4417" spans="1:4">
      <c r="A4417" s="228">
        <v>94684</v>
      </c>
      <c r="B4417" s="228" t="s">
        <v>19003</v>
      </c>
      <c r="C4417" s="228" t="s">
        <v>3997</v>
      </c>
      <c r="D4417" s="230">
        <v>117.06</v>
      </c>
    </row>
    <row r="4418" spans="1:4">
      <c r="A4418" s="228">
        <v>94685</v>
      </c>
      <c r="B4418" s="228" t="s">
        <v>19004</v>
      </c>
      <c r="C4418" s="228" t="s">
        <v>3997</v>
      </c>
      <c r="D4418" s="230">
        <v>86.64</v>
      </c>
    </row>
    <row r="4419" spans="1:4">
      <c r="A4419" s="228">
        <v>94686</v>
      </c>
      <c r="B4419" s="228" t="s">
        <v>19005</v>
      </c>
      <c r="C4419" s="228" t="s">
        <v>3997</v>
      </c>
      <c r="D4419" s="230">
        <v>224.05</v>
      </c>
    </row>
    <row r="4420" spans="1:4">
      <c r="A4420" s="228">
        <v>94687</v>
      </c>
      <c r="B4420" s="228" t="s">
        <v>19006</v>
      </c>
      <c r="C4420" s="228" t="s">
        <v>3997</v>
      </c>
      <c r="D4420" s="230">
        <v>203.86</v>
      </c>
    </row>
    <row r="4421" spans="1:4">
      <c r="A4421" s="228">
        <v>94688</v>
      </c>
      <c r="B4421" s="228" t="s">
        <v>19007</v>
      </c>
      <c r="C4421" s="228" t="s">
        <v>3997</v>
      </c>
      <c r="D4421" s="230">
        <v>7.35</v>
      </c>
    </row>
    <row r="4422" spans="1:4">
      <c r="A4422" s="228">
        <v>94689</v>
      </c>
      <c r="B4422" s="228" t="s">
        <v>19008</v>
      </c>
      <c r="C4422" s="228" t="s">
        <v>3997</v>
      </c>
      <c r="D4422" s="230">
        <v>9.58</v>
      </c>
    </row>
    <row r="4423" spans="1:4">
      <c r="A4423" s="228">
        <v>94690</v>
      </c>
      <c r="B4423" s="228" t="s">
        <v>19009</v>
      </c>
      <c r="C4423" s="228" t="s">
        <v>3997</v>
      </c>
      <c r="D4423" s="230">
        <v>11.59</v>
      </c>
    </row>
    <row r="4424" spans="1:4">
      <c r="A4424" s="228">
        <v>94691</v>
      </c>
      <c r="B4424" s="228" t="s">
        <v>19010</v>
      </c>
      <c r="C4424" s="228" t="s">
        <v>3997</v>
      </c>
      <c r="D4424" s="230">
        <v>13.39</v>
      </c>
    </row>
    <row r="4425" spans="1:4">
      <c r="A4425" s="228">
        <v>94692</v>
      </c>
      <c r="B4425" s="228" t="s">
        <v>19011</v>
      </c>
      <c r="C4425" s="228" t="s">
        <v>3997</v>
      </c>
      <c r="D4425" s="230">
        <v>19</v>
      </c>
    </row>
    <row r="4426" spans="1:4">
      <c r="A4426" s="228">
        <v>94693</v>
      </c>
      <c r="B4426" s="228" t="s">
        <v>19012</v>
      </c>
      <c r="C4426" s="228" t="s">
        <v>3997</v>
      </c>
      <c r="D4426" s="230">
        <v>17.57</v>
      </c>
    </row>
    <row r="4427" spans="1:4">
      <c r="A4427" s="228">
        <v>94694</v>
      </c>
      <c r="B4427" s="228" t="s">
        <v>19013</v>
      </c>
      <c r="C4427" s="228" t="s">
        <v>3997</v>
      </c>
      <c r="D4427" s="230">
        <v>23.94</v>
      </c>
    </row>
    <row r="4428" spans="1:4">
      <c r="A4428" s="228">
        <v>94695</v>
      </c>
      <c r="B4428" s="228" t="s">
        <v>19014</v>
      </c>
      <c r="C4428" s="228" t="s">
        <v>3997</v>
      </c>
      <c r="D4428" s="230">
        <v>29.75</v>
      </c>
    </row>
    <row r="4429" spans="1:4">
      <c r="A4429" s="228">
        <v>94696</v>
      </c>
      <c r="B4429" s="228" t="s">
        <v>19015</v>
      </c>
      <c r="C4429" s="228" t="s">
        <v>3997</v>
      </c>
      <c r="D4429" s="230">
        <v>47.81</v>
      </c>
    </row>
    <row r="4430" spans="1:4">
      <c r="A4430" s="228">
        <v>94697</v>
      </c>
      <c r="B4430" s="228" t="s">
        <v>19016</v>
      </c>
      <c r="C4430" s="228" t="s">
        <v>3997</v>
      </c>
      <c r="D4430" s="230">
        <v>80.81</v>
      </c>
    </row>
    <row r="4431" spans="1:4">
      <c r="A4431" s="228">
        <v>94698</v>
      </c>
      <c r="B4431" s="228" t="s">
        <v>19017</v>
      </c>
      <c r="C4431" s="228" t="s">
        <v>3997</v>
      </c>
      <c r="D4431" s="230">
        <v>62.8</v>
      </c>
    </row>
    <row r="4432" spans="1:4">
      <c r="A4432" s="228">
        <v>94699</v>
      </c>
      <c r="B4432" s="228" t="s">
        <v>19018</v>
      </c>
      <c r="C4432" s="228" t="s">
        <v>3997</v>
      </c>
      <c r="D4432" s="230">
        <v>106.61</v>
      </c>
    </row>
    <row r="4433" spans="1:4">
      <c r="A4433" s="228">
        <v>94700</v>
      </c>
      <c r="B4433" s="228" t="s">
        <v>19019</v>
      </c>
      <c r="C4433" s="228" t="s">
        <v>3997</v>
      </c>
      <c r="D4433" s="230">
        <v>118.33</v>
      </c>
    </row>
    <row r="4434" spans="1:4">
      <c r="A4434" s="228">
        <v>94701</v>
      </c>
      <c r="B4434" s="228" t="s">
        <v>19020</v>
      </c>
      <c r="C4434" s="228" t="s">
        <v>3997</v>
      </c>
      <c r="D4434" s="230">
        <v>206.02</v>
      </c>
    </row>
    <row r="4435" spans="1:4">
      <c r="A4435" s="228">
        <v>94702</v>
      </c>
      <c r="B4435" s="228" t="s">
        <v>19021</v>
      </c>
      <c r="C4435" s="228" t="s">
        <v>3997</v>
      </c>
      <c r="D4435" s="230">
        <v>170.93</v>
      </c>
    </row>
    <row r="4436" spans="1:4">
      <c r="A4436" s="228">
        <v>94703</v>
      </c>
      <c r="B4436" s="228" t="s">
        <v>19022</v>
      </c>
      <c r="C4436" s="228" t="s">
        <v>3997</v>
      </c>
      <c r="D4436" s="230">
        <v>19.88</v>
      </c>
    </row>
    <row r="4437" spans="1:4">
      <c r="A4437" s="228">
        <v>94704</v>
      </c>
      <c r="B4437" s="228" t="s">
        <v>19023</v>
      </c>
      <c r="C4437" s="228" t="s">
        <v>3997</v>
      </c>
      <c r="D4437" s="230">
        <v>25.67</v>
      </c>
    </row>
    <row r="4438" spans="1:4">
      <c r="A4438" s="228">
        <v>94705</v>
      </c>
      <c r="B4438" s="228" t="s">
        <v>19024</v>
      </c>
      <c r="C4438" s="228" t="s">
        <v>3997</v>
      </c>
      <c r="D4438" s="230">
        <v>34.14</v>
      </c>
    </row>
    <row r="4439" spans="1:4">
      <c r="A4439" s="228">
        <v>94706</v>
      </c>
      <c r="B4439" s="228" t="s">
        <v>19025</v>
      </c>
      <c r="C4439" s="228" t="s">
        <v>3997</v>
      </c>
      <c r="D4439" s="230">
        <v>33.53</v>
      </c>
    </row>
    <row r="4440" spans="1:4">
      <c r="A4440" s="228">
        <v>94707</v>
      </c>
      <c r="B4440" s="228" t="s">
        <v>19026</v>
      </c>
      <c r="C4440" s="228" t="s">
        <v>3997</v>
      </c>
      <c r="D4440" s="230">
        <v>51.28</v>
      </c>
    </row>
    <row r="4441" spans="1:4">
      <c r="A4441" s="228">
        <v>94713</v>
      </c>
      <c r="B4441" s="228" t="s">
        <v>19027</v>
      </c>
      <c r="C4441" s="228" t="s">
        <v>3997</v>
      </c>
      <c r="D4441" s="230">
        <v>205.68</v>
      </c>
    </row>
    <row r="4442" spans="1:4">
      <c r="A4442" s="228">
        <v>94714</v>
      </c>
      <c r="B4442" s="228" t="s">
        <v>19028</v>
      </c>
      <c r="C4442" s="228" t="s">
        <v>3997</v>
      </c>
      <c r="D4442" s="230">
        <v>286.61</v>
      </c>
    </row>
    <row r="4443" spans="1:4">
      <c r="A4443" s="228">
        <v>94715</v>
      </c>
      <c r="B4443" s="228" t="s">
        <v>19029</v>
      </c>
      <c r="C4443" s="228" t="s">
        <v>3997</v>
      </c>
      <c r="D4443" s="230">
        <v>255.84</v>
      </c>
    </row>
    <row r="4444" spans="1:4">
      <c r="A4444" s="228">
        <v>94724</v>
      </c>
      <c r="B4444" s="228" t="s">
        <v>19030</v>
      </c>
      <c r="C4444" s="228" t="s">
        <v>3997</v>
      </c>
      <c r="D4444" s="230">
        <v>21.43</v>
      </c>
    </row>
    <row r="4445" spans="1:4">
      <c r="A4445" s="228">
        <v>94725</v>
      </c>
      <c r="B4445" s="228" t="s">
        <v>19031</v>
      </c>
      <c r="C4445" s="228" t="s">
        <v>3997</v>
      </c>
      <c r="D4445" s="230">
        <v>6.35</v>
      </c>
    </row>
    <row r="4446" spans="1:4">
      <c r="A4446" s="228">
        <v>94726</v>
      </c>
      <c r="B4446" s="228" t="s">
        <v>19032</v>
      </c>
      <c r="C4446" s="228" t="s">
        <v>3997</v>
      </c>
      <c r="D4446" s="230">
        <v>27.61</v>
      </c>
    </row>
    <row r="4447" spans="1:4">
      <c r="A4447" s="228">
        <v>94727</v>
      </c>
      <c r="B4447" s="228" t="s">
        <v>19033</v>
      </c>
      <c r="C4447" s="228" t="s">
        <v>3997</v>
      </c>
      <c r="D4447" s="230">
        <v>10.06</v>
      </c>
    </row>
    <row r="4448" spans="1:4">
      <c r="A4448" s="228">
        <v>94728</v>
      </c>
      <c r="B4448" s="228" t="s">
        <v>19034</v>
      </c>
      <c r="C4448" s="228" t="s">
        <v>3997</v>
      </c>
      <c r="D4448" s="230">
        <v>42.8</v>
      </c>
    </row>
    <row r="4449" spans="1:4">
      <c r="A4449" s="228">
        <v>94729</v>
      </c>
      <c r="B4449" s="228" t="s">
        <v>19035</v>
      </c>
      <c r="C4449" s="228" t="s">
        <v>3997</v>
      </c>
      <c r="D4449" s="230">
        <v>16.95</v>
      </c>
    </row>
    <row r="4450" spans="1:4">
      <c r="A4450" s="228">
        <v>94730</v>
      </c>
      <c r="B4450" s="228" t="s">
        <v>19036</v>
      </c>
      <c r="C4450" s="228" t="s">
        <v>3997</v>
      </c>
      <c r="D4450" s="230">
        <v>52.57</v>
      </c>
    </row>
    <row r="4451" spans="1:4">
      <c r="A4451" s="228">
        <v>94731</v>
      </c>
      <c r="B4451" s="228" t="s">
        <v>19037</v>
      </c>
      <c r="C4451" s="228" t="s">
        <v>3997</v>
      </c>
      <c r="D4451" s="230">
        <v>22.44</v>
      </c>
    </row>
    <row r="4452" spans="1:4">
      <c r="A4452" s="228">
        <v>94732</v>
      </c>
      <c r="B4452" s="228" t="s">
        <v>19038</v>
      </c>
      <c r="C4452" s="228" t="s">
        <v>3997</v>
      </c>
      <c r="D4452" s="230">
        <v>84.11</v>
      </c>
    </row>
    <row r="4453" spans="1:4">
      <c r="A4453" s="228">
        <v>94733</v>
      </c>
      <c r="B4453" s="228" t="s">
        <v>19039</v>
      </c>
      <c r="C4453" s="228" t="s">
        <v>3997</v>
      </c>
      <c r="D4453" s="230">
        <v>38.9</v>
      </c>
    </row>
    <row r="4454" spans="1:4">
      <c r="A4454" s="228">
        <v>94734</v>
      </c>
      <c r="B4454" s="228" t="s">
        <v>19040</v>
      </c>
      <c r="C4454" s="228" t="s">
        <v>3997</v>
      </c>
      <c r="D4454" s="230">
        <v>301.97000000000003</v>
      </c>
    </row>
    <row r="4455" spans="1:4">
      <c r="A4455" s="228">
        <v>94736</v>
      </c>
      <c r="B4455" s="228" t="s">
        <v>19041</v>
      </c>
      <c r="C4455" s="228" t="s">
        <v>3997</v>
      </c>
      <c r="D4455" s="230">
        <v>438.96</v>
      </c>
    </row>
    <row r="4456" spans="1:4">
      <c r="A4456" s="228">
        <v>94737</v>
      </c>
      <c r="B4456" s="228" t="s">
        <v>19042</v>
      </c>
      <c r="C4456" s="228" t="s">
        <v>3997</v>
      </c>
      <c r="D4456" s="230">
        <v>156.88999999999999</v>
      </c>
    </row>
    <row r="4457" spans="1:4">
      <c r="A4457" s="228">
        <v>94738</v>
      </c>
      <c r="B4457" s="228" t="s">
        <v>19043</v>
      </c>
      <c r="C4457" s="228" t="s">
        <v>3997</v>
      </c>
      <c r="D4457" s="231">
        <v>1313.66</v>
      </c>
    </row>
    <row r="4458" spans="1:4">
      <c r="A4458" s="228">
        <v>94739</v>
      </c>
      <c r="B4458" s="228" t="s">
        <v>19044</v>
      </c>
      <c r="C4458" s="228" t="s">
        <v>3997</v>
      </c>
      <c r="D4458" s="230">
        <v>194.98</v>
      </c>
    </row>
    <row r="4459" spans="1:4">
      <c r="A4459" s="228">
        <v>94740</v>
      </c>
      <c r="B4459" s="228" t="s">
        <v>19045</v>
      </c>
      <c r="C4459" s="228" t="s">
        <v>3997</v>
      </c>
      <c r="D4459" s="230">
        <v>9.0500000000000007</v>
      </c>
    </row>
    <row r="4460" spans="1:4">
      <c r="A4460" s="228">
        <v>94741</v>
      </c>
      <c r="B4460" s="228" t="s">
        <v>19046</v>
      </c>
      <c r="C4460" s="228" t="s">
        <v>3997</v>
      </c>
      <c r="D4460" s="230">
        <v>11.39</v>
      </c>
    </row>
    <row r="4461" spans="1:4">
      <c r="A4461" s="228">
        <v>94742</v>
      </c>
      <c r="B4461" s="228" t="s">
        <v>19047</v>
      </c>
      <c r="C4461" s="228" t="s">
        <v>3997</v>
      </c>
      <c r="D4461" s="230">
        <v>14.61</v>
      </c>
    </row>
    <row r="4462" spans="1:4">
      <c r="A4462" s="228">
        <v>94743</v>
      </c>
      <c r="B4462" s="228" t="s">
        <v>19048</v>
      </c>
      <c r="C4462" s="228" t="s">
        <v>3997</v>
      </c>
      <c r="D4462" s="230">
        <v>18.13</v>
      </c>
    </row>
    <row r="4463" spans="1:4">
      <c r="A4463" s="228">
        <v>94744</v>
      </c>
      <c r="B4463" s="228" t="s">
        <v>19049</v>
      </c>
      <c r="C4463" s="228" t="s">
        <v>3997</v>
      </c>
      <c r="D4463" s="230">
        <v>22.65</v>
      </c>
    </row>
    <row r="4464" spans="1:4">
      <c r="A4464" s="228">
        <v>94746</v>
      </c>
      <c r="B4464" s="228" t="s">
        <v>19050</v>
      </c>
      <c r="C4464" s="228" t="s">
        <v>3997</v>
      </c>
      <c r="D4464" s="230">
        <v>32.24</v>
      </c>
    </row>
    <row r="4465" spans="1:4">
      <c r="A4465" s="228">
        <v>94748</v>
      </c>
      <c r="B4465" s="228" t="s">
        <v>19051</v>
      </c>
      <c r="C4465" s="228" t="s">
        <v>3997</v>
      </c>
      <c r="D4465" s="230">
        <v>69.069999999999993</v>
      </c>
    </row>
    <row r="4466" spans="1:4">
      <c r="A4466" s="228">
        <v>94750</v>
      </c>
      <c r="B4466" s="228" t="s">
        <v>19052</v>
      </c>
      <c r="C4466" s="228" t="s">
        <v>3997</v>
      </c>
      <c r="D4466" s="230">
        <v>138.33000000000001</v>
      </c>
    </row>
    <row r="4467" spans="1:4">
      <c r="A4467" s="228">
        <v>94752</v>
      </c>
      <c r="B4467" s="228" t="s">
        <v>19053</v>
      </c>
      <c r="C4467" s="228" t="s">
        <v>3997</v>
      </c>
      <c r="D4467" s="230">
        <v>167.65</v>
      </c>
    </row>
    <row r="4468" spans="1:4">
      <c r="A4468" s="228">
        <v>94754</v>
      </c>
      <c r="B4468" s="228" t="s">
        <v>19054</v>
      </c>
      <c r="C4468" s="228" t="s">
        <v>3997</v>
      </c>
      <c r="D4468" s="230">
        <v>241.53</v>
      </c>
    </row>
    <row r="4469" spans="1:4">
      <c r="A4469" s="228">
        <v>94756</v>
      </c>
      <c r="B4469" s="228" t="s">
        <v>19055</v>
      </c>
      <c r="C4469" s="228" t="s">
        <v>3997</v>
      </c>
      <c r="D4469" s="230">
        <v>11.7</v>
      </c>
    </row>
    <row r="4470" spans="1:4">
      <c r="A4470" s="228">
        <v>94757</v>
      </c>
      <c r="B4470" s="228" t="s">
        <v>19056</v>
      </c>
      <c r="C4470" s="228" t="s">
        <v>3997</v>
      </c>
      <c r="D4470" s="230">
        <v>17.940000000000001</v>
      </c>
    </row>
    <row r="4471" spans="1:4">
      <c r="A4471" s="228">
        <v>94758</v>
      </c>
      <c r="B4471" s="228" t="s">
        <v>19057</v>
      </c>
      <c r="C4471" s="228" t="s">
        <v>3997</v>
      </c>
      <c r="D4471" s="230">
        <v>43.12</v>
      </c>
    </row>
    <row r="4472" spans="1:4">
      <c r="A4472" s="228">
        <v>94759</v>
      </c>
      <c r="B4472" s="228" t="s">
        <v>19058</v>
      </c>
      <c r="C4472" s="228" t="s">
        <v>3997</v>
      </c>
      <c r="D4472" s="230">
        <v>54.93</v>
      </c>
    </row>
    <row r="4473" spans="1:4">
      <c r="A4473" s="228">
        <v>94760</v>
      </c>
      <c r="B4473" s="228" t="s">
        <v>19059</v>
      </c>
      <c r="C4473" s="228" t="s">
        <v>3997</v>
      </c>
      <c r="D4473" s="230">
        <v>87.11</v>
      </c>
    </row>
    <row r="4474" spans="1:4">
      <c r="A4474" s="228">
        <v>94761</v>
      </c>
      <c r="B4474" s="228" t="s">
        <v>19060</v>
      </c>
      <c r="C4474" s="228" t="s">
        <v>3997</v>
      </c>
      <c r="D4474" s="230">
        <v>186.01</v>
      </c>
    </row>
    <row r="4475" spans="1:4">
      <c r="A4475" s="228">
        <v>94762</v>
      </c>
      <c r="B4475" s="228" t="s">
        <v>19061</v>
      </c>
      <c r="C4475" s="228" t="s">
        <v>3997</v>
      </c>
      <c r="D4475" s="230">
        <v>227.46</v>
      </c>
    </row>
    <row r="4476" spans="1:4">
      <c r="A4476" s="228">
        <v>94763</v>
      </c>
      <c r="B4476" s="228" t="s">
        <v>19062</v>
      </c>
      <c r="C4476" s="228" t="s">
        <v>3997</v>
      </c>
      <c r="D4476" s="230">
        <v>302.19</v>
      </c>
    </row>
    <row r="4477" spans="1:4">
      <c r="A4477" s="228">
        <v>94764</v>
      </c>
      <c r="B4477" s="228" t="s">
        <v>19063</v>
      </c>
      <c r="C4477" s="228" t="s">
        <v>3997</v>
      </c>
      <c r="D4477" s="230">
        <v>32.39</v>
      </c>
    </row>
    <row r="4478" spans="1:4">
      <c r="A4478" s="228">
        <v>94765</v>
      </c>
      <c r="B4478" s="228" t="s">
        <v>19064</v>
      </c>
      <c r="C4478" s="228" t="s">
        <v>3997</v>
      </c>
      <c r="D4478" s="230">
        <v>35.44</v>
      </c>
    </row>
    <row r="4479" spans="1:4">
      <c r="A4479" s="228">
        <v>94766</v>
      </c>
      <c r="B4479" s="228" t="s">
        <v>19065</v>
      </c>
      <c r="C4479" s="228" t="s">
        <v>3997</v>
      </c>
      <c r="D4479" s="230">
        <v>39.33</v>
      </c>
    </row>
    <row r="4480" spans="1:4">
      <c r="A4480" s="228">
        <v>94767</v>
      </c>
      <c r="B4480" s="228" t="s">
        <v>19066</v>
      </c>
      <c r="C4480" s="228" t="s">
        <v>3997</v>
      </c>
      <c r="D4480" s="230">
        <v>56.89</v>
      </c>
    </row>
    <row r="4481" spans="1:4">
      <c r="A4481" s="228">
        <v>94768</v>
      </c>
      <c r="B4481" s="228" t="s">
        <v>19067</v>
      </c>
      <c r="C4481" s="228" t="s">
        <v>3997</v>
      </c>
      <c r="D4481" s="230">
        <v>64.12</v>
      </c>
    </row>
    <row r="4482" spans="1:4">
      <c r="A4482" s="228">
        <v>94769</v>
      </c>
      <c r="B4482" s="228" t="s">
        <v>19068</v>
      </c>
      <c r="C4482" s="228" t="s">
        <v>3997</v>
      </c>
      <c r="D4482" s="230">
        <v>84.65</v>
      </c>
    </row>
    <row r="4483" spans="1:4">
      <c r="A4483" s="228">
        <v>94783</v>
      </c>
      <c r="B4483" s="228" t="s">
        <v>19069</v>
      </c>
      <c r="C4483" s="228" t="s">
        <v>3997</v>
      </c>
      <c r="D4483" s="230">
        <v>18.71</v>
      </c>
    </row>
    <row r="4484" spans="1:4">
      <c r="A4484" s="228">
        <v>94863</v>
      </c>
      <c r="B4484" s="228" t="s">
        <v>19070</v>
      </c>
      <c r="C4484" s="228" t="s">
        <v>3997</v>
      </c>
      <c r="D4484" s="230">
        <v>130.80000000000001</v>
      </c>
    </row>
    <row r="4485" spans="1:4">
      <c r="A4485" s="228">
        <v>95237</v>
      </c>
      <c r="B4485" s="228" t="s">
        <v>16801</v>
      </c>
      <c r="C4485" s="228" t="s">
        <v>3997</v>
      </c>
      <c r="D4485" s="230">
        <v>22.67</v>
      </c>
    </row>
    <row r="4486" spans="1:4">
      <c r="A4486" s="228">
        <v>95693</v>
      </c>
      <c r="B4486" s="228" t="s">
        <v>17442</v>
      </c>
      <c r="C4486" s="228" t="s">
        <v>3997</v>
      </c>
      <c r="D4486" s="230">
        <v>50</v>
      </c>
    </row>
    <row r="4487" spans="1:4">
      <c r="A4487" s="228">
        <v>95694</v>
      </c>
      <c r="B4487" s="228" t="s">
        <v>16802</v>
      </c>
      <c r="C4487" s="228" t="s">
        <v>3997</v>
      </c>
      <c r="D4487" s="230">
        <v>49.32</v>
      </c>
    </row>
    <row r="4488" spans="1:4">
      <c r="A4488" s="228">
        <v>95695</v>
      </c>
      <c r="B4488" s="228" t="s">
        <v>16803</v>
      </c>
      <c r="C4488" s="228" t="s">
        <v>3997</v>
      </c>
      <c r="D4488" s="230">
        <v>58.75</v>
      </c>
    </row>
    <row r="4489" spans="1:4">
      <c r="A4489" s="228">
        <v>95696</v>
      </c>
      <c r="B4489" s="228" t="s">
        <v>6638</v>
      </c>
      <c r="C4489" s="228" t="s">
        <v>3997</v>
      </c>
      <c r="D4489" s="230">
        <v>36.880000000000003</v>
      </c>
    </row>
    <row r="4490" spans="1:4">
      <c r="A4490" s="228">
        <v>96637</v>
      </c>
      <c r="B4490" s="228" t="s">
        <v>17443</v>
      </c>
      <c r="C4490" s="228" t="s">
        <v>3997</v>
      </c>
      <c r="D4490" s="230">
        <v>19.48</v>
      </c>
    </row>
    <row r="4491" spans="1:4">
      <c r="A4491" s="228">
        <v>96638</v>
      </c>
      <c r="B4491" s="228" t="s">
        <v>17444</v>
      </c>
      <c r="C4491" s="228" t="s">
        <v>3997</v>
      </c>
      <c r="D4491" s="230">
        <v>19.84</v>
      </c>
    </row>
    <row r="4492" spans="1:4">
      <c r="A4492" s="228">
        <v>96639</v>
      </c>
      <c r="B4492" s="228" t="s">
        <v>17445</v>
      </c>
      <c r="C4492" s="228" t="s">
        <v>3997</v>
      </c>
      <c r="D4492" s="230">
        <v>13.42</v>
      </c>
    </row>
    <row r="4493" spans="1:4">
      <c r="A4493" s="228">
        <v>96640</v>
      </c>
      <c r="B4493" s="228" t="s">
        <v>17446</v>
      </c>
      <c r="C4493" s="228" t="s">
        <v>3997</v>
      </c>
      <c r="D4493" s="230">
        <v>25.91</v>
      </c>
    </row>
    <row r="4494" spans="1:4">
      <c r="A4494" s="228">
        <v>96641</v>
      </c>
      <c r="B4494" s="228" t="s">
        <v>17447</v>
      </c>
      <c r="C4494" s="228" t="s">
        <v>3997</v>
      </c>
      <c r="D4494" s="230">
        <v>18.07</v>
      </c>
    </row>
    <row r="4495" spans="1:4">
      <c r="A4495" s="228">
        <v>96642</v>
      </c>
      <c r="B4495" s="228" t="s">
        <v>17448</v>
      </c>
      <c r="C4495" s="228" t="s">
        <v>3997</v>
      </c>
      <c r="D4495" s="230">
        <v>25.72</v>
      </c>
    </row>
    <row r="4496" spans="1:4">
      <c r="A4496" s="228">
        <v>96643</v>
      </c>
      <c r="B4496" s="228" t="s">
        <v>17449</v>
      </c>
      <c r="C4496" s="228" t="s">
        <v>3997</v>
      </c>
      <c r="D4496" s="230">
        <v>46.01</v>
      </c>
    </row>
    <row r="4497" spans="1:4">
      <c r="A4497" s="228">
        <v>96650</v>
      </c>
      <c r="B4497" s="228" t="s">
        <v>17450</v>
      </c>
      <c r="C4497" s="228" t="s">
        <v>3997</v>
      </c>
      <c r="D4497" s="230">
        <v>10.5</v>
      </c>
    </row>
    <row r="4498" spans="1:4">
      <c r="A4498" s="228">
        <v>96651</v>
      </c>
      <c r="B4498" s="228" t="s">
        <v>17451</v>
      </c>
      <c r="C4498" s="228" t="s">
        <v>3997</v>
      </c>
      <c r="D4498" s="230">
        <v>10.86</v>
      </c>
    </row>
    <row r="4499" spans="1:4">
      <c r="A4499" s="228">
        <v>96652</v>
      </c>
      <c r="B4499" s="228" t="s">
        <v>17452</v>
      </c>
      <c r="C4499" s="228" t="s">
        <v>3997</v>
      </c>
      <c r="D4499" s="230">
        <v>12.14</v>
      </c>
    </row>
    <row r="4500" spans="1:4">
      <c r="A4500" s="228">
        <v>96653</v>
      </c>
      <c r="B4500" s="228" t="s">
        <v>17453</v>
      </c>
      <c r="C4500" s="228" t="s">
        <v>3997</v>
      </c>
      <c r="D4500" s="230">
        <v>15.19</v>
      </c>
    </row>
    <row r="4501" spans="1:4">
      <c r="A4501" s="228">
        <v>96654</v>
      </c>
      <c r="B4501" s="228" t="s">
        <v>17454</v>
      </c>
      <c r="C4501" s="228" t="s">
        <v>3997</v>
      </c>
      <c r="D4501" s="230">
        <v>17.100000000000001</v>
      </c>
    </row>
    <row r="4502" spans="1:4">
      <c r="A4502" s="228">
        <v>96655</v>
      </c>
      <c r="B4502" s="228" t="s">
        <v>17455</v>
      </c>
      <c r="C4502" s="228" t="s">
        <v>3997</v>
      </c>
      <c r="D4502" s="230">
        <v>22.06</v>
      </c>
    </row>
    <row r="4503" spans="1:4">
      <c r="A4503" s="228">
        <v>96656</v>
      </c>
      <c r="B4503" s="228" t="s">
        <v>17456</v>
      </c>
      <c r="C4503" s="228" t="s">
        <v>3997</v>
      </c>
      <c r="D4503" s="230">
        <v>7.44</v>
      </c>
    </row>
    <row r="4504" spans="1:4">
      <c r="A4504" s="228">
        <v>96657</v>
      </c>
      <c r="B4504" s="228" t="s">
        <v>17457</v>
      </c>
      <c r="C4504" s="228" t="s">
        <v>3997</v>
      </c>
      <c r="D4504" s="230">
        <v>23.25</v>
      </c>
    </row>
    <row r="4505" spans="1:4">
      <c r="A4505" s="228">
        <v>96658</v>
      </c>
      <c r="B4505" s="228" t="s">
        <v>17458</v>
      </c>
      <c r="C4505" s="228" t="s">
        <v>3997</v>
      </c>
      <c r="D4505" s="230">
        <v>15.41</v>
      </c>
    </row>
    <row r="4506" spans="1:4">
      <c r="A4506" s="228">
        <v>96659</v>
      </c>
      <c r="B4506" s="228" t="s">
        <v>17459</v>
      </c>
      <c r="C4506" s="228" t="s">
        <v>3997</v>
      </c>
      <c r="D4506" s="230">
        <v>9.3000000000000007</v>
      </c>
    </row>
    <row r="4507" spans="1:4">
      <c r="A4507" s="228">
        <v>96660</v>
      </c>
      <c r="B4507" s="228" t="s">
        <v>19071</v>
      </c>
      <c r="C4507" s="228" t="s">
        <v>3997</v>
      </c>
      <c r="D4507" s="230">
        <v>31.06</v>
      </c>
    </row>
    <row r="4508" spans="1:4">
      <c r="A4508" s="228">
        <v>96661</v>
      </c>
      <c r="B4508" s="228" t="s">
        <v>19072</v>
      </c>
      <c r="C4508" s="228" t="s">
        <v>3997</v>
      </c>
      <c r="D4508" s="230">
        <v>30.78</v>
      </c>
    </row>
    <row r="4509" spans="1:4">
      <c r="A4509" s="228">
        <v>96662</v>
      </c>
      <c r="B4509" s="228" t="s">
        <v>17460</v>
      </c>
      <c r="C4509" s="228" t="s">
        <v>3997</v>
      </c>
      <c r="D4509" s="230">
        <v>10.14</v>
      </c>
    </row>
    <row r="4510" spans="1:4">
      <c r="A4510" s="228">
        <v>96663</v>
      </c>
      <c r="B4510" s="228" t="s">
        <v>17461</v>
      </c>
      <c r="C4510" s="228" t="s">
        <v>3997</v>
      </c>
      <c r="D4510" s="230">
        <v>16.239999999999998</v>
      </c>
    </row>
    <row r="4511" spans="1:4">
      <c r="A4511" s="228">
        <v>96664</v>
      </c>
      <c r="B4511" s="228" t="s">
        <v>17462</v>
      </c>
      <c r="C4511" s="228" t="s">
        <v>3997</v>
      </c>
      <c r="D4511" s="230">
        <v>17.579999999999998</v>
      </c>
    </row>
    <row r="4512" spans="1:4">
      <c r="A4512" s="228">
        <v>96665</v>
      </c>
      <c r="B4512" s="228" t="s">
        <v>17463</v>
      </c>
      <c r="C4512" s="228" t="s">
        <v>3997</v>
      </c>
      <c r="D4512" s="230">
        <v>13.75</v>
      </c>
    </row>
    <row r="4513" spans="1:4">
      <c r="A4513" s="228">
        <v>96666</v>
      </c>
      <c r="B4513" s="228" t="s">
        <v>17464</v>
      </c>
      <c r="C4513" s="228" t="s">
        <v>3997</v>
      </c>
      <c r="D4513" s="230">
        <v>18.579999999999998</v>
      </c>
    </row>
    <row r="4514" spans="1:4">
      <c r="A4514" s="228">
        <v>96667</v>
      </c>
      <c r="B4514" s="228" t="s">
        <v>17465</v>
      </c>
      <c r="C4514" s="228" t="s">
        <v>3997</v>
      </c>
      <c r="D4514" s="230">
        <v>25.1</v>
      </c>
    </row>
    <row r="4515" spans="1:4">
      <c r="A4515" s="228">
        <v>96684</v>
      </c>
      <c r="B4515" s="228" t="s">
        <v>17466</v>
      </c>
      <c r="C4515" s="228" t="s">
        <v>3997</v>
      </c>
      <c r="D4515" s="230">
        <v>13.74</v>
      </c>
    </row>
    <row r="4516" spans="1:4">
      <c r="A4516" s="228">
        <v>96685</v>
      </c>
      <c r="B4516" s="228" t="s">
        <v>17467</v>
      </c>
      <c r="C4516" s="228" t="s">
        <v>3997</v>
      </c>
      <c r="D4516" s="230">
        <v>14.1</v>
      </c>
    </row>
    <row r="4517" spans="1:4">
      <c r="A4517" s="228">
        <v>96686</v>
      </c>
      <c r="B4517" s="228" t="s">
        <v>17468</v>
      </c>
      <c r="C4517" s="228" t="s">
        <v>3997</v>
      </c>
      <c r="D4517" s="230">
        <v>17.46</v>
      </c>
    </row>
    <row r="4518" spans="1:4">
      <c r="A4518" s="228">
        <v>96687</v>
      </c>
      <c r="B4518" s="228" t="s">
        <v>17469</v>
      </c>
      <c r="C4518" s="228" t="s">
        <v>3997</v>
      </c>
      <c r="D4518" s="230">
        <v>20.51</v>
      </c>
    </row>
    <row r="4519" spans="1:4">
      <c r="A4519" s="228">
        <v>96688</v>
      </c>
      <c r="B4519" s="228" t="s">
        <v>17470</v>
      </c>
      <c r="C4519" s="228" t="s">
        <v>3997</v>
      </c>
      <c r="D4519" s="230">
        <v>24.78</v>
      </c>
    </row>
    <row r="4520" spans="1:4">
      <c r="A4520" s="228">
        <v>96689</v>
      </c>
      <c r="B4520" s="228" t="s">
        <v>17471</v>
      </c>
      <c r="C4520" s="228" t="s">
        <v>3997</v>
      </c>
      <c r="D4520" s="230">
        <v>29.74</v>
      </c>
    </row>
    <row r="4521" spans="1:4">
      <c r="A4521" s="228">
        <v>96690</v>
      </c>
      <c r="B4521" s="228" t="s">
        <v>17472</v>
      </c>
      <c r="C4521" s="228" t="s">
        <v>3997</v>
      </c>
      <c r="D4521" s="230">
        <v>33.64</v>
      </c>
    </row>
    <row r="4522" spans="1:4">
      <c r="A4522" s="228">
        <v>96691</v>
      </c>
      <c r="B4522" s="228" t="s">
        <v>17473</v>
      </c>
      <c r="C4522" s="228" t="s">
        <v>3997</v>
      </c>
      <c r="D4522" s="230">
        <v>41.49</v>
      </c>
    </row>
    <row r="4523" spans="1:4">
      <c r="A4523" s="228">
        <v>96692</v>
      </c>
      <c r="B4523" s="228" t="s">
        <v>17474</v>
      </c>
      <c r="C4523" s="228" t="s">
        <v>3997</v>
      </c>
      <c r="D4523" s="230">
        <v>46.56</v>
      </c>
    </row>
    <row r="4524" spans="1:4">
      <c r="A4524" s="228">
        <v>96693</v>
      </c>
      <c r="B4524" s="228" t="s">
        <v>17475</v>
      </c>
      <c r="C4524" s="228" t="s">
        <v>3997</v>
      </c>
      <c r="D4524" s="230">
        <v>60.58</v>
      </c>
    </row>
    <row r="4525" spans="1:4">
      <c r="A4525" s="228">
        <v>96694</v>
      </c>
      <c r="B4525" s="228" t="s">
        <v>17476</v>
      </c>
      <c r="C4525" s="228" t="s">
        <v>3997</v>
      </c>
      <c r="D4525" s="230">
        <v>91.95</v>
      </c>
    </row>
    <row r="4526" spans="1:4">
      <c r="A4526" s="228">
        <v>96695</v>
      </c>
      <c r="B4526" s="228" t="s">
        <v>17477</v>
      </c>
      <c r="C4526" s="228" t="s">
        <v>3997</v>
      </c>
      <c r="D4526" s="230">
        <v>100.5</v>
      </c>
    </row>
    <row r="4527" spans="1:4">
      <c r="A4527" s="228">
        <v>96696</v>
      </c>
      <c r="B4527" s="228" t="s">
        <v>17478</v>
      </c>
      <c r="C4527" s="228" t="s">
        <v>3997</v>
      </c>
      <c r="D4527" s="230">
        <v>114.25</v>
      </c>
    </row>
    <row r="4528" spans="1:4">
      <c r="A4528" s="228">
        <v>96697</v>
      </c>
      <c r="B4528" s="228" t="s">
        <v>17479</v>
      </c>
      <c r="C4528" s="228" t="s">
        <v>3997</v>
      </c>
      <c r="D4528" s="230">
        <v>320.83</v>
      </c>
    </row>
    <row r="4529" spans="1:4">
      <c r="A4529" s="228">
        <v>96698</v>
      </c>
      <c r="B4529" s="228" t="s">
        <v>17480</v>
      </c>
      <c r="C4529" s="228" t="s">
        <v>3997</v>
      </c>
      <c r="D4529" s="230">
        <v>9.6</v>
      </c>
    </row>
    <row r="4530" spans="1:4">
      <c r="A4530" s="228">
        <v>96699</v>
      </c>
      <c r="B4530" s="228" t="s">
        <v>19073</v>
      </c>
      <c r="C4530" s="228" t="s">
        <v>3997</v>
      </c>
      <c r="D4530" s="230">
        <v>25.41</v>
      </c>
    </row>
    <row r="4531" spans="1:4">
      <c r="A4531" s="228">
        <v>96700</v>
      </c>
      <c r="B4531" s="228" t="s">
        <v>19074</v>
      </c>
      <c r="C4531" s="228" t="s">
        <v>3997</v>
      </c>
      <c r="D4531" s="230">
        <v>17.57</v>
      </c>
    </row>
    <row r="4532" spans="1:4">
      <c r="A4532" s="228">
        <v>96701</v>
      </c>
      <c r="B4532" s="228" t="s">
        <v>17481</v>
      </c>
      <c r="C4532" s="228" t="s">
        <v>3997</v>
      </c>
      <c r="D4532" s="230">
        <v>12.86</v>
      </c>
    </row>
    <row r="4533" spans="1:4">
      <c r="A4533" s="228">
        <v>96702</v>
      </c>
      <c r="B4533" s="228" t="s">
        <v>17482</v>
      </c>
      <c r="C4533" s="228" t="s">
        <v>3997</v>
      </c>
      <c r="D4533" s="230">
        <v>12.99</v>
      </c>
    </row>
    <row r="4534" spans="1:4">
      <c r="A4534" s="228">
        <v>96703</v>
      </c>
      <c r="B4534" s="228" t="s">
        <v>17483</v>
      </c>
      <c r="C4534" s="228" t="s">
        <v>3997</v>
      </c>
      <c r="D4534" s="230">
        <v>21.37</v>
      </c>
    </row>
    <row r="4535" spans="1:4">
      <c r="A4535" s="228">
        <v>96704</v>
      </c>
      <c r="B4535" s="228" t="s">
        <v>17484</v>
      </c>
      <c r="C4535" s="228" t="s">
        <v>3997</v>
      </c>
      <c r="D4535" s="230">
        <v>21.23</v>
      </c>
    </row>
    <row r="4536" spans="1:4">
      <c r="A4536" s="228">
        <v>96705</v>
      </c>
      <c r="B4536" s="228" t="s">
        <v>17485</v>
      </c>
      <c r="C4536" s="228" t="s">
        <v>3997</v>
      </c>
      <c r="D4536" s="230">
        <v>25.93</v>
      </c>
    </row>
    <row r="4537" spans="1:4">
      <c r="A4537" s="228">
        <v>96706</v>
      </c>
      <c r="B4537" s="228" t="s">
        <v>17486</v>
      </c>
      <c r="C4537" s="228" t="s">
        <v>3997</v>
      </c>
      <c r="D4537" s="230">
        <v>37.44</v>
      </c>
    </row>
    <row r="4538" spans="1:4">
      <c r="A4538" s="228">
        <v>96707</v>
      </c>
      <c r="B4538" s="228" t="s">
        <v>17487</v>
      </c>
      <c r="C4538" s="228" t="s">
        <v>3997</v>
      </c>
      <c r="D4538" s="230">
        <v>58.12</v>
      </c>
    </row>
    <row r="4539" spans="1:4">
      <c r="A4539" s="228">
        <v>96708</v>
      </c>
      <c r="B4539" s="228" t="s">
        <v>17488</v>
      </c>
      <c r="C4539" s="228" t="s">
        <v>3997</v>
      </c>
      <c r="D4539" s="230">
        <v>86.25</v>
      </c>
    </row>
    <row r="4540" spans="1:4">
      <c r="A4540" s="228">
        <v>96709</v>
      </c>
      <c r="B4540" s="228" t="s">
        <v>17489</v>
      </c>
      <c r="C4540" s="228" t="s">
        <v>3997</v>
      </c>
      <c r="D4540" s="230">
        <v>109.6</v>
      </c>
    </row>
    <row r="4541" spans="1:4">
      <c r="A4541" s="228">
        <v>96710</v>
      </c>
      <c r="B4541" s="228" t="s">
        <v>17490</v>
      </c>
      <c r="C4541" s="228" t="s">
        <v>3997</v>
      </c>
      <c r="D4541" s="230">
        <v>18.07</v>
      </c>
    </row>
    <row r="4542" spans="1:4">
      <c r="A4542" s="228">
        <v>96711</v>
      </c>
      <c r="B4542" s="228" t="s">
        <v>17491</v>
      </c>
      <c r="C4542" s="228" t="s">
        <v>3997</v>
      </c>
      <c r="D4542" s="230">
        <v>25.68</v>
      </c>
    </row>
    <row r="4543" spans="1:4">
      <c r="A4543" s="228">
        <v>96712</v>
      </c>
      <c r="B4543" s="228" t="s">
        <v>17492</v>
      </c>
      <c r="C4543" s="228" t="s">
        <v>3997</v>
      </c>
      <c r="D4543" s="230">
        <v>35.35</v>
      </c>
    </row>
    <row r="4544" spans="1:4">
      <c r="A4544" s="228">
        <v>96713</v>
      </c>
      <c r="B4544" s="228" t="s">
        <v>17493</v>
      </c>
      <c r="C4544" s="228" t="s">
        <v>3997</v>
      </c>
      <c r="D4544" s="230">
        <v>52.15</v>
      </c>
    </row>
    <row r="4545" spans="1:4">
      <c r="A4545" s="228">
        <v>96714</v>
      </c>
      <c r="B4545" s="228" t="s">
        <v>17494</v>
      </c>
      <c r="C4545" s="228" t="s">
        <v>3997</v>
      </c>
      <c r="D4545" s="230">
        <v>72.680000000000007</v>
      </c>
    </row>
    <row r="4546" spans="1:4">
      <c r="A4546" s="228">
        <v>96715</v>
      </c>
      <c r="B4546" s="228" t="s">
        <v>17495</v>
      </c>
      <c r="C4546" s="228" t="s">
        <v>3997</v>
      </c>
      <c r="D4546" s="230">
        <v>123.57</v>
      </c>
    </row>
    <row r="4547" spans="1:4">
      <c r="A4547" s="228">
        <v>96716</v>
      </c>
      <c r="B4547" s="228" t="s">
        <v>17496</v>
      </c>
      <c r="C4547" s="228" t="s">
        <v>3997</v>
      </c>
      <c r="D4547" s="230">
        <v>159.6</v>
      </c>
    </row>
    <row r="4548" spans="1:4">
      <c r="A4548" s="228">
        <v>96717</v>
      </c>
      <c r="B4548" s="228" t="s">
        <v>17497</v>
      </c>
      <c r="C4548" s="228" t="s">
        <v>3997</v>
      </c>
      <c r="D4548" s="230">
        <v>297.01</v>
      </c>
    </row>
    <row r="4549" spans="1:4">
      <c r="A4549" s="228">
        <v>96736</v>
      </c>
      <c r="B4549" s="228" t="s">
        <v>19075</v>
      </c>
      <c r="C4549" s="228" t="s">
        <v>3997</v>
      </c>
      <c r="D4549" s="230">
        <v>6.6</v>
      </c>
    </row>
    <row r="4550" spans="1:4">
      <c r="A4550" s="228">
        <v>96737</v>
      </c>
      <c r="B4550" s="228" t="s">
        <v>19076</v>
      </c>
      <c r="C4550" s="228" t="s">
        <v>3997</v>
      </c>
      <c r="D4550" s="230">
        <v>6.85</v>
      </c>
    </row>
    <row r="4551" spans="1:4">
      <c r="A4551" s="228">
        <v>96738</v>
      </c>
      <c r="B4551" s="228" t="s">
        <v>19077</v>
      </c>
      <c r="C4551" s="228" t="s">
        <v>3997</v>
      </c>
      <c r="D4551" s="230">
        <v>22.67</v>
      </c>
    </row>
    <row r="4552" spans="1:4">
      <c r="A4552" s="228">
        <v>96739</v>
      </c>
      <c r="B4552" s="228" t="s">
        <v>19078</v>
      </c>
      <c r="C4552" s="228" t="s">
        <v>3997</v>
      </c>
      <c r="D4552" s="230">
        <v>9.2100000000000009</v>
      </c>
    </row>
    <row r="4553" spans="1:4">
      <c r="A4553" s="228">
        <v>96740</v>
      </c>
      <c r="B4553" s="228" t="s">
        <v>19079</v>
      </c>
      <c r="C4553" s="228" t="s">
        <v>3997</v>
      </c>
      <c r="D4553" s="230">
        <v>31.12</v>
      </c>
    </row>
    <row r="4554" spans="1:4">
      <c r="A4554" s="228">
        <v>96741</v>
      </c>
      <c r="B4554" s="228" t="s">
        <v>19080</v>
      </c>
      <c r="C4554" s="228" t="s">
        <v>3997</v>
      </c>
      <c r="D4554" s="230">
        <v>16.93</v>
      </c>
    </row>
    <row r="4555" spans="1:4">
      <c r="A4555" s="228">
        <v>96742</v>
      </c>
      <c r="B4555" s="228" t="s">
        <v>19081</v>
      </c>
      <c r="C4555" s="228" t="s">
        <v>3997</v>
      </c>
      <c r="D4555" s="230">
        <v>20.85</v>
      </c>
    </row>
    <row r="4556" spans="1:4">
      <c r="A4556" s="228">
        <v>96743</v>
      </c>
      <c r="B4556" s="228" t="s">
        <v>19082</v>
      </c>
      <c r="C4556" s="228" t="s">
        <v>3997</v>
      </c>
      <c r="D4556" s="230">
        <v>32.1</v>
      </c>
    </row>
    <row r="4557" spans="1:4">
      <c r="A4557" s="228">
        <v>96744</v>
      </c>
      <c r="B4557" s="228" t="s">
        <v>19083</v>
      </c>
      <c r="C4557" s="228" t="s">
        <v>3997</v>
      </c>
      <c r="D4557" s="230">
        <v>53.09</v>
      </c>
    </row>
    <row r="4558" spans="1:4">
      <c r="A4558" s="228">
        <v>96745</v>
      </c>
      <c r="B4558" s="228" t="s">
        <v>19084</v>
      </c>
      <c r="C4558" s="228" t="s">
        <v>3997</v>
      </c>
      <c r="D4558" s="230">
        <v>82.45</v>
      </c>
    </row>
    <row r="4559" spans="1:4">
      <c r="A4559" s="228">
        <v>96746</v>
      </c>
      <c r="B4559" s="228" t="s">
        <v>19085</v>
      </c>
      <c r="C4559" s="228" t="s">
        <v>3997</v>
      </c>
      <c r="D4559" s="230">
        <v>108.78</v>
      </c>
    </row>
    <row r="4560" spans="1:4">
      <c r="A4560" s="228">
        <v>96747</v>
      </c>
      <c r="B4560" s="228" t="s">
        <v>19086</v>
      </c>
      <c r="C4560" s="228" t="s">
        <v>3997</v>
      </c>
      <c r="D4560" s="230">
        <v>8.3800000000000008</v>
      </c>
    </row>
    <row r="4561" spans="1:4">
      <c r="A4561" s="228">
        <v>96748</v>
      </c>
      <c r="B4561" s="228" t="s">
        <v>19087</v>
      </c>
      <c r="C4561" s="228" t="s">
        <v>3997</v>
      </c>
      <c r="D4561" s="230">
        <v>9.6199999999999992</v>
      </c>
    </row>
    <row r="4562" spans="1:4">
      <c r="A4562" s="228">
        <v>96749</v>
      </c>
      <c r="B4562" s="228" t="s">
        <v>19088</v>
      </c>
      <c r="C4562" s="228" t="s">
        <v>3997</v>
      </c>
      <c r="D4562" s="230">
        <v>11.99</v>
      </c>
    </row>
    <row r="4563" spans="1:4">
      <c r="A4563" s="228">
        <v>96750</v>
      </c>
      <c r="B4563" s="228" t="s">
        <v>19089</v>
      </c>
      <c r="C4563" s="228" t="s">
        <v>3997</v>
      </c>
      <c r="D4563" s="230">
        <v>18.13</v>
      </c>
    </row>
    <row r="4564" spans="1:4">
      <c r="A4564" s="228">
        <v>96751</v>
      </c>
      <c r="B4564" s="228" t="s">
        <v>19090</v>
      </c>
      <c r="C4564" s="228" t="s">
        <v>3997</v>
      </c>
      <c r="D4564" s="230">
        <v>26.02</v>
      </c>
    </row>
    <row r="4565" spans="1:4">
      <c r="A4565" s="228">
        <v>96752</v>
      </c>
      <c r="B4565" s="228" t="s">
        <v>19091</v>
      </c>
      <c r="C4565" s="228" t="s">
        <v>3997</v>
      </c>
      <c r="D4565" s="230">
        <v>38.549999999999997</v>
      </c>
    </row>
    <row r="4566" spans="1:4">
      <c r="A4566" s="228">
        <v>96753</v>
      </c>
      <c r="B4566" s="228" t="s">
        <v>19092</v>
      </c>
      <c r="C4566" s="228" t="s">
        <v>3997</v>
      </c>
      <c r="D4566" s="230">
        <v>84.42</v>
      </c>
    </row>
    <row r="4567" spans="1:4">
      <c r="A4567" s="228">
        <v>96754</v>
      </c>
      <c r="B4567" s="228" t="s">
        <v>19093</v>
      </c>
      <c r="C4567" s="228" t="s">
        <v>3997</v>
      </c>
      <c r="D4567" s="230">
        <v>108.55</v>
      </c>
    </row>
    <row r="4568" spans="1:4">
      <c r="A4568" s="228">
        <v>96755</v>
      </c>
      <c r="B4568" s="228" t="s">
        <v>19094</v>
      </c>
      <c r="C4568" s="228" t="s">
        <v>3997</v>
      </c>
      <c r="D4568" s="230">
        <v>319.58999999999997</v>
      </c>
    </row>
    <row r="4569" spans="1:4">
      <c r="A4569" s="228">
        <v>96758</v>
      </c>
      <c r="B4569" s="228" t="s">
        <v>19095</v>
      </c>
      <c r="C4569" s="228" t="s">
        <v>3997</v>
      </c>
      <c r="D4569" s="230">
        <v>18.39</v>
      </c>
    </row>
    <row r="4570" spans="1:4">
      <c r="A4570" s="228">
        <v>96759</v>
      </c>
      <c r="B4570" s="228" t="s">
        <v>19096</v>
      </c>
      <c r="C4570" s="228" t="s">
        <v>3997</v>
      </c>
      <c r="D4570" s="230">
        <v>26.48</v>
      </c>
    </row>
    <row r="4571" spans="1:4">
      <c r="A4571" s="228">
        <v>96760</v>
      </c>
      <c r="B4571" s="228" t="s">
        <v>19097</v>
      </c>
      <c r="C4571" s="228" t="s">
        <v>3997</v>
      </c>
      <c r="D4571" s="230">
        <v>41.99</v>
      </c>
    </row>
    <row r="4572" spans="1:4">
      <c r="A4572" s="228">
        <v>96761</v>
      </c>
      <c r="B4572" s="228" t="s">
        <v>19098</v>
      </c>
      <c r="C4572" s="228" t="s">
        <v>3997</v>
      </c>
      <c r="D4572" s="230">
        <v>61.99</v>
      </c>
    </row>
    <row r="4573" spans="1:4">
      <c r="A4573" s="228">
        <v>96762</v>
      </c>
      <c r="B4573" s="228" t="s">
        <v>19099</v>
      </c>
      <c r="C4573" s="228" t="s">
        <v>3997</v>
      </c>
      <c r="D4573" s="230">
        <v>113.52</v>
      </c>
    </row>
    <row r="4574" spans="1:4">
      <c r="A4574" s="228">
        <v>96763</v>
      </c>
      <c r="B4574" s="228" t="s">
        <v>19100</v>
      </c>
      <c r="C4574" s="228" t="s">
        <v>3997</v>
      </c>
      <c r="D4574" s="230">
        <v>152</v>
      </c>
    </row>
    <row r="4575" spans="1:4">
      <c r="A4575" s="228">
        <v>96764</v>
      </c>
      <c r="B4575" s="228" t="s">
        <v>19101</v>
      </c>
      <c r="C4575" s="228" t="s">
        <v>3997</v>
      </c>
      <c r="D4575" s="230">
        <v>295.33999999999997</v>
      </c>
    </row>
    <row r="4576" spans="1:4">
      <c r="A4576" s="228">
        <v>96802</v>
      </c>
      <c r="B4576" s="228" t="s">
        <v>19102</v>
      </c>
      <c r="C4576" s="228" t="s">
        <v>3997</v>
      </c>
      <c r="D4576" s="230">
        <v>377.09</v>
      </c>
    </row>
    <row r="4577" spans="1:4">
      <c r="A4577" s="228">
        <v>96803</v>
      </c>
      <c r="B4577" s="228" t="s">
        <v>19103</v>
      </c>
      <c r="C4577" s="228" t="s">
        <v>3997</v>
      </c>
      <c r="D4577" s="230">
        <v>73.28</v>
      </c>
    </row>
    <row r="4578" spans="1:4">
      <c r="A4578" s="228">
        <v>96804</v>
      </c>
      <c r="B4578" s="228" t="s">
        <v>19104</v>
      </c>
      <c r="C4578" s="228" t="s">
        <v>3997</v>
      </c>
      <c r="D4578" s="230">
        <v>122.45</v>
      </c>
    </row>
    <row r="4579" spans="1:4">
      <c r="A4579" s="228">
        <v>96805</v>
      </c>
      <c r="B4579" s="228" t="s">
        <v>19105</v>
      </c>
      <c r="C4579" s="228" t="s">
        <v>3997</v>
      </c>
      <c r="D4579" s="230">
        <v>200.75</v>
      </c>
    </row>
    <row r="4580" spans="1:4">
      <c r="A4580" s="228">
        <v>96806</v>
      </c>
      <c r="B4580" s="228" t="s">
        <v>19106</v>
      </c>
      <c r="C4580" s="228" t="s">
        <v>3997</v>
      </c>
      <c r="D4580" s="230">
        <v>81.91</v>
      </c>
    </row>
    <row r="4581" spans="1:4">
      <c r="A4581" s="228">
        <v>96807</v>
      </c>
      <c r="B4581" s="228" t="s">
        <v>19107</v>
      </c>
      <c r="C4581" s="228" t="s">
        <v>3997</v>
      </c>
      <c r="D4581" s="230">
        <v>134.55000000000001</v>
      </c>
    </row>
    <row r="4582" spans="1:4">
      <c r="A4582" s="228">
        <v>96808</v>
      </c>
      <c r="B4582" s="228" t="s">
        <v>19108</v>
      </c>
      <c r="C4582" s="228" t="s">
        <v>3997</v>
      </c>
      <c r="D4582" s="230">
        <v>18.23</v>
      </c>
    </row>
    <row r="4583" spans="1:4">
      <c r="A4583" s="228">
        <v>96809</v>
      </c>
      <c r="B4583" s="228" t="s">
        <v>19109</v>
      </c>
      <c r="C4583" s="228" t="s">
        <v>3997</v>
      </c>
      <c r="D4583" s="230">
        <v>19.79</v>
      </c>
    </row>
    <row r="4584" spans="1:4">
      <c r="A4584" s="228">
        <v>96810</v>
      </c>
      <c r="B4584" s="228" t="s">
        <v>19110</v>
      </c>
      <c r="C4584" s="228" t="s">
        <v>3997</v>
      </c>
      <c r="D4584" s="230">
        <v>21.59</v>
      </c>
    </row>
    <row r="4585" spans="1:4">
      <c r="A4585" s="228">
        <v>96811</v>
      </c>
      <c r="B4585" s="228" t="s">
        <v>19111</v>
      </c>
      <c r="C4585" s="228" t="s">
        <v>3997</v>
      </c>
      <c r="D4585" s="230">
        <v>22.79</v>
      </c>
    </row>
    <row r="4586" spans="1:4">
      <c r="A4586" s="228">
        <v>96812</v>
      </c>
      <c r="B4586" s="228" t="s">
        <v>19112</v>
      </c>
      <c r="C4586" s="228" t="s">
        <v>3997</v>
      </c>
      <c r="D4586" s="230">
        <v>20.72</v>
      </c>
    </row>
    <row r="4587" spans="1:4">
      <c r="A4587" s="228">
        <v>96813</v>
      </c>
      <c r="B4587" s="228" t="s">
        <v>19113</v>
      </c>
      <c r="C4587" s="228" t="s">
        <v>3997</v>
      </c>
      <c r="D4587" s="230">
        <v>23.51</v>
      </c>
    </row>
    <row r="4588" spans="1:4">
      <c r="A4588" s="228">
        <v>96814</v>
      </c>
      <c r="B4588" s="228" t="s">
        <v>19114</v>
      </c>
      <c r="C4588" s="228" t="s">
        <v>3997</v>
      </c>
      <c r="D4588" s="230">
        <v>16.809999999999999</v>
      </c>
    </row>
    <row r="4589" spans="1:4">
      <c r="A4589" s="228">
        <v>96815</v>
      </c>
      <c r="B4589" s="228" t="s">
        <v>19115</v>
      </c>
      <c r="C4589" s="228" t="s">
        <v>3997</v>
      </c>
      <c r="D4589" s="230">
        <v>34.04</v>
      </c>
    </row>
    <row r="4590" spans="1:4">
      <c r="A4590" s="228">
        <v>96816</v>
      </c>
      <c r="B4590" s="228" t="s">
        <v>19116</v>
      </c>
      <c r="C4590" s="228" t="s">
        <v>3997</v>
      </c>
      <c r="D4590" s="230">
        <v>26.35</v>
      </c>
    </row>
    <row r="4591" spans="1:4">
      <c r="A4591" s="228">
        <v>96817</v>
      </c>
      <c r="B4591" s="228" t="s">
        <v>19117</v>
      </c>
      <c r="C4591" s="228" t="s">
        <v>3997</v>
      </c>
      <c r="D4591" s="230">
        <v>34.28</v>
      </c>
    </row>
    <row r="4592" spans="1:4">
      <c r="A4592" s="228">
        <v>96818</v>
      </c>
      <c r="B4592" s="228" t="s">
        <v>19118</v>
      </c>
      <c r="C4592" s="228" t="s">
        <v>3997</v>
      </c>
      <c r="D4592" s="230">
        <v>21.98</v>
      </c>
    </row>
    <row r="4593" spans="1:4">
      <c r="A4593" s="228">
        <v>96819</v>
      </c>
      <c r="B4593" s="228" t="s">
        <v>19119</v>
      </c>
      <c r="C4593" s="228" t="s">
        <v>3997</v>
      </c>
      <c r="D4593" s="230">
        <v>23.57</v>
      </c>
    </row>
    <row r="4594" spans="1:4">
      <c r="A4594" s="228">
        <v>96820</v>
      </c>
      <c r="B4594" s="228" t="s">
        <v>19120</v>
      </c>
      <c r="C4594" s="228" t="s">
        <v>3997</v>
      </c>
      <c r="D4594" s="230">
        <v>41.05</v>
      </c>
    </row>
    <row r="4595" spans="1:4">
      <c r="A4595" s="228">
        <v>96821</v>
      </c>
      <c r="B4595" s="228" t="s">
        <v>19121</v>
      </c>
      <c r="C4595" s="228" t="s">
        <v>3997</v>
      </c>
      <c r="D4595" s="230">
        <v>38.020000000000003</v>
      </c>
    </row>
    <row r="4596" spans="1:4">
      <c r="A4596" s="228">
        <v>96822</v>
      </c>
      <c r="B4596" s="228" t="s">
        <v>19122</v>
      </c>
      <c r="C4596" s="228" t="s">
        <v>3997</v>
      </c>
      <c r="D4596" s="230">
        <v>30.65</v>
      </c>
    </row>
    <row r="4597" spans="1:4">
      <c r="A4597" s="228">
        <v>96823</v>
      </c>
      <c r="B4597" s="228" t="s">
        <v>19123</v>
      </c>
      <c r="C4597" s="228" t="s">
        <v>3997</v>
      </c>
      <c r="D4597" s="230">
        <v>11.65</v>
      </c>
    </row>
    <row r="4598" spans="1:4">
      <c r="A4598" s="228">
        <v>96824</v>
      </c>
      <c r="B4598" s="228" t="s">
        <v>19124</v>
      </c>
      <c r="C4598" s="228" t="s">
        <v>3997</v>
      </c>
      <c r="D4598" s="230">
        <v>18.39</v>
      </c>
    </row>
    <row r="4599" spans="1:4">
      <c r="A4599" s="228">
        <v>96826</v>
      </c>
      <c r="B4599" s="228" t="s">
        <v>19125</v>
      </c>
      <c r="C4599" s="228" t="s">
        <v>3997</v>
      </c>
      <c r="D4599" s="230">
        <v>13.55</v>
      </c>
    </row>
    <row r="4600" spans="1:4">
      <c r="A4600" s="228">
        <v>96827</v>
      </c>
      <c r="B4600" s="228" t="s">
        <v>19126</v>
      </c>
      <c r="C4600" s="228" t="s">
        <v>3997</v>
      </c>
      <c r="D4600" s="230">
        <v>19.95</v>
      </c>
    </row>
    <row r="4601" spans="1:4">
      <c r="A4601" s="228">
        <v>96828</v>
      </c>
      <c r="B4601" s="228" t="s">
        <v>19127</v>
      </c>
      <c r="C4601" s="228" t="s">
        <v>3997</v>
      </c>
      <c r="D4601" s="230">
        <v>24.28</v>
      </c>
    </row>
    <row r="4602" spans="1:4">
      <c r="A4602" s="228">
        <v>96829</v>
      </c>
      <c r="B4602" s="228" t="s">
        <v>19128</v>
      </c>
      <c r="C4602" s="228" t="s">
        <v>3997</v>
      </c>
      <c r="D4602" s="230">
        <v>18.059999999999999</v>
      </c>
    </row>
    <row r="4603" spans="1:4">
      <c r="A4603" s="228">
        <v>96830</v>
      </c>
      <c r="B4603" s="228" t="s">
        <v>19129</v>
      </c>
      <c r="C4603" s="228" t="s">
        <v>3997</v>
      </c>
      <c r="D4603" s="230">
        <v>20.62</v>
      </c>
    </row>
    <row r="4604" spans="1:4">
      <c r="A4604" s="228">
        <v>96832</v>
      </c>
      <c r="B4604" s="228" t="s">
        <v>19130</v>
      </c>
      <c r="C4604" s="228" t="s">
        <v>3997</v>
      </c>
      <c r="D4604" s="230">
        <v>29.85</v>
      </c>
    </row>
    <row r="4605" spans="1:4">
      <c r="A4605" s="228">
        <v>96833</v>
      </c>
      <c r="B4605" s="228" t="s">
        <v>19131</v>
      </c>
      <c r="C4605" s="228" t="s">
        <v>3997</v>
      </c>
      <c r="D4605" s="230">
        <v>22.73</v>
      </c>
    </row>
    <row r="4606" spans="1:4">
      <c r="A4606" s="228">
        <v>96834</v>
      </c>
      <c r="B4606" s="228" t="s">
        <v>19132</v>
      </c>
      <c r="C4606" s="228" t="s">
        <v>3997</v>
      </c>
      <c r="D4606" s="230">
        <v>27.64</v>
      </c>
    </row>
    <row r="4607" spans="1:4">
      <c r="A4607" s="228">
        <v>96836</v>
      </c>
      <c r="B4607" s="228" t="s">
        <v>19133</v>
      </c>
      <c r="C4607" s="228" t="s">
        <v>3997</v>
      </c>
      <c r="D4607" s="230">
        <v>32.28</v>
      </c>
    </row>
    <row r="4608" spans="1:4">
      <c r="A4608" s="228">
        <v>96837</v>
      </c>
      <c r="B4608" s="228" t="s">
        <v>19134</v>
      </c>
      <c r="C4608" s="228" t="s">
        <v>3997</v>
      </c>
      <c r="D4608" s="230">
        <v>22.09</v>
      </c>
    </row>
    <row r="4609" spans="1:4">
      <c r="A4609" s="228">
        <v>96838</v>
      </c>
      <c r="B4609" s="228" t="s">
        <v>19135</v>
      </c>
      <c r="C4609" s="228" t="s">
        <v>3997</v>
      </c>
      <c r="D4609" s="230">
        <v>27.06</v>
      </c>
    </row>
    <row r="4610" spans="1:4">
      <c r="A4610" s="228">
        <v>96839</v>
      </c>
      <c r="B4610" s="228" t="s">
        <v>19136</v>
      </c>
      <c r="C4610" s="228" t="s">
        <v>3997</v>
      </c>
      <c r="D4610" s="230">
        <v>27.82</v>
      </c>
    </row>
    <row r="4611" spans="1:4">
      <c r="A4611" s="228">
        <v>96840</v>
      </c>
      <c r="B4611" s="228" t="s">
        <v>19137</v>
      </c>
      <c r="C4611" s="228" t="s">
        <v>3997</v>
      </c>
      <c r="D4611" s="230">
        <v>26.59</v>
      </c>
    </row>
    <row r="4612" spans="1:4">
      <c r="A4612" s="228">
        <v>96841</v>
      </c>
      <c r="B4612" s="228" t="s">
        <v>19138</v>
      </c>
      <c r="C4612" s="228" t="s">
        <v>3997</v>
      </c>
      <c r="D4612" s="230">
        <v>29.85</v>
      </c>
    </row>
    <row r="4613" spans="1:4">
      <c r="A4613" s="228">
        <v>96842</v>
      </c>
      <c r="B4613" s="228" t="s">
        <v>19139</v>
      </c>
      <c r="C4613" s="228" t="s">
        <v>3997</v>
      </c>
      <c r="D4613" s="230">
        <v>34</v>
      </c>
    </row>
    <row r="4614" spans="1:4">
      <c r="A4614" s="228">
        <v>96843</v>
      </c>
      <c r="B4614" s="228" t="s">
        <v>19140</v>
      </c>
      <c r="C4614" s="228" t="s">
        <v>3997</v>
      </c>
      <c r="D4614" s="230">
        <v>30.87</v>
      </c>
    </row>
    <row r="4615" spans="1:4">
      <c r="A4615" s="228">
        <v>96844</v>
      </c>
      <c r="B4615" s="228" t="s">
        <v>19141</v>
      </c>
      <c r="C4615" s="228" t="s">
        <v>3997</v>
      </c>
      <c r="D4615" s="230">
        <v>35.33</v>
      </c>
    </row>
    <row r="4616" spans="1:4">
      <c r="A4616" s="228">
        <v>96845</v>
      </c>
      <c r="B4616" s="228" t="s">
        <v>19142</v>
      </c>
      <c r="C4616" s="228" t="s">
        <v>3997</v>
      </c>
      <c r="D4616" s="230">
        <v>40.24</v>
      </c>
    </row>
    <row r="4617" spans="1:4">
      <c r="A4617" s="228">
        <v>96846</v>
      </c>
      <c r="B4617" s="228" t="s">
        <v>19143</v>
      </c>
      <c r="C4617" s="228" t="s">
        <v>3997</v>
      </c>
      <c r="D4617" s="230">
        <v>39.119999999999997</v>
      </c>
    </row>
    <row r="4618" spans="1:4">
      <c r="A4618" s="228">
        <v>96847</v>
      </c>
      <c r="B4618" s="228" t="s">
        <v>19144</v>
      </c>
      <c r="C4618" s="228" t="s">
        <v>3997</v>
      </c>
      <c r="D4618" s="230">
        <v>38.67</v>
      </c>
    </row>
    <row r="4619" spans="1:4">
      <c r="A4619" s="228">
        <v>96848</v>
      </c>
      <c r="B4619" s="228" t="s">
        <v>19145</v>
      </c>
      <c r="C4619" s="228" t="s">
        <v>3997</v>
      </c>
      <c r="D4619" s="230">
        <v>52.91</v>
      </c>
    </row>
    <row r="4620" spans="1:4">
      <c r="A4620" s="228">
        <v>96849</v>
      </c>
      <c r="B4620" s="228" t="s">
        <v>19146</v>
      </c>
      <c r="C4620" s="228" t="s">
        <v>3997</v>
      </c>
      <c r="D4620" s="230">
        <v>17.25</v>
      </c>
    </row>
    <row r="4621" spans="1:4">
      <c r="A4621" s="228">
        <v>96850</v>
      </c>
      <c r="B4621" s="228" t="s">
        <v>19147</v>
      </c>
      <c r="C4621" s="228" t="s">
        <v>3997</v>
      </c>
      <c r="D4621" s="230">
        <v>25.01</v>
      </c>
    </row>
    <row r="4622" spans="1:4">
      <c r="A4622" s="228">
        <v>96852</v>
      </c>
      <c r="B4622" s="228" t="s">
        <v>19148</v>
      </c>
      <c r="C4622" s="228" t="s">
        <v>3997</v>
      </c>
      <c r="D4622" s="230">
        <v>21.74</v>
      </c>
    </row>
    <row r="4623" spans="1:4">
      <c r="A4623" s="228">
        <v>96853</v>
      </c>
      <c r="B4623" s="228" t="s">
        <v>19149</v>
      </c>
      <c r="C4623" s="228" t="s">
        <v>3997</v>
      </c>
      <c r="D4623" s="230">
        <v>26.79</v>
      </c>
    </row>
    <row r="4624" spans="1:4">
      <c r="A4624" s="228">
        <v>96854</v>
      </c>
      <c r="B4624" s="228" t="s">
        <v>19150</v>
      </c>
      <c r="C4624" s="228" t="s">
        <v>3997</v>
      </c>
      <c r="D4624" s="230">
        <v>32.53</v>
      </c>
    </row>
    <row r="4625" spans="1:4">
      <c r="A4625" s="228">
        <v>96855</v>
      </c>
      <c r="B4625" s="228" t="s">
        <v>19151</v>
      </c>
      <c r="C4625" s="228" t="s">
        <v>3997</v>
      </c>
      <c r="D4625" s="230">
        <v>33</v>
      </c>
    </row>
    <row r="4626" spans="1:4">
      <c r="A4626" s="228">
        <v>96856</v>
      </c>
      <c r="B4626" s="228" t="s">
        <v>19152</v>
      </c>
      <c r="C4626" s="228" t="s">
        <v>3997</v>
      </c>
      <c r="D4626" s="230">
        <v>36.299999999999997</v>
      </c>
    </row>
    <row r="4627" spans="1:4">
      <c r="A4627" s="228">
        <v>96860</v>
      </c>
      <c r="B4627" s="228" t="s">
        <v>19153</v>
      </c>
      <c r="C4627" s="228" t="s">
        <v>3997</v>
      </c>
      <c r="D4627" s="230">
        <v>31.25</v>
      </c>
    </row>
    <row r="4628" spans="1:4">
      <c r="A4628" s="228">
        <v>96861</v>
      </c>
      <c r="B4628" s="228" t="s">
        <v>19154</v>
      </c>
      <c r="C4628" s="228" t="s">
        <v>3997</v>
      </c>
      <c r="D4628" s="230">
        <v>39.29</v>
      </c>
    </row>
    <row r="4629" spans="1:4">
      <c r="A4629" s="228">
        <v>96862</v>
      </c>
      <c r="B4629" s="228" t="s">
        <v>19155</v>
      </c>
      <c r="C4629" s="228" t="s">
        <v>3997</v>
      </c>
      <c r="D4629" s="230">
        <v>38.19</v>
      </c>
    </row>
    <row r="4630" spans="1:4">
      <c r="A4630" s="228">
        <v>96863</v>
      </c>
      <c r="B4630" s="228" t="s">
        <v>19156</v>
      </c>
      <c r="C4630" s="228" t="s">
        <v>3997</v>
      </c>
      <c r="D4630" s="230">
        <v>40.71</v>
      </c>
    </row>
    <row r="4631" spans="1:4">
      <c r="A4631" s="228">
        <v>96864</v>
      </c>
      <c r="B4631" s="228" t="s">
        <v>19157</v>
      </c>
      <c r="C4631" s="228" t="s">
        <v>3997</v>
      </c>
      <c r="D4631" s="230">
        <v>52.73</v>
      </c>
    </row>
    <row r="4632" spans="1:4">
      <c r="A4632" s="228">
        <v>96865</v>
      </c>
      <c r="B4632" s="228" t="s">
        <v>19158</v>
      </c>
      <c r="C4632" s="228" t="s">
        <v>3997</v>
      </c>
      <c r="D4632" s="230">
        <v>48.11</v>
      </c>
    </row>
    <row r="4633" spans="1:4">
      <c r="A4633" s="228">
        <v>96866</v>
      </c>
      <c r="B4633" s="228" t="s">
        <v>19159</v>
      </c>
      <c r="C4633" s="228" t="s">
        <v>3997</v>
      </c>
      <c r="D4633" s="230">
        <v>68.12</v>
      </c>
    </row>
    <row r="4634" spans="1:4">
      <c r="A4634" s="228">
        <v>96868</v>
      </c>
      <c r="B4634" s="228" t="s">
        <v>19160</v>
      </c>
      <c r="C4634" s="228" t="s">
        <v>3997</v>
      </c>
      <c r="D4634" s="230">
        <v>20.62</v>
      </c>
    </row>
    <row r="4635" spans="1:4">
      <c r="A4635" s="228">
        <v>96869</v>
      </c>
      <c r="B4635" s="228" t="s">
        <v>19161</v>
      </c>
      <c r="C4635" s="228" t="s">
        <v>3997</v>
      </c>
      <c r="D4635" s="230">
        <v>30.44</v>
      </c>
    </row>
    <row r="4636" spans="1:4">
      <c r="A4636" s="228">
        <v>96870</v>
      </c>
      <c r="B4636" s="228" t="s">
        <v>19162</v>
      </c>
      <c r="C4636" s="228" t="s">
        <v>3997</v>
      </c>
      <c r="D4636" s="230">
        <v>44.51</v>
      </c>
    </row>
    <row r="4637" spans="1:4">
      <c r="A4637" s="228">
        <v>96871</v>
      </c>
      <c r="B4637" s="228" t="s">
        <v>19163</v>
      </c>
      <c r="C4637" s="228" t="s">
        <v>3997</v>
      </c>
      <c r="D4637" s="230">
        <v>51.28</v>
      </c>
    </row>
    <row r="4638" spans="1:4">
      <c r="A4638" s="228">
        <v>96872</v>
      </c>
      <c r="B4638" s="228" t="s">
        <v>19164</v>
      </c>
      <c r="C4638" s="228" t="s">
        <v>3997</v>
      </c>
      <c r="D4638" s="230">
        <v>48.74</v>
      </c>
    </row>
    <row r="4639" spans="1:4">
      <c r="A4639" s="228">
        <v>96873</v>
      </c>
      <c r="B4639" s="228" t="s">
        <v>19165</v>
      </c>
      <c r="C4639" s="228" t="s">
        <v>3997</v>
      </c>
      <c r="D4639" s="230">
        <v>63.56</v>
      </c>
    </row>
    <row r="4640" spans="1:4">
      <c r="A4640" s="228">
        <v>96874</v>
      </c>
      <c r="B4640" s="228" t="s">
        <v>19166</v>
      </c>
      <c r="C4640" s="228" t="s">
        <v>3997</v>
      </c>
      <c r="D4640" s="230">
        <v>59.05</v>
      </c>
    </row>
    <row r="4641" spans="1:4">
      <c r="A4641" s="228">
        <v>96875</v>
      </c>
      <c r="B4641" s="228" t="s">
        <v>19167</v>
      </c>
      <c r="C4641" s="228" t="s">
        <v>3997</v>
      </c>
      <c r="D4641" s="230">
        <v>75.86</v>
      </c>
    </row>
    <row r="4642" spans="1:4">
      <c r="A4642" s="228">
        <v>96876</v>
      </c>
      <c r="B4642" s="228" t="s">
        <v>19168</v>
      </c>
      <c r="C4642" s="228" t="s">
        <v>3997</v>
      </c>
      <c r="D4642" s="230">
        <v>167.23</v>
      </c>
    </row>
    <row r="4643" spans="1:4">
      <c r="A4643" s="228">
        <v>96878</v>
      </c>
      <c r="B4643" s="228" t="s">
        <v>19169</v>
      </c>
      <c r="C4643" s="228" t="s">
        <v>3997</v>
      </c>
      <c r="D4643" s="230">
        <v>187.09</v>
      </c>
    </row>
    <row r="4644" spans="1:4">
      <c r="A4644" s="228">
        <v>96879</v>
      </c>
      <c r="B4644" s="228" t="s">
        <v>19170</v>
      </c>
      <c r="C4644" s="228" t="s">
        <v>3997</v>
      </c>
      <c r="D4644" s="230">
        <v>181.8</v>
      </c>
    </row>
    <row r="4645" spans="1:4">
      <c r="A4645" s="228">
        <v>96881</v>
      </c>
      <c r="B4645" s="228" t="s">
        <v>19171</v>
      </c>
      <c r="C4645" s="228" t="s">
        <v>3997</v>
      </c>
      <c r="D4645" s="230">
        <v>214.46</v>
      </c>
    </row>
    <row r="4646" spans="1:4">
      <c r="A4646" s="228">
        <v>97430</v>
      </c>
      <c r="B4646" s="228" t="s">
        <v>6639</v>
      </c>
      <c r="C4646" s="228" t="s">
        <v>3997</v>
      </c>
      <c r="D4646" s="230">
        <v>43.56</v>
      </c>
    </row>
    <row r="4647" spans="1:4">
      <c r="A4647" s="228">
        <v>97431</v>
      </c>
      <c r="B4647" s="228" t="s">
        <v>6640</v>
      </c>
      <c r="C4647" s="228" t="s">
        <v>3997</v>
      </c>
      <c r="D4647" s="230">
        <v>48.91</v>
      </c>
    </row>
    <row r="4648" spans="1:4">
      <c r="A4648" s="228">
        <v>97432</v>
      </c>
      <c r="B4648" s="228" t="s">
        <v>6641</v>
      </c>
      <c r="C4648" s="228" t="s">
        <v>3997</v>
      </c>
      <c r="D4648" s="230">
        <v>55.21</v>
      </c>
    </row>
    <row r="4649" spans="1:4">
      <c r="A4649" s="228">
        <v>97433</v>
      </c>
      <c r="B4649" s="228" t="s">
        <v>6642</v>
      </c>
      <c r="C4649" s="228" t="s">
        <v>3997</v>
      </c>
      <c r="D4649" s="230">
        <v>92.94</v>
      </c>
    </row>
    <row r="4650" spans="1:4">
      <c r="A4650" s="228">
        <v>97434</v>
      </c>
      <c r="B4650" s="228" t="s">
        <v>6643</v>
      </c>
      <c r="C4650" s="228" t="s">
        <v>3997</v>
      </c>
      <c r="D4650" s="230">
        <v>94.45</v>
      </c>
    </row>
    <row r="4651" spans="1:4">
      <c r="A4651" s="228">
        <v>97435</v>
      </c>
      <c r="B4651" s="228" t="s">
        <v>6644</v>
      </c>
      <c r="C4651" s="228" t="s">
        <v>3997</v>
      </c>
      <c r="D4651" s="230">
        <v>108.5</v>
      </c>
    </row>
    <row r="4652" spans="1:4">
      <c r="A4652" s="228">
        <v>97436</v>
      </c>
      <c r="B4652" s="228" t="s">
        <v>6645</v>
      </c>
      <c r="C4652" s="228" t="s">
        <v>3997</v>
      </c>
      <c r="D4652" s="230">
        <v>111.4</v>
      </c>
    </row>
    <row r="4653" spans="1:4">
      <c r="A4653" s="228">
        <v>97437</v>
      </c>
      <c r="B4653" s="228" t="s">
        <v>19172</v>
      </c>
      <c r="C4653" s="228" t="s">
        <v>3997</v>
      </c>
      <c r="D4653" s="230">
        <v>124</v>
      </c>
    </row>
    <row r="4654" spans="1:4">
      <c r="A4654" s="228">
        <v>97438</v>
      </c>
      <c r="B4654" s="228" t="s">
        <v>6646</v>
      </c>
      <c r="C4654" s="228" t="s">
        <v>3997</v>
      </c>
      <c r="D4654" s="230">
        <v>127.1</v>
      </c>
    </row>
    <row r="4655" spans="1:4">
      <c r="A4655" s="228">
        <v>97439</v>
      </c>
      <c r="B4655" s="228" t="s">
        <v>6647</v>
      </c>
      <c r="C4655" s="228" t="s">
        <v>3997</v>
      </c>
      <c r="D4655" s="230">
        <v>138.4</v>
      </c>
    </row>
    <row r="4656" spans="1:4">
      <c r="A4656" s="228">
        <v>97440</v>
      </c>
      <c r="B4656" s="228" t="s">
        <v>6648</v>
      </c>
      <c r="C4656" s="228" t="s">
        <v>3997</v>
      </c>
      <c r="D4656" s="230">
        <v>165.14</v>
      </c>
    </row>
    <row r="4657" spans="1:4">
      <c r="A4657" s="228">
        <v>97442</v>
      </c>
      <c r="B4657" s="228" t="s">
        <v>6649</v>
      </c>
      <c r="C4657" s="228" t="s">
        <v>3997</v>
      </c>
      <c r="D4657" s="230">
        <v>182.97</v>
      </c>
    </row>
    <row r="4658" spans="1:4">
      <c r="A4658" s="228">
        <v>97443</v>
      </c>
      <c r="B4658" s="228" t="s">
        <v>6650</v>
      </c>
      <c r="C4658" s="228" t="s">
        <v>3997</v>
      </c>
      <c r="D4658" s="230">
        <v>126.11</v>
      </c>
    </row>
    <row r="4659" spans="1:4">
      <c r="A4659" s="228">
        <v>97444</v>
      </c>
      <c r="B4659" s="228" t="s">
        <v>6651</v>
      </c>
      <c r="C4659" s="228" t="s">
        <v>3997</v>
      </c>
      <c r="D4659" s="230">
        <v>146.5</v>
      </c>
    </row>
    <row r="4660" spans="1:4">
      <c r="A4660" s="228">
        <v>97446</v>
      </c>
      <c r="B4660" s="228" t="s">
        <v>6652</v>
      </c>
      <c r="C4660" s="228" t="s">
        <v>3997</v>
      </c>
      <c r="D4660" s="230">
        <v>246.86</v>
      </c>
    </row>
    <row r="4661" spans="1:4">
      <c r="A4661" s="228">
        <v>97447</v>
      </c>
      <c r="B4661" s="228" t="s">
        <v>6653</v>
      </c>
      <c r="C4661" s="228" t="s">
        <v>3997</v>
      </c>
      <c r="D4661" s="230">
        <v>246.86</v>
      </c>
    </row>
    <row r="4662" spans="1:4">
      <c r="A4662" s="228">
        <v>97449</v>
      </c>
      <c r="B4662" s="228" t="s">
        <v>6654</v>
      </c>
      <c r="C4662" s="228" t="s">
        <v>3997</v>
      </c>
      <c r="D4662" s="230">
        <v>263.5</v>
      </c>
    </row>
    <row r="4663" spans="1:4">
      <c r="A4663" s="228">
        <v>97450</v>
      </c>
      <c r="B4663" s="228" t="s">
        <v>6655</v>
      </c>
      <c r="C4663" s="228" t="s">
        <v>3997</v>
      </c>
      <c r="D4663" s="230">
        <v>319.02</v>
      </c>
    </row>
    <row r="4664" spans="1:4">
      <c r="A4664" s="228">
        <v>97452</v>
      </c>
      <c r="B4664" s="228" t="s">
        <v>6656</v>
      </c>
      <c r="C4664" s="228" t="s">
        <v>3997</v>
      </c>
      <c r="D4664" s="230">
        <v>205.61</v>
      </c>
    </row>
    <row r="4665" spans="1:4">
      <c r="A4665" s="228">
        <v>97453</v>
      </c>
      <c r="B4665" s="228" t="s">
        <v>6657</v>
      </c>
      <c r="C4665" s="228" t="s">
        <v>3997</v>
      </c>
      <c r="D4665" s="230">
        <v>217.25</v>
      </c>
    </row>
    <row r="4666" spans="1:4">
      <c r="A4666" s="228">
        <v>97454</v>
      </c>
      <c r="B4666" s="228" t="s">
        <v>6658</v>
      </c>
      <c r="C4666" s="228" t="s">
        <v>3997</v>
      </c>
      <c r="D4666" s="230">
        <v>340.5</v>
      </c>
    </row>
    <row r="4667" spans="1:4">
      <c r="A4667" s="228">
        <v>97455</v>
      </c>
      <c r="B4667" s="228" t="s">
        <v>6659</v>
      </c>
      <c r="C4667" s="228" t="s">
        <v>3997</v>
      </c>
      <c r="D4667" s="230">
        <v>359.11</v>
      </c>
    </row>
    <row r="4668" spans="1:4">
      <c r="A4668" s="228">
        <v>97456</v>
      </c>
      <c r="B4668" s="228" t="s">
        <v>6660</v>
      </c>
      <c r="C4668" s="228" t="s">
        <v>3997</v>
      </c>
      <c r="D4668" s="230">
        <v>749.89</v>
      </c>
    </row>
    <row r="4669" spans="1:4">
      <c r="A4669" s="228">
        <v>97457</v>
      </c>
      <c r="B4669" s="228" t="s">
        <v>6661</v>
      </c>
      <c r="C4669" s="228" t="s">
        <v>3997</v>
      </c>
      <c r="D4669" s="230">
        <v>666.4</v>
      </c>
    </row>
    <row r="4670" spans="1:4">
      <c r="A4670" s="228">
        <v>97458</v>
      </c>
      <c r="B4670" s="228" t="s">
        <v>6662</v>
      </c>
      <c r="C4670" s="228" t="s">
        <v>3997</v>
      </c>
      <c r="D4670" s="230">
        <v>321.01</v>
      </c>
    </row>
    <row r="4671" spans="1:4">
      <c r="A4671" s="228">
        <v>97459</v>
      </c>
      <c r="B4671" s="228" t="s">
        <v>6663</v>
      </c>
      <c r="C4671" s="228" t="s">
        <v>3997</v>
      </c>
      <c r="D4671" s="230">
        <v>537.74</v>
      </c>
    </row>
    <row r="4672" spans="1:4">
      <c r="A4672" s="228">
        <v>97460</v>
      </c>
      <c r="B4672" s="228" t="s">
        <v>6664</v>
      </c>
      <c r="C4672" s="228" t="s">
        <v>3997</v>
      </c>
      <c r="D4672" s="230">
        <v>815.83</v>
      </c>
    </row>
    <row r="4673" spans="1:4">
      <c r="A4673" s="228">
        <v>97461</v>
      </c>
      <c r="B4673" s="228" t="s">
        <v>6665</v>
      </c>
      <c r="C4673" s="228" t="s">
        <v>3997</v>
      </c>
      <c r="D4673" s="230">
        <v>39.590000000000003</v>
      </c>
    </row>
    <row r="4674" spans="1:4">
      <c r="A4674" s="228">
        <v>97462</v>
      </c>
      <c r="B4674" s="228" t="s">
        <v>6666</v>
      </c>
      <c r="C4674" s="228" t="s">
        <v>3997</v>
      </c>
      <c r="D4674" s="230">
        <v>33.619999999999997</v>
      </c>
    </row>
    <row r="4675" spans="1:4">
      <c r="A4675" s="228">
        <v>97464</v>
      </c>
      <c r="B4675" s="228" t="s">
        <v>6667</v>
      </c>
      <c r="C4675" s="228" t="s">
        <v>3997</v>
      </c>
      <c r="D4675" s="230">
        <v>56.49</v>
      </c>
    </row>
    <row r="4676" spans="1:4">
      <c r="A4676" s="228">
        <v>97465</v>
      </c>
      <c r="B4676" s="228" t="s">
        <v>6668</v>
      </c>
      <c r="C4676" s="228" t="s">
        <v>3997</v>
      </c>
      <c r="D4676" s="230">
        <v>66.56</v>
      </c>
    </row>
    <row r="4677" spans="1:4">
      <c r="A4677" s="228">
        <v>97467</v>
      </c>
      <c r="B4677" s="228" t="s">
        <v>6669</v>
      </c>
      <c r="C4677" s="228" t="s">
        <v>3997</v>
      </c>
      <c r="D4677" s="230">
        <v>71.58</v>
      </c>
    </row>
    <row r="4678" spans="1:4">
      <c r="A4678" s="228">
        <v>97468</v>
      </c>
      <c r="B4678" s="228" t="s">
        <v>6670</v>
      </c>
      <c r="C4678" s="228" t="s">
        <v>3997</v>
      </c>
      <c r="D4678" s="230">
        <v>84.48</v>
      </c>
    </row>
    <row r="4679" spans="1:4">
      <c r="A4679" s="228">
        <v>97470</v>
      </c>
      <c r="B4679" s="228" t="s">
        <v>6671</v>
      </c>
      <c r="C4679" s="228" t="s">
        <v>3997</v>
      </c>
      <c r="D4679" s="230">
        <v>104.52</v>
      </c>
    </row>
    <row r="4680" spans="1:4">
      <c r="A4680" s="228">
        <v>97471</v>
      </c>
      <c r="B4680" s="228" t="s">
        <v>6672</v>
      </c>
      <c r="C4680" s="228" t="s">
        <v>3997</v>
      </c>
      <c r="D4680" s="230">
        <v>124.91</v>
      </c>
    </row>
    <row r="4681" spans="1:4">
      <c r="A4681" s="228">
        <v>97474</v>
      </c>
      <c r="B4681" s="228" t="s">
        <v>6673</v>
      </c>
      <c r="C4681" s="228" t="s">
        <v>3997</v>
      </c>
      <c r="D4681" s="230">
        <v>187.75</v>
      </c>
    </row>
    <row r="4682" spans="1:4">
      <c r="A4682" s="228">
        <v>97475</v>
      </c>
      <c r="B4682" s="228" t="s">
        <v>6674</v>
      </c>
      <c r="C4682" s="228" t="s">
        <v>3997</v>
      </c>
      <c r="D4682" s="230">
        <v>228.96</v>
      </c>
    </row>
    <row r="4683" spans="1:4">
      <c r="A4683" s="228">
        <v>97477</v>
      </c>
      <c r="B4683" s="228" t="s">
        <v>6675</v>
      </c>
      <c r="C4683" s="228" t="s">
        <v>3997</v>
      </c>
      <c r="D4683" s="230">
        <v>249.28</v>
      </c>
    </row>
    <row r="4684" spans="1:4">
      <c r="A4684" s="228">
        <v>97478</v>
      </c>
      <c r="B4684" s="228" t="s">
        <v>6676</v>
      </c>
      <c r="C4684" s="228" t="s">
        <v>3997</v>
      </c>
      <c r="D4684" s="230">
        <v>304.8</v>
      </c>
    </row>
    <row r="4685" spans="1:4">
      <c r="A4685" s="228">
        <v>97479</v>
      </c>
      <c r="B4685" s="228" t="s">
        <v>6677</v>
      </c>
      <c r="C4685" s="228" t="s">
        <v>3997</v>
      </c>
      <c r="D4685" s="230">
        <v>63.35</v>
      </c>
    </row>
    <row r="4686" spans="1:4">
      <c r="A4686" s="228">
        <v>97480</v>
      </c>
      <c r="B4686" s="228" t="s">
        <v>6678</v>
      </c>
      <c r="C4686" s="228" t="s">
        <v>3997</v>
      </c>
      <c r="D4686" s="230">
        <v>63.35</v>
      </c>
    </row>
    <row r="4687" spans="1:4">
      <c r="A4687" s="228">
        <v>97481</v>
      </c>
      <c r="B4687" s="228" t="s">
        <v>6679</v>
      </c>
      <c r="C4687" s="228" t="s">
        <v>3997</v>
      </c>
      <c r="D4687" s="230">
        <v>90.96</v>
      </c>
    </row>
    <row r="4688" spans="1:4">
      <c r="A4688" s="228">
        <v>97482</v>
      </c>
      <c r="B4688" s="228" t="s">
        <v>6680</v>
      </c>
      <c r="C4688" s="228" t="s">
        <v>3997</v>
      </c>
      <c r="D4688" s="230">
        <v>90.96</v>
      </c>
    </row>
    <row r="4689" spans="1:4">
      <c r="A4689" s="228">
        <v>97483</v>
      </c>
      <c r="B4689" s="228" t="s">
        <v>6681</v>
      </c>
      <c r="C4689" s="228" t="s">
        <v>3997</v>
      </c>
      <c r="D4689" s="230">
        <v>126.39</v>
      </c>
    </row>
    <row r="4690" spans="1:4">
      <c r="A4690" s="228">
        <v>97484</v>
      </c>
      <c r="B4690" s="228" t="s">
        <v>6682</v>
      </c>
      <c r="C4690" s="228" t="s">
        <v>3997</v>
      </c>
      <c r="D4690" s="230">
        <v>126.39</v>
      </c>
    </row>
    <row r="4691" spans="1:4">
      <c r="A4691" s="228">
        <v>97485</v>
      </c>
      <c r="B4691" s="228" t="s">
        <v>6683</v>
      </c>
      <c r="C4691" s="228" t="s">
        <v>3997</v>
      </c>
      <c r="D4691" s="230">
        <v>173.29</v>
      </c>
    </row>
    <row r="4692" spans="1:4">
      <c r="A4692" s="228">
        <v>97486</v>
      </c>
      <c r="B4692" s="228" t="s">
        <v>6684</v>
      </c>
      <c r="C4692" s="228" t="s">
        <v>3997</v>
      </c>
      <c r="D4692" s="230">
        <v>184.93</v>
      </c>
    </row>
    <row r="4693" spans="1:4">
      <c r="A4693" s="228">
        <v>97487</v>
      </c>
      <c r="B4693" s="228" t="s">
        <v>6685</v>
      </c>
      <c r="C4693" s="228" t="s">
        <v>3997</v>
      </c>
      <c r="D4693" s="230">
        <v>313.7</v>
      </c>
    </row>
    <row r="4694" spans="1:4">
      <c r="A4694" s="228">
        <v>97488</v>
      </c>
      <c r="B4694" s="228" t="s">
        <v>6686</v>
      </c>
      <c r="C4694" s="228" t="s">
        <v>3997</v>
      </c>
      <c r="D4694" s="230">
        <v>332.31</v>
      </c>
    </row>
    <row r="4695" spans="1:4">
      <c r="A4695" s="228">
        <v>97489</v>
      </c>
      <c r="B4695" s="228" t="s">
        <v>6687</v>
      </c>
      <c r="C4695" s="228" t="s">
        <v>3997</v>
      </c>
      <c r="D4695" s="230">
        <v>728.51</v>
      </c>
    </row>
    <row r="4696" spans="1:4">
      <c r="A4696" s="228">
        <v>97490</v>
      </c>
      <c r="B4696" s="228" t="s">
        <v>6688</v>
      </c>
      <c r="C4696" s="228" t="s">
        <v>3997</v>
      </c>
      <c r="D4696" s="230">
        <v>645.02</v>
      </c>
    </row>
    <row r="4697" spans="1:4">
      <c r="A4697" s="228">
        <v>97491</v>
      </c>
      <c r="B4697" s="228" t="s">
        <v>6689</v>
      </c>
      <c r="C4697" s="228" t="s">
        <v>3997</v>
      </c>
      <c r="D4697" s="230">
        <v>96.83</v>
      </c>
    </row>
    <row r="4698" spans="1:4">
      <c r="A4698" s="228">
        <v>97492</v>
      </c>
      <c r="B4698" s="228" t="s">
        <v>6690</v>
      </c>
      <c r="C4698" s="228" t="s">
        <v>3997</v>
      </c>
      <c r="D4698" s="230">
        <v>140.82</v>
      </c>
    </row>
    <row r="4699" spans="1:4">
      <c r="A4699" s="228">
        <v>97493</v>
      </c>
      <c r="B4699" s="228" t="s">
        <v>6691</v>
      </c>
      <c r="C4699" s="228" t="s">
        <v>3997</v>
      </c>
      <c r="D4699" s="230">
        <v>181.21</v>
      </c>
    </row>
    <row r="4700" spans="1:4">
      <c r="A4700" s="228">
        <v>97494</v>
      </c>
      <c r="B4700" s="228" t="s">
        <v>6692</v>
      </c>
      <c r="C4700" s="228" t="s">
        <v>3997</v>
      </c>
      <c r="D4700" s="230">
        <v>277.83999999999997</v>
      </c>
    </row>
    <row r="4701" spans="1:4">
      <c r="A4701" s="228">
        <v>97495</v>
      </c>
      <c r="B4701" s="228" t="s">
        <v>6693</v>
      </c>
      <c r="C4701" s="228" t="s">
        <v>3997</v>
      </c>
      <c r="D4701" s="230">
        <v>501.95</v>
      </c>
    </row>
    <row r="4702" spans="1:4">
      <c r="A4702" s="228">
        <v>97496</v>
      </c>
      <c r="B4702" s="228" t="s">
        <v>6694</v>
      </c>
      <c r="C4702" s="228" t="s">
        <v>3997</v>
      </c>
      <c r="D4702" s="230">
        <v>787.4</v>
      </c>
    </row>
    <row r="4703" spans="1:4">
      <c r="A4703" s="228">
        <v>97499</v>
      </c>
      <c r="B4703" s="228" t="s">
        <v>6695</v>
      </c>
      <c r="C4703" s="228" t="s">
        <v>3997</v>
      </c>
      <c r="D4703" s="230">
        <v>36.119999999999997</v>
      </c>
    </row>
    <row r="4704" spans="1:4">
      <c r="A4704" s="228">
        <v>97500</v>
      </c>
      <c r="B4704" s="228" t="s">
        <v>6696</v>
      </c>
      <c r="C4704" s="228" t="s">
        <v>3997</v>
      </c>
      <c r="D4704" s="230">
        <v>30.15</v>
      </c>
    </row>
    <row r="4705" spans="1:4">
      <c r="A4705" s="228">
        <v>97502</v>
      </c>
      <c r="B4705" s="228" t="s">
        <v>6697</v>
      </c>
      <c r="C4705" s="228" t="s">
        <v>3997</v>
      </c>
      <c r="D4705" s="230">
        <v>50.02</v>
      </c>
    </row>
    <row r="4706" spans="1:4">
      <c r="A4706" s="228">
        <v>97503</v>
      </c>
      <c r="B4706" s="228" t="s">
        <v>6698</v>
      </c>
      <c r="C4706" s="228" t="s">
        <v>3997</v>
      </c>
      <c r="D4706" s="230">
        <v>60.42</v>
      </c>
    </row>
    <row r="4707" spans="1:4">
      <c r="A4707" s="228">
        <v>97505</v>
      </c>
      <c r="B4707" s="228" t="s">
        <v>6699</v>
      </c>
      <c r="C4707" s="228" t="s">
        <v>3997</v>
      </c>
      <c r="D4707" s="230">
        <v>62.48</v>
      </c>
    </row>
    <row r="4708" spans="1:4">
      <c r="A4708" s="228">
        <v>97506</v>
      </c>
      <c r="B4708" s="228" t="s">
        <v>6700</v>
      </c>
      <c r="C4708" s="228" t="s">
        <v>3997</v>
      </c>
      <c r="D4708" s="230">
        <v>75.38</v>
      </c>
    </row>
    <row r="4709" spans="1:4">
      <c r="A4709" s="228">
        <v>97508</v>
      </c>
      <c r="B4709" s="228" t="s">
        <v>6701</v>
      </c>
      <c r="C4709" s="228" t="s">
        <v>3997</v>
      </c>
      <c r="D4709" s="230">
        <v>91.63</v>
      </c>
    </row>
    <row r="4710" spans="1:4">
      <c r="A4710" s="228">
        <v>97509</v>
      </c>
      <c r="B4710" s="228" t="s">
        <v>6702</v>
      </c>
      <c r="C4710" s="228" t="s">
        <v>3997</v>
      </c>
      <c r="D4710" s="230">
        <v>112.02</v>
      </c>
    </row>
    <row r="4711" spans="1:4">
      <c r="A4711" s="228">
        <v>97511</v>
      </c>
      <c r="B4711" s="228" t="s">
        <v>6703</v>
      </c>
      <c r="C4711" s="228" t="s">
        <v>3997</v>
      </c>
      <c r="D4711" s="230">
        <v>169.23</v>
      </c>
    </row>
    <row r="4712" spans="1:4">
      <c r="A4712" s="228">
        <v>97512</v>
      </c>
      <c r="B4712" s="228" t="s">
        <v>6704</v>
      </c>
      <c r="C4712" s="228" t="s">
        <v>3997</v>
      </c>
      <c r="D4712" s="230">
        <v>210.44</v>
      </c>
    </row>
    <row r="4713" spans="1:4">
      <c r="A4713" s="228">
        <v>97514</v>
      </c>
      <c r="B4713" s="228" t="s">
        <v>6705</v>
      </c>
      <c r="C4713" s="228" t="s">
        <v>3997</v>
      </c>
      <c r="D4713" s="230">
        <v>224.94</v>
      </c>
    </row>
    <row r="4714" spans="1:4">
      <c r="A4714" s="228">
        <v>97515</v>
      </c>
      <c r="B4714" s="228" t="s">
        <v>6706</v>
      </c>
      <c r="C4714" s="228" t="s">
        <v>3997</v>
      </c>
      <c r="D4714" s="230">
        <v>280.45999999999998</v>
      </c>
    </row>
    <row r="4715" spans="1:4">
      <c r="A4715" s="228">
        <v>97517</v>
      </c>
      <c r="B4715" s="228" t="s">
        <v>6707</v>
      </c>
      <c r="C4715" s="228" t="s">
        <v>3997</v>
      </c>
      <c r="D4715" s="230">
        <v>58.13</v>
      </c>
    </row>
    <row r="4716" spans="1:4">
      <c r="A4716" s="228">
        <v>97518</v>
      </c>
      <c r="B4716" s="228" t="s">
        <v>6708</v>
      </c>
      <c r="C4716" s="228" t="s">
        <v>3997</v>
      </c>
      <c r="D4716" s="230">
        <v>58.13</v>
      </c>
    </row>
    <row r="4717" spans="1:4">
      <c r="A4717" s="228">
        <v>97519</v>
      </c>
      <c r="B4717" s="228" t="s">
        <v>6709</v>
      </c>
      <c r="C4717" s="228" t="s">
        <v>3997</v>
      </c>
      <c r="D4717" s="230">
        <v>81.760000000000005</v>
      </c>
    </row>
    <row r="4718" spans="1:4">
      <c r="A4718" s="228">
        <v>97520</v>
      </c>
      <c r="B4718" s="228" t="s">
        <v>6710</v>
      </c>
      <c r="C4718" s="228" t="s">
        <v>3997</v>
      </c>
      <c r="D4718" s="230">
        <v>81.760000000000005</v>
      </c>
    </row>
    <row r="4719" spans="1:4">
      <c r="A4719" s="228">
        <v>97521</v>
      </c>
      <c r="B4719" s="228" t="s">
        <v>6711</v>
      </c>
      <c r="C4719" s="228" t="s">
        <v>3997</v>
      </c>
      <c r="D4719" s="230">
        <v>112.69</v>
      </c>
    </row>
    <row r="4720" spans="1:4">
      <c r="A4720" s="228">
        <v>97522</v>
      </c>
      <c r="B4720" s="228" t="s">
        <v>6712</v>
      </c>
      <c r="C4720" s="228" t="s">
        <v>3997</v>
      </c>
      <c r="D4720" s="230">
        <v>112.69</v>
      </c>
    </row>
    <row r="4721" spans="1:4">
      <c r="A4721" s="228">
        <v>97523</v>
      </c>
      <c r="B4721" s="228" t="s">
        <v>6713</v>
      </c>
      <c r="C4721" s="228" t="s">
        <v>3997</v>
      </c>
      <c r="D4721" s="230">
        <v>153.94999999999999</v>
      </c>
    </row>
    <row r="4722" spans="1:4">
      <c r="A4722" s="228">
        <v>97524</v>
      </c>
      <c r="B4722" s="228" t="s">
        <v>6714</v>
      </c>
      <c r="C4722" s="228" t="s">
        <v>3997</v>
      </c>
      <c r="D4722" s="230">
        <v>165.59</v>
      </c>
    </row>
    <row r="4723" spans="1:4">
      <c r="A4723" s="228">
        <v>97525</v>
      </c>
      <c r="B4723" s="228" t="s">
        <v>6715</v>
      </c>
      <c r="C4723" s="228" t="s">
        <v>3997</v>
      </c>
      <c r="D4723" s="230">
        <v>285.77</v>
      </c>
    </row>
    <row r="4724" spans="1:4">
      <c r="A4724" s="228">
        <v>97526</v>
      </c>
      <c r="B4724" s="228" t="s">
        <v>6716</v>
      </c>
      <c r="C4724" s="228" t="s">
        <v>3997</v>
      </c>
      <c r="D4724" s="230">
        <v>304.38</v>
      </c>
    </row>
    <row r="4725" spans="1:4">
      <c r="A4725" s="228">
        <v>97527</v>
      </c>
      <c r="B4725" s="228" t="s">
        <v>6717</v>
      </c>
      <c r="C4725" s="228" t="s">
        <v>3997</v>
      </c>
      <c r="D4725" s="230">
        <v>692.09</v>
      </c>
    </row>
    <row r="4726" spans="1:4">
      <c r="A4726" s="228">
        <v>97528</v>
      </c>
      <c r="B4726" s="228" t="s">
        <v>6718</v>
      </c>
      <c r="C4726" s="228" t="s">
        <v>3997</v>
      </c>
      <c r="D4726" s="230">
        <v>608.6</v>
      </c>
    </row>
    <row r="4727" spans="1:4">
      <c r="A4727" s="228">
        <v>97529</v>
      </c>
      <c r="B4727" s="228" t="s">
        <v>6719</v>
      </c>
      <c r="C4727" s="228" t="s">
        <v>3997</v>
      </c>
      <c r="D4727" s="230">
        <v>89.97</v>
      </c>
    </row>
    <row r="4728" spans="1:4">
      <c r="A4728" s="228">
        <v>97530</v>
      </c>
      <c r="B4728" s="228" t="s">
        <v>6720</v>
      </c>
      <c r="C4728" s="228" t="s">
        <v>3997</v>
      </c>
      <c r="D4728" s="230">
        <v>128.54</v>
      </c>
    </row>
    <row r="4729" spans="1:4">
      <c r="A4729" s="228">
        <v>97531</v>
      </c>
      <c r="B4729" s="228" t="s">
        <v>6721</v>
      </c>
      <c r="C4729" s="228" t="s">
        <v>3997</v>
      </c>
      <c r="D4729" s="230">
        <v>162.91</v>
      </c>
    </row>
    <row r="4730" spans="1:4">
      <c r="A4730" s="228">
        <v>97532</v>
      </c>
      <c r="B4730" s="228" t="s">
        <v>6722</v>
      </c>
      <c r="C4730" s="228" t="s">
        <v>3997</v>
      </c>
      <c r="D4730" s="230">
        <v>252.06</v>
      </c>
    </row>
    <row r="4731" spans="1:4">
      <c r="A4731" s="228">
        <v>97533</v>
      </c>
      <c r="B4731" s="228" t="s">
        <v>6723</v>
      </c>
      <c r="C4731" s="228" t="s">
        <v>3997</v>
      </c>
      <c r="D4731" s="230">
        <v>470.23</v>
      </c>
    </row>
    <row r="4732" spans="1:4">
      <c r="A4732" s="228">
        <v>97534</v>
      </c>
      <c r="B4732" s="228" t="s">
        <v>6724</v>
      </c>
      <c r="C4732" s="228" t="s">
        <v>3997</v>
      </c>
      <c r="D4732" s="230">
        <v>738.81</v>
      </c>
    </row>
    <row r="4733" spans="1:4">
      <c r="A4733" s="228">
        <v>97537</v>
      </c>
      <c r="B4733" s="228" t="s">
        <v>6725</v>
      </c>
      <c r="C4733" s="228" t="s">
        <v>3997</v>
      </c>
      <c r="D4733" s="230">
        <v>27.62</v>
      </c>
    </row>
    <row r="4734" spans="1:4">
      <c r="A4734" s="228">
        <v>97540</v>
      </c>
      <c r="B4734" s="228" t="s">
        <v>6726</v>
      </c>
      <c r="C4734" s="228" t="s">
        <v>3997</v>
      </c>
      <c r="D4734" s="230">
        <v>38.049999999999997</v>
      </c>
    </row>
    <row r="4735" spans="1:4">
      <c r="A4735" s="228">
        <v>97541</v>
      </c>
      <c r="B4735" s="228" t="s">
        <v>6727</v>
      </c>
      <c r="C4735" s="228" t="s">
        <v>3997</v>
      </c>
      <c r="D4735" s="230">
        <v>33.090000000000003</v>
      </c>
    </row>
    <row r="4736" spans="1:4">
      <c r="A4736" s="228">
        <v>97543</v>
      </c>
      <c r="B4736" s="228" t="s">
        <v>6728</v>
      </c>
      <c r="C4736" s="228" t="s">
        <v>3997</v>
      </c>
      <c r="D4736" s="230">
        <v>63.22</v>
      </c>
    </row>
    <row r="4737" spans="1:4">
      <c r="A4737" s="228">
        <v>97544</v>
      </c>
      <c r="B4737" s="228" t="s">
        <v>6729</v>
      </c>
      <c r="C4737" s="228" t="s">
        <v>3997</v>
      </c>
      <c r="D4737" s="230">
        <v>57.25</v>
      </c>
    </row>
    <row r="4738" spans="1:4">
      <c r="A4738" s="228">
        <v>97546</v>
      </c>
      <c r="B4738" s="228" t="s">
        <v>6730</v>
      </c>
      <c r="C4738" s="228" t="s">
        <v>3997</v>
      </c>
      <c r="D4738" s="230">
        <v>38.880000000000003</v>
      </c>
    </row>
    <row r="4739" spans="1:4">
      <c r="A4739" s="228">
        <v>97547</v>
      </c>
      <c r="B4739" s="228" t="s">
        <v>6731</v>
      </c>
      <c r="C4739" s="228" t="s">
        <v>3997</v>
      </c>
      <c r="D4739" s="230">
        <v>38.880000000000003</v>
      </c>
    </row>
    <row r="4740" spans="1:4">
      <c r="A4740" s="228">
        <v>97548</v>
      </c>
      <c r="B4740" s="228" t="s">
        <v>6732</v>
      </c>
      <c r="C4740" s="228" t="s">
        <v>3997</v>
      </c>
      <c r="D4740" s="230">
        <v>58.46</v>
      </c>
    </row>
    <row r="4741" spans="1:4">
      <c r="A4741" s="228">
        <v>97549</v>
      </c>
      <c r="B4741" s="228" t="s">
        <v>6733</v>
      </c>
      <c r="C4741" s="228" t="s">
        <v>3997</v>
      </c>
      <c r="D4741" s="230">
        <v>58.46</v>
      </c>
    </row>
    <row r="4742" spans="1:4">
      <c r="A4742" s="228">
        <v>97550</v>
      </c>
      <c r="B4742" s="228" t="s">
        <v>6734</v>
      </c>
      <c r="C4742" s="228" t="s">
        <v>3997</v>
      </c>
      <c r="D4742" s="230">
        <v>98.84</v>
      </c>
    </row>
    <row r="4743" spans="1:4">
      <c r="A4743" s="228">
        <v>97551</v>
      </c>
      <c r="B4743" s="228" t="s">
        <v>6735</v>
      </c>
      <c r="C4743" s="228" t="s">
        <v>3997</v>
      </c>
      <c r="D4743" s="230">
        <v>98.84</v>
      </c>
    </row>
    <row r="4744" spans="1:4">
      <c r="A4744" s="228">
        <v>97552</v>
      </c>
      <c r="B4744" s="228" t="s">
        <v>6736</v>
      </c>
      <c r="C4744" s="228" t="s">
        <v>3997</v>
      </c>
      <c r="D4744" s="230">
        <v>56.18</v>
      </c>
    </row>
    <row r="4745" spans="1:4">
      <c r="A4745" s="228">
        <v>97553</v>
      </c>
      <c r="B4745" s="228" t="s">
        <v>6737</v>
      </c>
      <c r="C4745" s="228" t="s">
        <v>3997</v>
      </c>
      <c r="D4745" s="230">
        <v>82.28</v>
      </c>
    </row>
    <row r="4746" spans="1:4">
      <c r="A4746" s="228">
        <v>97554</v>
      </c>
      <c r="B4746" s="228" t="s">
        <v>6738</v>
      </c>
      <c r="C4746" s="228" t="s">
        <v>3997</v>
      </c>
      <c r="D4746" s="230">
        <v>144.29</v>
      </c>
    </row>
    <row r="4747" spans="1:4">
      <c r="A4747" s="228">
        <v>98602</v>
      </c>
      <c r="B4747" s="228" t="s">
        <v>16804</v>
      </c>
      <c r="C4747" s="228" t="s">
        <v>3997</v>
      </c>
      <c r="D4747" s="230">
        <v>18.36</v>
      </c>
    </row>
    <row r="4748" spans="1:4">
      <c r="A4748" s="228">
        <v>103805</v>
      </c>
      <c r="B4748" s="228" t="s">
        <v>16805</v>
      </c>
      <c r="C4748" s="228" t="s">
        <v>3997</v>
      </c>
      <c r="D4748" s="230">
        <v>21.76</v>
      </c>
    </row>
    <row r="4749" spans="1:4">
      <c r="A4749" s="228">
        <v>103806</v>
      </c>
      <c r="B4749" s="228" t="s">
        <v>16806</v>
      </c>
      <c r="C4749" s="228" t="s">
        <v>3997</v>
      </c>
      <c r="D4749" s="230">
        <v>21.73</v>
      </c>
    </row>
    <row r="4750" spans="1:4">
      <c r="A4750" s="228">
        <v>103807</v>
      </c>
      <c r="B4750" s="228" t="s">
        <v>19173</v>
      </c>
      <c r="C4750" s="228" t="s">
        <v>3997</v>
      </c>
      <c r="D4750" s="230">
        <v>23.85</v>
      </c>
    </row>
    <row r="4751" spans="1:4">
      <c r="A4751" s="228">
        <v>103808</v>
      </c>
      <c r="B4751" s="228" t="s">
        <v>16807</v>
      </c>
      <c r="C4751" s="228" t="s">
        <v>3997</v>
      </c>
      <c r="D4751" s="230">
        <v>39.99</v>
      </c>
    </row>
    <row r="4752" spans="1:4">
      <c r="A4752" s="228">
        <v>103809</v>
      </c>
      <c r="B4752" s="228" t="s">
        <v>16808</v>
      </c>
      <c r="C4752" s="228" t="s">
        <v>3997</v>
      </c>
      <c r="D4752" s="230">
        <v>39.72</v>
      </c>
    </row>
    <row r="4753" spans="1:4">
      <c r="A4753" s="228">
        <v>103810</v>
      </c>
      <c r="B4753" s="228" t="s">
        <v>19174</v>
      </c>
      <c r="C4753" s="228" t="s">
        <v>3997</v>
      </c>
      <c r="D4753" s="230">
        <v>36.799999999999997</v>
      </c>
    </row>
    <row r="4754" spans="1:4">
      <c r="A4754" s="228">
        <v>103811</v>
      </c>
      <c r="B4754" s="228" t="s">
        <v>19175</v>
      </c>
      <c r="C4754" s="228" t="s">
        <v>3997</v>
      </c>
      <c r="D4754" s="230">
        <v>40.479999999999997</v>
      </c>
    </row>
    <row r="4755" spans="1:4">
      <c r="A4755" s="228">
        <v>103812</v>
      </c>
      <c r="B4755" s="228" t="s">
        <v>16809</v>
      </c>
      <c r="C4755" s="228" t="s">
        <v>3997</v>
      </c>
      <c r="D4755" s="230">
        <v>58.23</v>
      </c>
    </row>
    <row r="4756" spans="1:4">
      <c r="A4756" s="228">
        <v>103813</v>
      </c>
      <c r="B4756" s="228" t="s">
        <v>16810</v>
      </c>
      <c r="C4756" s="228" t="s">
        <v>3997</v>
      </c>
      <c r="D4756" s="230">
        <v>56.55</v>
      </c>
    </row>
    <row r="4757" spans="1:4">
      <c r="A4757" s="228">
        <v>103814</v>
      </c>
      <c r="B4757" s="228" t="s">
        <v>16811</v>
      </c>
      <c r="C4757" s="228" t="s">
        <v>3997</v>
      </c>
      <c r="D4757" s="230">
        <v>14.29</v>
      </c>
    </row>
    <row r="4758" spans="1:4">
      <c r="A4758" s="228">
        <v>103815</v>
      </c>
      <c r="B4758" s="228" t="s">
        <v>16812</v>
      </c>
      <c r="C4758" s="228" t="s">
        <v>3997</v>
      </c>
      <c r="D4758" s="230">
        <v>14.32</v>
      </c>
    </row>
    <row r="4759" spans="1:4">
      <c r="A4759" s="228">
        <v>103816</v>
      </c>
      <c r="B4759" s="228" t="s">
        <v>16813</v>
      </c>
      <c r="C4759" s="228" t="s">
        <v>3997</v>
      </c>
      <c r="D4759" s="230">
        <v>28.85</v>
      </c>
    </row>
    <row r="4760" spans="1:4">
      <c r="A4760" s="228">
        <v>103817</v>
      </c>
      <c r="B4760" s="228" t="s">
        <v>16814</v>
      </c>
      <c r="C4760" s="228" t="s">
        <v>3997</v>
      </c>
      <c r="D4760" s="230">
        <v>432.74</v>
      </c>
    </row>
    <row r="4761" spans="1:4">
      <c r="A4761" s="228">
        <v>103818</v>
      </c>
      <c r="B4761" s="228" t="s">
        <v>19176</v>
      </c>
      <c r="C4761" s="228" t="s">
        <v>3997</v>
      </c>
      <c r="D4761" s="230">
        <v>21.3</v>
      </c>
    </row>
    <row r="4762" spans="1:4">
      <c r="A4762" s="228">
        <v>103819</v>
      </c>
      <c r="B4762" s="228" t="s">
        <v>16815</v>
      </c>
      <c r="C4762" s="228" t="s">
        <v>3997</v>
      </c>
      <c r="D4762" s="230">
        <v>25.11</v>
      </c>
    </row>
    <row r="4763" spans="1:4">
      <c r="A4763" s="228">
        <v>103820</v>
      </c>
      <c r="B4763" s="228" t="s">
        <v>16816</v>
      </c>
      <c r="C4763" s="228" t="s">
        <v>3997</v>
      </c>
      <c r="D4763" s="230">
        <v>26.36</v>
      </c>
    </row>
    <row r="4764" spans="1:4">
      <c r="A4764" s="228">
        <v>103821</v>
      </c>
      <c r="B4764" s="228" t="s">
        <v>16817</v>
      </c>
      <c r="C4764" s="228" t="s">
        <v>3997</v>
      </c>
      <c r="D4764" s="230">
        <v>508.42</v>
      </c>
    </row>
    <row r="4765" spans="1:4">
      <c r="A4765" s="228">
        <v>103822</v>
      </c>
      <c r="B4765" s="228" t="s">
        <v>16818</v>
      </c>
      <c r="C4765" s="228" t="s">
        <v>3997</v>
      </c>
      <c r="D4765" s="230">
        <v>58.29</v>
      </c>
    </row>
    <row r="4766" spans="1:4">
      <c r="A4766" s="228">
        <v>103823</v>
      </c>
      <c r="B4766" s="228" t="s">
        <v>16819</v>
      </c>
      <c r="C4766" s="228" t="s">
        <v>3997</v>
      </c>
      <c r="D4766" s="230">
        <v>21.36</v>
      </c>
    </row>
    <row r="4767" spans="1:4">
      <c r="A4767" s="228">
        <v>103824</v>
      </c>
      <c r="B4767" s="228" t="s">
        <v>19177</v>
      </c>
      <c r="C4767" s="228" t="s">
        <v>3997</v>
      </c>
      <c r="D4767" s="230">
        <v>25.63</v>
      </c>
    </row>
    <row r="4768" spans="1:4">
      <c r="A4768" s="228">
        <v>103825</v>
      </c>
      <c r="B4768" s="228" t="s">
        <v>19178</v>
      </c>
      <c r="C4768" s="228" t="s">
        <v>3997</v>
      </c>
      <c r="D4768" s="230">
        <v>30.11</v>
      </c>
    </row>
    <row r="4769" spans="1:4">
      <c r="A4769" s="228">
        <v>103826</v>
      </c>
      <c r="B4769" s="228" t="s">
        <v>16820</v>
      </c>
      <c r="C4769" s="228" t="s">
        <v>3997</v>
      </c>
      <c r="D4769" s="230">
        <v>36.979999999999997</v>
      </c>
    </row>
    <row r="4770" spans="1:4">
      <c r="A4770" s="228">
        <v>103827</v>
      </c>
      <c r="B4770" s="228" t="s">
        <v>16821</v>
      </c>
      <c r="C4770" s="228" t="s">
        <v>3997</v>
      </c>
      <c r="D4770" s="230">
        <v>36.979999999999997</v>
      </c>
    </row>
    <row r="4771" spans="1:4">
      <c r="A4771" s="228">
        <v>103828</v>
      </c>
      <c r="B4771" s="228" t="s">
        <v>16822</v>
      </c>
      <c r="C4771" s="228" t="s">
        <v>3997</v>
      </c>
      <c r="D4771" s="230">
        <v>95.68</v>
      </c>
    </row>
    <row r="4772" spans="1:4">
      <c r="A4772" s="228">
        <v>103829</v>
      </c>
      <c r="B4772" s="228" t="s">
        <v>16823</v>
      </c>
      <c r="C4772" s="228" t="s">
        <v>3997</v>
      </c>
      <c r="D4772" s="230">
        <v>563.09</v>
      </c>
    </row>
    <row r="4773" spans="1:4">
      <c r="A4773" s="228">
        <v>103830</v>
      </c>
      <c r="B4773" s="228" t="s">
        <v>19179</v>
      </c>
      <c r="C4773" s="228" t="s">
        <v>3997</v>
      </c>
      <c r="D4773" s="230">
        <v>38.909999999999997</v>
      </c>
    </row>
    <row r="4774" spans="1:4">
      <c r="A4774" s="228">
        <v>103831</v>
      </c>
      <c r="B4774" s="228" t="s">
        <v>16824</v>
      </c>
      <c r="C4774" s="228" t="s">
        <v>3997</v>
      </c>
      <c r="D4774" s="230">
        <v>31.85</v>
      </c>
    </row>
    <row r="4775" spans="1:4">
      <c r="A4775" s="228">
        <v>103832</v>
      </c>
      <c r="B4775" s="228" t="s">
        <v>16825</v>
      </c>
      <c r="C4775" s="228" t="s">
        <v>3997</v>
      </c>
      <c r="D4775" s="230">
        <v>29.33</v>
      </c>
    </row>
    <row r="4776" spans="1:4">
      <c r="A4776" s="228">
        <v>103833</v>
      </c>
      <c r="B4776" s="228" t="s">
        <v>16826</v>
      </c>
      <c r="C4776" s="228" t="s">
        <v>3997</v>
      </c>
      <c r="D4776" s="230">
        <v>53.07</v>
      </c>
    </row>
    <row r="4777" spans="1:4">
      <c r="A4777" s="228">
        <v>103834</v>
      </c>
      <c r="B4777" s="228" t="s">
        <v>16827</v>
      </c>
      <c r="C4777" s="228" t="s">
        <v>3997</v>
      </c>
      <c r="D4777" s="230">
        <v>76.08</v>
      </c>
    </row>
    <row r="4778" spans="1:4">
      <c r="A4778" s="228">
        <v>103838</v>
      </c>
      <c r="B4778" s="228" t="s">
        <v>16828</v>
      </c>
      <c r="C4778" s="228" t="s">
        <v>3997</v>
      </c>
      <c r="D4778" s="230">
        <v>20.81</v>
      </c>
    </row>
    <row r="4779" spans="1:4">
      <c r="A4779" s="228">
        <v>103839</v>
      </c>
      <c r="B4779" s="228" t="s">
        <v>16829</v>
      </c>
      <c r="C4779" s="228" t="s">
        <v>3997</v>
      </c>
      <c r="D4779" s="230">
        <v>20.78</v>
      </c>
    </row>
    <row r="4780" spans="1:4">
      <c r="A4780" s="228">
        <v>103840</v>
      </c>
      <c r="B4780" s="228" t="s">
        <v>19180</v>
      </c>
      <c r="C4780" s="228" t="s">
        <v>3997</v>
      </c>
      <c r="D4780" s="230">
        <v>23.38</v>
      </c>
    </row>
    <row r="4781" spans="1:4">
      <c r="A4781" s="228">
        <v>103841</v>
      </c>
      <c r="B4781" s="228" t="s">
        <v>16830</v>
      </c>
      <c r="C4781" s="228" t="s">
        <v>3997</v>
      </c>
      <c r="D4781" s="230">
        <v>32.58</v>
      </c>
    </row>
    <row r="4782" spans="1:4">
      <c r="A4782" s="228">
        <v>103842</v>
      </c>
      <c r="B4782" s="228" t="s">
        <v>16831</v>
      </c>
      <c r="C4782" s="228" t="s">
        <v>3997</v>
      </c>
      <c r="D4782" s="230">
        <v>32.31</v>
      </c>
    </row>
    <row r="4783" spans="1:4">
      <c r="A4783" s="228">
        <v>103843</v>
      </c>
      <c r="B4783" s="228" t="s">
        <v>19181</v>
      </c>
      <c r="C4783" s="228" t="s">
        <v>3997</v>
      </c>
      <c r="D4783" s="230">
        <v>33.1</v>
      </c>
    </row>
    <row r="4784" spans="1:4">
      <c r="A4784" s="228">
        <v>103844</v>
      </c>
      <c r="B4784" s="228" t="s">
        <v>19182</v>
      </c>
      <c r="C4784" s="228" t="s">
        <v>3997</v>
      </c>
      <c r="D4784" s="230">
        <v>36.78</v>
      </c>
    </row>
    <row r="4785" spans="1:4">
      <c r="A4785" s="228">
        <v>103845</v>
      </c>
      <c r="B4785" s="228" t="s">
        <v>16832</v>
      </c>
      <c r="C4785" s="228" t="s">
        <v>3997</v>
      </c>
      <c r="D4785" s="230">
        <v>45.28</v>
      </c>
    </row>
    <row r="4786" spans="1:4">
      <c r="A4786" s="228">
        <v>103846</v>
      </c>
      <c r="B4786" s="228" t="s">
        <v>16833</v>
      </c>
      <c r="C4786" s="228" t="s">
        <v>3997</v>
      </c>
      <c r="D4786" s="230">
        <v>43.6</v>
      </c>
    </row>
    <row r="4787" spans="1:4">
      <c r="A4787" s="228">
        <v>103847</v>
      </c>
      <c r="B4787" s="228" t="s">
        <v>16834</v>
      </c>
      <c r="C4787" s="228" t="s">
        <v>3997</v>
      </c>
      <c r="D4787" s="230">
        <v>13.65</v>
      </c>
    </row>
    <row r="4788" spans="1:4">
      <c r="A4788" s="228">
        <v>103848</v>
      </c>
      <c r="B4788" s="228" t="s">
        <v>16835</v>
      </c>
      <c r="C4788" s="228" t="s">
        <v>3997</v>
      </c>
      <c r="D4788" s="230">
        <v>13.68</v>
      </c>
    </row>
    <row r="4789" spans="1:4">
      <c r="A4789" s="228">
        <v>103849</v>
      </c>
      <c r="B4789" s="228" t="s">
        <v>16836</v>
      </c>
      <c r="C4789" s="228" t="s">
        <v>3997</v>
      </c>
      <c r="D4789" s="230">
        <v>28.21</v>
      </c>
    </row>
    <row r="4790" spans="1:4">
      <c r="A4790" s="228">
        <v>103850</v>
      </c>
      <c r="B4790" s="228" t="s">
        <v>16837</v>
      </c>
      <c r="C4790" s="228" t="s">
        <v>3997</v>
      </c>
      <c r="D4790" s="230">
        <v>432.1</v>
      </c>
    </row>
    <row r="4791" spans="1:4">
      <c r="A4791" s="228">
        <v>103851</v>
      </c>
      <c r="B4791" s="228" t="s">
        <v>19183</v>
      </c>
      <c r="C4791" s="228" t="s">
        <v>3997</v>
      </c>
      <c r="D4791" s="230">
        <v>20.98</v>
      </c>
    </row>
    <row r="4792" spans="1:4">
      <c r="A4792" s="228">
        <v>103852</v>
      </c>
      <c r="B4792" s="228" t="s">
        <v>16838</v>
      </c>
      <c r="C4792" s="228" t="s">
        <v>3997</v>
      </c>
      <c r="D4792" s="230">
        <v>20.13</v>
      </c>
    </row>
    <row r="4793" spans="1:4">
      <c r="A4793" s="228">
        <v>103853</v>
      </c>
      <c r="B4793" s="228" t="s">
        <v>16839</v>
      </c>
      <c r="C4793" s="228" t="s">
        <v>3997</v>
      </c>
      <c r="D4793" s="230">
        <v>21.38</v>
      </c>
    </row>
    <row r="4794" spans="1:4">
      <c r="A4794" s="228">
        <v>103854</v>
      </c>
      <c r="B4794" s="228" t="s">
        <v>16840</v>
      </c>
      <c r="C4794" s="228" t="s">
        <v>3997</v>
      </c>
      <c r="D4794" s="230">
        <v>503.44</v>
      </c>
    </row>
    <row r="4795" spans="1:4">
      <c r="A4795" s="228">
        <v>103855</v>
      </c>
      <c r="B4795" s="228" t="s">
        <v>16841</v>
      </c>
      <c r="C4795" s="228" t="s">
        <v>3997</v>
      </c>
      <c r="D4795" s="230">
        <v>53.31</v>
      </c>
    </row>
    <row r="4796" spans="1:4">
      <c r="A4796" s="228">
        <v>103856</v>
      </c>
      <c r="B4796" s="228" t="s">
        <v>16842</v>
      </c>
      <c r="C4796" s="228" t="s">
        <v>3997</v>
      </c>
      <c r="D4796" s="230">
        <v>18.670000000000002</v>
      </c>
    </row>
    <row r="4797" spans="1:4">
      <c r="A4797" s="228">
        <v>103857</v>
      </c>
      <c r="B4797" s="228" t="s">
        <v>16843</v>
      </c>
      <c r="C4797" s="228" t="s">
        <v>3997</v>
      </c>
      <c r="D4797" s="230">
        <v>23.14</v>
      </c>
    </row>
    <row r="4798" spans="1:4">
      <c r="A4798" s="228">
        <v>103858</v>
      </c>
      <c r="B4798" s="228" t="s">
        <v>16844</v>
      </c>
      <c r="C4798" s="228" t="s">
        <v>3997</v>
      </c>
      <c r="D4798" s="230">
        <v>27.62</v>
      </c>
    </row>
    <row r="4799" spans="1:4">
      <c r="A4799" s="228">
        <v>103859</v>
      </c>
      <c r="B4799" s="228" t="s">
        <v>16845</v>
      </c>
      <c r="C4799" s="228" t="s">
        <v>3997</v>
      </c>
      <c r="D4799" s="230">
        <v>28.74</v>
      </c>
    </row>
    <row r="4800" spans="1:4">
      <c r="A4800" s="228">
        <v>103860</v>
      </c>
      <c r="B4800" s="228" t="s">
        <v>16846</v>
      </c>
      <c r="C4800" s="228" t="s">
        <v>3997</v>
      </c>
      <c r="D4800" s="230">
        <v>28.74</v>
      </c>
    </row>
    <row r="4801" spans="1:4">
      <c r="A4801" s="228">
        <v>103861</v>
      </c>
      <c r="B4801" s="228" t="s">
        <v>16847</v>
      </c>
      <c r="C4801" s="228" t="s">
        <v>3997</v>
      </c>
      <c r="D4801" s="230">
        <v>87.44</v>
      </c>
    </row>
    <row r="4802" spans="1:4">
      <c r="A4802" s="228">
        <v>103862</v>
      </c>
      <c r="B4802" s="228" t="s">
        <v>16848</v>
      </c>
      <c r="C4802" s="228" t="s">
        <v>3997</v>
      </c>
      <c r="D4802" s="230">
        <v>554.85</v>
      </c>
    </row>
    <row r="4803" spans="1:4">
      <c r="A4803" s="228">
        <v>103863</v>
      </c>
      <c r="B4803" s="228" t="s">
        <v>16849</v>
      </c>
      <c r="C4803" s="228" t="s">
        <v>3997</v>
      </c>
      <c r="D4803" s="230">
        <v>34.799999999999997</v>
      </c>
    </row>
    <row r="4804" spans="1:4">
      <c r="A4804" s="228">
        <v>103864</v>
      </c>
      <c r="B4804" s="228" t="s">
        <v>16850</v>
      </c>
      <c r="C4804" s="228" t="s">
        <v>3997</v>
      </c>
      <c r="D4804" s="230">
        <v>25.18</v>
      </c>
    </row>
    <row r="4805" spans="1:4">
      <c r="A4805" s="228">
        <v>103865</v>
      </c>
      <c r="B4805" s="228" t="s">
        <v>16851</v>
      </c>
      <c r="C4805" s="228" t="s">
        <v>3997</v>
      </c>
      <c r="D4805" s="230">
        <v>28.07</v>
      </c>
    </row>
    <row r="4806" spans="1:4">
      <c r="A4806" s="228">
        <v>103866</v>
      </c>
      <c r="B4806" s="228" t="s">
        <v>16852</v>
      </c>
      <c r="C4806" s="228" t="s">
        <v>3997</v>
      </c>
      <c r="D4806" s="230">
        <v>43.17</v>
      </c>
    </row>
    <row r="4807" spans="1:4">
      <c r="A4807" s="228">
        <v>103867</v>
      </c>
      <c r="B4807" s="228" t="s">
        <v>16853</v>
      </c>
      <c r="C4807" s="228" t="s">
        <v>3997</v>
      </c>
      <c r="D4807" s="230">
        <v>58.78</v>
      </c>
    </row>
    <row r="4808" spans="1:4">
      <c r="A4808" s="228">
        <v>103874</v>
      </c>
      <c r="B4808" s="228" t="s">
        <v>16854</v>
      </c>
      <c r="C4808" s="228" t="s">
        <v>3997</v>
      </c>
      <c r="D4808" s="230">
        <v>21.85</v>
      </c>
    </row>
    <row r="4809" spans="1:4">
      <c r="A4809" s="228">
        <v>103875</v>
      </c>
      <c r="B4809" s="228" t="s">
        <v>16855</v>
      </c>
      <c r="C4809" s="228" t="s">
        <v>3997</v>
      </c>
      <c r="D4809" s="230">
        <v>21.82</v>
      </c>
    </row>
    <row r="4810" spans="1:4">
      <c r="A4810" s="228">
        <v>103876</v>
      </c>
      <c r="B4810" s="228" t="s">
        <v>16856</v>
      </c>
      <c r="C4810" s="228" t="s">
        <v>3997</v>
      </c>
      <c r="D4810" s="230">
        <v>23.91</v>
      </c>
    </row>
    <row r="4811" spans="1:4">
      <c r="A4811" s="228">
        <v>103877</v>
      </c>
      <c r="B4811" s="228" t="s">
        <v>16857</v>
      </c>
      <c r="C4811" s="228" t="s">
        <v>3997</v>
      </c>
      <c r="D4811" s="230">
        <v>31.5</v>
      </c>
    </row>
    <row r="4812" spans="1:4">
      <c r="A4812" s="228">
        <v>103878</v>
      </c>
      <c r="B4812" s="228" t="s">
        <v>16858</v>
      </c>
      <c r="C4812" s="228" t="s">
        <v>3997</v>
      </c>
      <c r="D4812" s="230">
        <v>31.23</v>
      </c>
    </row>
    <row r="4813" spans="1:4">
      <c r="A4813" s="228">
        <v>103879</v>
      </c>
      <c r="B4813" s="228" t="s">
        <v>16859</v>
      </c>
      <c r="C4813" s="228" t="s">
        <v>3997</v>
      </c>
      <c r="D4813" s="230">
        <v>32.56</v>
      </c>
    </row>
    <row r="4814" spans="1:4">
      <c r="A4814" s="228">
        <v>103880</v>
      </c>
      <c r="B4814" s="228" t="s">
        <v>16860</v>
      </c>
      <c r="C4814" s="228" t="s">
        <v>3997</v>
      </c>
      <c r="D4814" s="230">
        <v>36.24</v>
      </c>
    </row>
    <row r="4815" spans="1:4">
      <c r="A4815" s="228">
        <v>103881</v>
      </c>
      <c r="B4815" s="228" t="s">
        <v>16861</v>
      </c>
      <c r="C4815" s="228" t="s">
        <v>3997</v>
      </c>
      <c r="D4815" s="230">
        <v>42.4</v>
      </c>
    </row>
    <row r="4816" spans="1:4">
      <c r="A4816" s="228">
        <v>103882</v>
      </c>
      <c r="B4816" s="228" t="s">
        <v>16862</v>
      </c>
      <c r="C4816" s="228" t="s">
        <v>3997</v>
      </c>
      <c r="D4816" s="230">
        <v>40.72</v>
      </c>
    </row>
    <row r="4817" spans="1:4">
      <c r="A4817" s="228">
        <v>103883</v>
      </c>
      <c r="B4817" s="228" t="s">
        <v>16863</v>
      </c>
      <c r="C4817" s="228" t="s">
        <v>3997</v>
      </c>
      <c r="D4817" s="230">
        <v>14.33</v>
      </c>
    </row>
    <row r="4818" spans="1:4">
      <c r="A4818" s="228">
        <v>103884</v>
      </c>
      <c r="B4818" s="228" t="s">
        <v>16864</v>
      </c>
      <c r="C4818" s="228" t="s">
        <v>3997</v>
      </c>
      <c r="D4818" s="230">
        <v>14.36</v>
      </c>
    </row>
    <row r="4819" spans="1:4">
      <c r="A4819" s="228">
        <v>103885</v>
      </c>
      <c r="B4819" s="228" t="s">
        <v>16865</v>
      </c>
      <c r="C4819" s="228" t="s">
        <v>3997</v>
      </c>
      <c r="D4819" s="230">
        <v>28.89</v>
      </c>
    </row>
    <row r="4820" spans="1:4">
      <c r="A4820" s="228">
        <v>103886</v>
      </c>
      <c r="B4820" s="228" t="s">
        <v>16866</v>
      </c>
      <c r="C4820" s="228" t="s">
        <v>3997</v>
      </c>
      <c r="D4820" s="230">
        <v>432.78</v>
      </c>
    </row>
    <row r="4821" spans="1:4">
      <c r="A4821" s="228">
        <v>103887</v>
      </c>
      <c r="B4821" s="228" t="s">
        <v>16867</v>
      </c>
      <c r="C4821" s="228" t="s">
        <v>3997</v>
      </c>
      <c r="D4821" s="230">
        <v>21.32</v>
      </c>
    </row>
    <row r="4822" spans="1:4">
      <c r="A4822" s="228">
        <v>103888</v>
      </c>
      <c r="B4822" s="228" t="s">
        <v>16868</v>
      </c>
      <c r="C4822" s="228" t="s">
        <v>3997</v>
      </c>
      <c r="D4822" s="230">
        <v>19.38</v>
      </c>
    </row>
    <row r="4823" spans="1:4">
      <c r="A4823" s="228">
        <v>103889</v>
      </c>
      <c r="B4823" s="228" t="s">
        <v>16869</v>
      </c>
      <c r="C4823" s="228" t="s">
        <v>3997</v>
      </c>
      <c r="D4823" s="230">
        <v>20.63</v>
      </c>
    </row>
    <row r="4824" spans="1:4">
      <c r="A4824" s="228">
        <v>103890</v>
      </c>
      <c r="B4824" s="228" t="s">
        <v>16870</v>
      </c>
      <c r="C4824" s="228" t="s">
        <v>3997</v>
      </c>
      <c r="D4824" s="230">
        <v>502.69</v>
      </c>
    </row>
    <row r="4825" spans="1:4">
      <c r="A4825" s="228">
        <v>103891</v>
      </c>
      <c r="B4825" s="228" t="s">
        <v>16871</v>
      </c>
      <c r="C4825" s="228" t="s">
        <v>3997</v>
      </c>
      <c r="D4825" s="230">
        <v>52.56</v>
      </c>
    </row>
    <row r="4826" spans="1:4">
      <c r="A4826" s="228">
        <v>103892</v>
      </c>
      <c r="B4826" s="228" t="s">
        <v>16872</v>
      </c>
      <c r="C4826" s="228" t="s">
        <v>3997</v>
      </c>
      <c r="D4826" s="230">
        <v>18.66</v>
      </c>
    </row>
    <row r="4827" spans="1:4">
      <c r="A4827" s="228">
        <v>103893</v>
      </c>
      <c r="B4827" s="228" t="s">
        <v>16873</v>
      </c>
      <c r="C4827" s="228" t="s">
        <v>3997</v>
      </c>
      <c r="D4827" s="230">
        <v>22.76</v>
      </c>
    </row>
    <row r="4828" spans="1:4">
      <c r="A4828" s="228">
        <v>103894</v>
      </c>
      <c r="B4828" s="228" t="s">
        <v>16874</v>
      </c>
      <c r="C4828" s="228" t="s">
        <v>3997</v>
      </c>
      <c r="D4828" s="230">
        <v>27.24</v>
      </c>
    </row>
    <row r="4829" spans="1:4">
      <c r="A4829" s="228">
        <v>103895</v>
      </c>
      <c r="B4829" s="228" t="s">
        <v>16875</v>
      </c>
      <c r="C4829" s="228" t="s">
        <v>3997</v>
      </c>
      <c r="D4829" s="230">
        <v>26.78</v>
      </c>
    </row>
    <row r="4830" spans="1:4">
      <c r="A4830" s="228">
        <v>103896</v>
      </c>
      <c r="B4830" s="228" t="s">
        <v>16876</v>
      </c>
      <c r="C4830" s="228" t="s">
        <v>3997</v>
      </c>
      <c r="D4830" s="230">
        <v>26.78</v>
      </c>
    </row>
    <row r="4831" spans="1:4">
      <c r="A4831" s="228">
        <v>103897</v>
      </c>
      <c r="B4831" s="228" t="s">
        <v>16877</v>
      </c>
      <c r="C4831" s="228" t="s">
        <v>3997</v>
      </c>
      <c r="D4831" s="230">
        <v>85.48</v>
      </c>
    </row>
    <row r="4832" spans="1:4">
      <c r="A4832" s="228">
        <v>103898</v>
      </c>
      <c r="B4832" s="228" t="s">
        <v>16878</v>
      </c>
      <c r="C4832" s="228" t="s">
        <v>3997</v>
      </c>
      <c r="D4832" s="230">
        <v>552.89</v>
      </c>
    </row>
    <row r="4833" spans="1:4">
      <c r="A4833" s="228">
        <v>103899</v>
      </c>
      <c r="B4833" s="228" t="s">
        <v>16879</v>
      </c>
      <c r="C4833" s="228" t="s">
        <v>3997</v>
      </c>
      <c r="D4833" s="230">
        <v>33.82</v>
      </c>
    </row>
    <row r="4834" spans="1:4">
      <c r="A4834" s="228">
        <v>103900</v>
      </c>
      <c r="B4834" s="228" t="s">
        <v>16880</v>
      </c>
      <c r="C4834" s="228" t="s">
        <v>3997</v>
      </c>
      <c r="D4834" s="230">
        <v>23.66</v>
      </c>
    </row>
    <row r="4835" spans="1:4">
      <c r="A4835" s="228">
        <v>103901</v>
      </c>
      <c r="B4835" s="228" t="s">
        <v>16881</v>
      </c>
      <c r="C4835" s="228" t="s">
        <v>3997</v>
      </c>
      <c r="D4835" s="230">
        <v>29.44</v>
      </c>
    </row>
    <row r="4836" spans="1:4">
      <c r="A4836" s="228">
        <v>103902</v>
      </c>
      <c r="B4836" s="228" t="s">
        <v>16882</v>
      </c>
      <c r="C4836" s="228" t="s">
        <v>3997</v>
      </c>
      <c r="D4836" s="230">
        <v>41.72</v>
      </c>
    </row>
    <row r="4837" spans="1:4">
      <c r="A4837" s="228">
        <v>103903</v>
      </c>
      <c r="B4837" s="228" t="s">
        <v>16883</v>
      </c>
      <c r="C4837" s="228" t="s">
        <v>3997</v>
      </c>
      <c r="D4837" s="230">
        <v>54.91</v>
      </c>
    </row>
    <row r="4838" spans="1:4">
      <c r="A4838" s="228">
        <v>103947</v>
      </c>
      <c r="B4838" s="228" t="s">
        <v>16884</v>
      </c>
      <c r="C4838" s="228" t="s">
        <v>3997</v>
      </c>
      <c r="D4838" s="230">
        <v>7.49</v>
      </c>
    </row>
    <row r="4839" spans="1:4">
      <c r="A4839" s="228">
        <v>103948</v>
      </c>
      <c r="B4839" s="228" t="s">
        <v>16885</v>
      </c>
      <c r="C4839" s="228" t="s">
        <v>3997</v>
      </c>
      <c r="D4839" s="230">
        <v>9.18</v>
      </c>
    </row>
    <row r="4840" spans="1:4">
      <c r="A4840" s="228">
        <v>103949</v>
      </c>
      <c r="B4840" s="228" t="s">
        <v>16886</v>
      </c>
      <c r="C4840" s="228" t="s">
        <v>3997</v>
      </c>
      <c r="D4840" s="230">
        <v>10.210000000000001</v>
      </c>
    </row>
    <row r="4841" spans="1:4">
      <c r="A4841" s="228">
        <v>103950</v>
      </c>
      <c r="B4841" s="228" t="s">
        <v>16887</v>
      </c>
      <c r="C4841" s="228" t="s">
        <v>3997</v>
      </c>
      <c r="D4841" s="230">
        <v>12.45</v>
      </c>
    </row>
    <row r="4842" spans="1:4">
      <c r="A4842" s="228">
        <v>103951</v>
      </c>
      <c r="B4842" s="228" t="s">
        <v>16888</v>
      </c>
      <c r="C4842" s="228" t="s">
        <v>3997</v>
      </c>
      <c r="D4842" s="230">
        <v>16.48</v>
      </c>
    </row>
    <row r="4843" spans="1:4">
      <c r="A4843" s="228">
        <v>103952</v>
      </c>
      <c r="B4843" s="228" t="s">
        <v>16889</v>
      </c>
      <c r="C4843" s="228" t="s">
        <v>3997</v>
      </c>
      <c r="D4843" s="230">
        <v>6.83</v>
      </c>
    </row>
    <row r="4844" spans="1:4">
      <c r="A4844" s="228">
        <v>103953</v>
      </c>
      <c r="B4844" s="228" t="s">
        <v>16890</v>
      </c>
      <c r="C4844" s="228" t="s">
        <v>3997</v>
      </c>
      <c r="D4844" s="230">
        <v>8.4</v>
      </c>
    </row>
    <row r="4845" spans="1:4">
      <c r="A4845" s="228">
        <v>103954</v>
      </c>
      <c r="B4845" s="228" t="s">
        <v>16891</v>
      </c>
      <c r="C4845" s="228" t="s">
        <v>3997</v>
      </c>
      <c r="D4845" s="230">
        <v>9.48</v>
      </c>
    </row>
    <row r="4846" spans="1:4">
      <c r="A4846" s="228">
        <v>103955</v>
      </c>
      <c r="B4846" s="228" t="s">
        <v>16892</v>
      </c>
      <c r="C4846" s="228" t="s">
        <v>3997</v>
      </c>
      <c r="D4846" s="230">
        <v>11.45</v>
      </c>
    </row>
    <row r="4847" spans="1:4">
      <c r="A4847" s="228">
        <v>103956</v>
      </c>
      <c r="B4847" s="228" t="s">
        <v>16893</v>
      </c>
      <c r="C4847" s="228" t="s">
        <v>3997</v>
      </c>
      <c r="D4847" s="230">
        <v>15.32</v>
      </c>
    </row>
    <row r="4848" spans="1:4">
      <c r="A4848" s="228">
        <v>103957</v>
      </c>
      <c r="B4848" s="228" t="s">
        <v>16894</v>
      </c>
      <c r="C4848" s="228" t="s">
        <v>3997</v>
      </c>
      <c r="D4848" s="230">
        <v>5.28</v>
      </c>
    </row>
    <row r="4849" spans="1:4">
      <c r="A4849" s="228">
        <v>103958</v>
      </c>
      <c r="B4849" s="228" t="s">
        <v>16895</v>
      </c>
      <c r="C4849" s="228" t="s">
        <v>3997</v>
      </c>
      <c r="D4849" s="230">
        <v>10.07</v>
      </c>
    </row>
    <row r="4850" spans="1:4">
      <c r="A4850" s="228">
        <v>103959</v>
      </c>
      <c r="B4850" s="228" t="s">
        <v>16896</v>
      </c>
      <c r="C4850" s="228" t="s">
        <v>3997</v>
      </c>
      <c r="D4850" s="230">
        <v>14.57</v>
      </c>
    </row>
    <row r="4851" spans="1:4">
      <c r="A4851" s="228">
        <v>103962</v>
      </c>
      <c r="B4851" s="228" t="s">
        <v>16897</v>
      </c>
      <c r="C4851" s="228" t="s">
        <v>3997</v>
      </c>
      <c r="D4851" s="230">
        <v>6.45</v>
      </c>
    </row>
    <row r="4852" spans="1:4">
      <c r="A4852" s="228">
        <v>103964</v>
      </c>
      <c r="B4852" s="228" t="s">
        <v>16898</v>
      </c>
      <c r="C4852" s="228" t="s">
        <v>3997</v>
      </c>
      <c r="D4852" s="230">
        <v>8.15</v>
      </c>
    </row>
    <row r="4853" spans="1:4">
      <c r="A4853" s="228">
        <v>103966</v>
      </c>
      <c r="B4853" s="228" t="s">
        <v>16899</v>
      </c>
      <c r="C4853" s="228" t="s">
        <v>3997</v>
      </c>
      <c r="D4853" s="230">
        <v>9.5500000000000007</v>
      </c>
    </row>
    <row r="4854" spans="1:4">
      <c r="A4854" s="228">
        <v>103967</v>
      </c>
      <c r="B4854" s="228" t="s">
        <v>16900</v>
      </c>
      <c r="C4854" s="228" t="s">
        <v>3997</v>
      </c>
      <c r="D4854" s="230">
        <v>11.32</v>
      </c>
    </row>
    <row r="4855" spans="1:4">
      <c r="A4855" s="228">
        <v>103968</v>
      </c>
      <c r="B4855" s="228" t="s">
        <v>16901</v>
      </c>
      <c r="C4855" s="228" t="s">
        <v>3997</v>
      </c>
      <c r="D4855" s="230">
        <v>15.56</v>
      </c>
    </row>
    <row r="4856" spans="1:4">
      <c r="A4856" s="228">
        <v>103969</v>
      </c>
      <c r="B4856" s="228" t="s">
        <v>16902</v>
      </c>
      <c r="C4856" s="228" t="s">
        <v>3997</v>
      </c>
      <c r="D4856" s="230">
        <v>18.22</v>
      </c>
    </row>
    <row r="4857" spans="1:4">
      <c r="A4857" s="228">
        <v>103971</v>
      </c>
      <c r="B4857" s="228" t="s">
        <v>16903</v>
      </c>
      <c r="C4857" s="228" t="s">
        <v>3997</v>
      </c>
      <c r="D4857" s="230">
        <v>22.98</v>
      </c>
    </row>
    <row r="4858" spans="1:4">
      <c r="A4858" s="228">
        <v>103972</v>
      </c>
      <c r="B4858" s="228" t="s">
        <v>16904</v>
      </c>
      <c r="C4858" s="228" t="s">
        <v>3997</v>
      </c>
      <c r="D4858" s="230">
        <v>26.51</v>
      </c>
    </row>
    <row r="4859" spans="1:4">
      <c r="A4859" s="228">
        <v>103974</v>
      </c>
      <c r="B4859" s="228" t="s">
        <v>16905</v>
      </c>
      <c r="C4859" s="228" t="s">
        <v>3997</v>
      </c>
      <c r="D4859" s="230">
        <v>10.64</v>
      </c>
    </row>
    <row r="4860" spans="1:4">
      <c r="A4860" s="228">
        <v>103975</v>
      </c>
      <c r="B4860" s="228" t="s">
        <v>16906</v>
      </c>
      <c r="C4860" s="228" t="s">
        <v>3997</v>
      </c>
      <c r="D4860" s="230">
        <v>17.66</v>
      </c>
    </row>
    <row r="4861" spans="1:4">
      <c r="A4861" s="228">
        <v>103976</v>
      </c>
      <c r="B4861" s="228" t="s">
        <v>16907</v>
      </c>
      <c r="C4861" s="228" t="s">
        <v>3997</v>
      </c>
      <c r="D4861" s="230">
        <v>24.74</v>
      </c>
    </row>
    <row r="4862" spans="1:4">
      <c r="A4862" s="228">
        <v>103977</v>
      </c>
      <c r="B4862" s="228" t="s">
        <v>16908</v>
      </c>
      <c r="C4862" s="228" t="s">
        <v>3997</v>
      </c>
      <c r="D4862" s="230">
        <v>7.32</v>
      </c>
    </row>
    <row r="4863" spans="1:4">
      <c r="A4863" s="228">
        <v>103980</v>
      </c>
      <c r="B4863" s="228" t="s">
        <v>16909</v>
      </c>
      <c r="C4863" s="228" t="s">
        <v>3997</v>
      </c>
      <c r="D4863" s="230">
        <v>19.260000000000002</v>
      </c>
    </row>
    <row r="4864" spans="1:4">
      <c r="A4864" s="228">
        <v>103981</v>
      </c>
      <c r="B4864" s="228" t="s">
        <v>16910</v>
      </c>
      <c r="C4864" s="228" t="s">
        <v>3997</v>
      </c>
      <c r="D4864" s="230">
        <v>19.309999999999999</v>
      </c>
    </row>
    <row r="4865" spans="1:4">
      <c r="A4865" s="228">
        <v>103982</v>
      </c>
      <c r="B4865" s="228" t="s">
        <v>16911</v>
      </c>
      <c r="C4865" s="228" t="s">
        <v>3997</v>
      </c>
      <c r="D4865" s="230">
        <v>24.58</v>
      </c>
    </row>
    <row r="4866" spans="1:4">
      <c r="A4866" s="228">
        <v>103983</v>
      </c>
      <c r="B4866" s="228" t="s">
        <v>16912</v>
      </c>
      <c r="C4866" s="228" t="s">
        <v>3997</v>
      </c>
      <c r="D4866" s="230">
        <v>18.84</v>
      </c>
    </row>
    <row r="4867" spans="1:4">
      <c r="A4867" s="228">
        <v>103984</v>
      </c>
      <c r="B4867" s="228" t="s">
        <v>16913</v>
      </c>
      <c r="C4867" s="228" t="s">
        <v>3997</v>
      </c>
      <c r="D4867" s="230">
        <v>21.66</v>
      </c>
    </row>
    <row r="4868" spans="1:4">
      <c r="A4868" s="228">
        <v>103985</v>
      </c>
      <c r="B4868" s="228" t="s">
        <v>16914</v>
      </c>
      <c r="C4868" s="228" t="s">
        <v>3997</v>
      </c>
      <c r="D4868" s="230">
        <v>23.83</v>
      </c>
    </row>
    <row r="4869" spans="1:4">
      <c r="A4869" s="228">
        <v>103986</v>
      </c>
      <c r="B4869" s="228" t="s">
        <v>16915</v>
      </c>
      <c r="C4869" s="228" t="s">
        <v>3997</v>
      </c>
      <c r="D4869" s="230">
        <v>28.66</v>
      </c>
    </row>
    <row r="4870" spans="1:4">
      <c r="A4870" s="228">
        <v>103987</v>
      </c>
      <c r="B4870" s="228" t="s">
        <v>16916</v>
      </c>
      <c r="C4870" s="228" t="s">
        <v>3997</v>
      </c>
      <c r="D4870" s="230">
        <v>25.38</v>
      </c>
    </row>
    <row r="4871" spans="1:4">
      <c r="A4871" s="228">
        <v>103988</v>
      </c>
      <c r="B4871" s="228" t="s">
        <v>16917</v>
      </c>
      <c r="C4871" s="228" t="s">
        <v>3997</v>
      </c>
      <c r="D4871" s="230">
        <v>13.64</v>
      </c>
    </row>
    <row r="4872" spans="1:4">
      <c r="A4872" s="228">
        <v>103990</v>
      </c>
      <c r="B4872" s="228" t="s">
        <v>16918</v>
      </c>
      <c r="C4872" s="228" t="s">
        <v>3997</v>
      </c>
      <c r="D4872" s="230">
        <v>32.43</v>
      </c>
    </row>
    <row r="4873" spans="1:4">
      <c r="A4873" s="228">
        <v>103991</v>
      </c>
      <c r="B4873" s="228" t="s">
        <v>19184</v>
      </c>
      <c r="C4873" s="228" t="s">
        <v>3997</v>
      </c>
      <c r="D4873" s="230">
        <v>18.100000000000001</v>
      </c>
    </row>
    <row r="4874" spans="1:4">
      <c r="A4874" s="228">
        <v>103992</v>
      </c>
      <c r="B4874" s="228" t="s">
        <v>19185</v>
      </c>
      <c r="C4874" s="228" t="s">
        <v>3997</v>
      </c>
      <c r="D4874" s="230">
        <v>12.35</v>
      </c>
    </row>
    <row r="4875" spans="1:4">
      <c r="A4875" s="228">
        <v>103993</v>
      </c>
      <c r="B4875" s="228" t="s">
        <v>16919</v>
      </c>
      <c r="C4875" s="228" t="s">
        <v>3997</v>
      </c>
      <c r="D4875" s="230">
        <v>10.96</v>
      </c>
    </row>
    <row r="4876" spans="1:4">
      <c r="A4876" s="228">
        <v>103994</v>
      </c>
      <c r="B4876" s="228" t="s">
        <v>19186</v>
      </c>
      <c r="C4876" s="228" t="s">
        <v>3997</v>
      </c>
      <c r="D4876" s="230">
        <v>14.53</v>
      </c>
    </row>
    <row r="4877" spans="1:4">
      <c r="A4877" s="228">
        <v>103995</v>
      </c>
      <c r="B4877" s="228" t="s">
        <v>16920</v>
      </c>
      <c r="C4877" s="228" t="s">
        <v>3997</v>
      </c>
      <c r="D4877" s="230">
        <v>16.12</v>
      </c>
    </row>
    <row r="4878" spans="1:4">
      <c r="A4878" s="228">
        <v>103996</v>
      </c>
      <c r="B4878" s="228" t="s">
        <v>16921</v>
      </c>
      <c r="C4878" s="228" t="s">
        <v>3997</v>
      </c>
      <c r="D4878" s="230">
        <v>37.15</v>
      </c>
    </row>
    <row r="4879" spans="1:4">
      <c r="A4879" s="228">
        <v>103997</v>
      </c>
      <c r="B4879" s="228" t="s">
        <v>16922</v>
      </c>
      <c r="C4879" s="228" t="s">
        <v>3997</v>
      </c>
      <c r="D4879" s="230">
        <v>36.35</v>
      </c>
    </row>
    <row r="4880" spans="1:4">
      <c r="A4880" s="228">
        <v>103998</v>
      </c>
      <c r="B4880" s="228" t="s">
        <v>16923</v>
      </c>
      <c r="C4880" s="228" t="s">
        <v>3997</v>
      </c>
      <c r="D4880" s="230">
        <v>14.99</v>
      </c>
    </row>
    <row r="4881" spans="1:4">
      <c r="A4881" s="228">
        <v>103999</v>
      </c>
      <c r="B4881" s="228" t="s">
        <v>16924</v>
      </c>
      <c r="C4881" s="228" t="s">
        <v>3997</v>
      </c>
      <c r="D4881" s="230">
        <v>13.27</v>
      </c>
    </row>
    <row r="4882" spans="1:4">
      <c r="A4882" s="228">
        <v>104000</v>
      </c>
      <c r="B4882" s="228" t="s">
        <v>19187</v>
      </c>
      <c r="C4882" s="228" t="s">
        <v>3997</v>
      </c>
      <c r="D4882" s="230">
        <v>26.6</v>
      </c>
    </row>
    <row r="4883" spans="1:4">
      <c r="A4883" s="228">
        <v>104001</v>
      </c>
      <c r="B4883" s="228" t="s">
        <v>19188</v>
      </c>
      <c r="C4883" s="228" t="s">
        <v>3997</v>
      </c>
      <c r="D4883" s="230">
        <v>14.6</v>
      </c>
    </row>
    <row r="4884" spans="1:4">
      <c r="A4884" s="228">
        <v>104002</v>
      </c>
      <c r="B4884" s="228" t="s">
        <v>19189</v>
      </c>
      <c r="C4884" s="228" t="s">
        <v>3997</v>
      </c>
      <c r="D4884" s="230">
        <v>17.64</v>
      </c>
    </row>
    <row r="4885" spans="1:4">
      <c r="A4885" s="228">
        <v>104003</v>
      </c>
      <c r="B4885" s="228" t="s">
        <v>16925</v>
      </c>
      <c r="C4885" s="228" t="s">
        <v>3997</v>
      </c>
      <c r="D4885" s="230">
        <v>15.28</v>
      </c>
    </row>
    <row r="4886" spans="1:4">
      <c r="A4886" s="228">
        <v>104004</v>
      </c>
      <c r="B4886" s="228" t="s">
        <v>16926</v>
      </c>
      <c r="C4886" s="228" t="s">
        <v>3997</v>
      </c>
      <c r="D4886" s="230">
        <v>31.88</v>
      </c>
    </row>
    <row r="4887" spans="1:4">
      <c r="A4887" s="228">
        <v>104005</v>
      </c>
      <c r="B4887" s="228" t="s">
        <v>16927</v>
      </c>
      <c r="C4887" s="228" t="s">
        <v>3997</v>
      </c>
      <c r="D4887" s="230">
        <v>37.020000000000003</v>
      </c>
    </row>
    <row r="4888" spans="1:4">
      <c r="A4888" s="228">
        <v>104006</v>
      </c>
      <c r="B4888" s="228" t="s">
        <v>16928</v>
      </c>
      <c r="C4888" s="228" t="s">
        <v>3997</v>
      </c>
      <c r="D4888" s="230">
        <v>26.41</v>
      </c>
    </row>
    <row r="4889" spans="1:4">
      <c r="A4889" s="228">
        <v>104007</v>
      </c>
      <c r="B4889" s="228" t="s">
        <v>16929</v>
      </c>
      <c r="C4889" s="228" t="s">
        <v>3997</v>
      </c>
      <c r="D4889" s="230">
        <v>23.17</v>
      </c>
    </row>
    <row r="4890" spans="1:4">
      <c r="A4890" s="228">
        <v>104008</v>
      </c>
      <c r="B4890" s="228" t="s">
        <v>16930</v>
      </c>
      <c r="C4890" s="228" t="s">
        <v>3997</v>
      </c>
      <c r="D4890" s="230">
        <v>32.619999999999997</v>
      </c>
    </row>
    <row r="4891" spans="1:4">
      <c r="A4891" s="228">
        <v>104009</v>
      </c>
      <c r="B4891" s="228" t="s">
        <v>16931</v>
      </c>
      <c r="C4891" s="228" t="s">
        <v>3997</v>
      </c>
      <c r="D4891" s="230">
        <v>14.3</v>
      </c>
    </row>
    <row r="4892" spans="1:4">
      <c r="A4892" s="228">
        <v>104011</v>
      </c>
      <c r="B4892" s="228" t="s">
        <v>16932</v>
      </c>
      <c r="C4892" s="228" t="s">
        <v>3997</v>
      </c>
      <c r="D4892" s="230">
        <v>27.12</v>
      </c>
    </row>
    <row r="4893" spans="1:4">
      <c r="A4893" s="228">
        <v>104012</v>
      </c>
      <c r="B4893" s="228" t="s">
        <v>16933</v>
      </c>
      <c r="C4893" s="228" t="s">
        <v>3997</v>
      </c>
      <c r="D4893" s="230">
        <v>25.1</v>
      </c>
    </row>
    <row r="4894" spans="1:4">
      <c r="A4894" s="228">
        <v>104014</v>
      </c>
      <c r="B4894" s="228" t="s">
        <v>16934</v>
      </c>
      <c r="C4894" s="228" t="s">
        <v>3997</v>
      </c>
      <c r="D4894" s="230">
        <v>11.56</v>
      </c>
    </row>
    <row r="4895" spans="1:4">
      <c r="A4895" s="228">
        <v>104015</v>
      </c>
      <c r="B4895" s="228" t="s">
        <v>16935</v>
      </c>
      <c r="C4895" s="228" t="s">
        <v>3997</v>
      </c>
      <c r="D4895" s="230">
        <v>17.760000000000002</v>
      </c>
    </row>
    <row r="4896" spans="1:4">
      <c r="A4896" s="228">
        <v>104016</v>
      </c>
      <c r="B4896" s="228" t="s">
        <v>16936</v>
      </c>
      <c r="C4896" s="228" t="s">
        <v>3997</v>
      </c>
      <c r="D4896" s="230">
        <v>23.33</v>
      </c>
    </row>
    <row r="4897" spans="1:4">
      <c r="A4897" s="228">
        <v>104017</v>
      </c>
      <c r="B4897" s="228" t="s">
        <v>16937</v>
      </c>
      <c r="C4897" s="228" t="s">
        <v>3997</v>
      </c>
      <c r="D4897" s="230">
        <v>42.96</v>
      </c>
    </row>
    <row r="4898" spans="1:4">
      <c r="A4898" s="228">
        <v>104018</v>
      </c>
      <c r="B4898" s="228" t="s">
        <v>19190</v>
      </c>
      <c r="C4898" s="228" t="s">
        <v>3997</v>
      </c>
      <c r="D4898" s="230">
        <v>21.92</v>
      </c>
    </row>
    <row r="4899" spans="1:4">
      <c r="A4899" s="228">
        <v>104019</v>
      </c>
      <c r="B4899" s="228" t="s">
        <v>16938</v>
      </c>
      <c r="C4899" s="228" t="s">
        <v>3997</v>
      </c>
      <c r="D4899" s="230">
        <v>41.32</v>
      </c>
    </row>
    <row r="4900" spans="1:4">
      <c r="A4900" s="228">
        <v>104020</v>
      </c>
      <c r="B4900" s="228" t="s">
        <v>16939</v>
      </c>
      <c r="C4900" s="228" t="s">
        <v>3997</v>
      </c>
      <c r="D4900" s="230">
        <v>48.7</v>
      </c>
    </row>
    <row r="4901" spans="1:4">
      <c r="A4901" s="228">
        <v>104022</v>
      </c>
      <c r="B4901" s="228" t="s">
        <v>19191</v>
      </c>
      <c r="C4901" s="228" t="s">
        <v>3997</v>
      </c>
      <c r="D4901" s="230">
        <v>62.94</v>
      </c>
    </row>
    <row r="4902" spans="1:4">
      <c r="A4902" s="228">
        <v>104023</v>
      </c>
      <c r="B4902" s="228" t="s">
        <v>19192</v>
      </c>
      <c r="C4902" s="228" t="s">
        <v>3997</v>
      </c>
      <c r="D4902" s="230">
        <v>38.25</v>
      </c>
    </row>
    <row r="4903" spans="1:4">
      <c r="A4903" s="228">
        <v>104024</v>
      </c>
      <c r="B4903" s="228" t="s">
        <v>19193</v>
      </c>
      <c r="C4903" s="228" t="s">
        <v>3997</v>
      </c>
      <c r="D4903" s="230">
        <v>37.92</v>
      </c>
    </row>
    <row r="4904" spans="1:4">
      <c r="A4904" s="228">
        <v>104025</v>
      </c>
      <c r="B4904" s="228" t="s">
        <v>19194</v>
      </c>
      <c r="C4904" s="228" t="s">
        <v>3997</v>
      </c>
      <c r="D4904" s="230">
        <v>26.44</v>
      </c>
    </row>
    <row r="4905" spans="1:4">
      <c r="A4905" s="228">
        <v>104026</v>
      </c>
      <c r="B4905" s="228" t="s">
        <v>19195</v>
      </c>
      <c r="C4905" s="228" t="s">
        <v>3997</v>
      </c>
      <c r="D4905" s="230">
        <v>37.19</v>
      </c>
    </row>
    <row r="4906" spans="1:4">
      <c r="A4906" s="228">
        <v>104027</v>
      </c>
      <c r="B4906" s="228" t="s">
        <v>16940</v>
      </c>
      <c r="C4906" s="228" t="s">
        <v>3997</v>
      </c>
      <c r="D4906" s="230">
        <v>54.72</v>
      </c>
    </row>
    <row r="4907" spans="1:4">
      <c r="A4907" s="228">
        <v>104028</v>
      </c>
      <c r="B4907" s="228" t="s">
        <v>19196</v>
      </c>
      <c r="C4907" s="228" t="s">
        <v>3997</v>
      </c>
      <c r="D4907" s="230">
        <v>108.18</v>
      </c>
    </row>
    <row r="4908" spans="1:4">
      <c r="A4908" s="228">
        <v>104029</v>
      </c>
      <c r="B4908" s="228" t="s">
        <v>19197</v>
      </c>
      <c r="C4908" s="228" t="s">
        <v>3997</v>
      </c>
      <c r="D4908" s="230">
        <v>57.76</v>
      </c>
    </row>
    <row r="4909" spans="1:4">
      <c r="A4909" s="228">
        <v>104030</v>
      </c>
      <c r="B4909" s="228" t="s">
        <v>16941</v>
      </c>
      <c r="C4909" s="228" t="s">
        <v>3997</v>
      </c>
      <c r="D4909" s="230">
        <v>56.13</v>
      </c>
    </row>
    <row r="4910" spans="1:4">
      <c r="A4910" s="228">
        <v>104159</v>
      </c>
      <c r="B4910" s="228" t="s">
        <v>19198</v>
      </c>
      <c r="C4910" s="228" t="s">
        <v>3997</v>
      </c>
      <c r="D4910" s="230">
        <v>34.56</v>
      </c>
    </row>
    <row r="4911" spans="1:4">
      <c r="A4911" s="228">
        <v>104167</v>
      </c>
      <c r="B4911" s="228" t="s">
        <v>16942</v>
      </c>
      <c r="C4911" s="228" t="s">
        <v>3997</v>
      </c>
      <c r="D4911" s="230">
        <v>112.43</v>
      </c>
    </row>
    <row r="4912" spans="1:4">
      <c r="A4912" s="228">
        <v>104168</v>
      </c>
      <c r="B4912" s="228" t="s">
        <v>16943</v>
      </c>
      <c r="C4912" s="228" t="s">
        <v>3997</v>
      </c>
      <c r="D4912" s="230">
        <v>109.59</v>
      </c>
    </row>
    <row r="4913" spans="1:4">
      <c r="A4913" s="228">
        <v>104169</v>
      </c>
      <c r="B4913" s="228" t="s">
        <v>16944</v>
      </c>
      <c r="C4913" s="228" t="s">
        <v>3997</v>
      </c>
      <c r="D4913" s="230">
        <v>134.5</v>
      </c>
    </row>
    <row r="4914" spans="1:4">
      <c r="A4914" s="228">
        <v>104170</v>
      </c>
      <c r="B4914" s="228" t="s">
        <v>16945</v>
      </c>
      <c r="C4914" s="228" t="s">
        <v>3997</v>
      </c>
      <c r="D4914" s="230">
        <v>64.2</v>
      </c>
    </row>
    <row r="4915" spans="1:4">
      <c r="A4915" s="228">
        <v>104171</v>
      </c>
      <c r="B4915" s="228" t="s">
        <v>16946</v>
      </c>
      <c r="C4915" s="228" t="s">
        <v>3997</v>
      </c>
      <c r="D4915" s="230">
        <v>87.83</v>
      </c>
    </row>
    <row r="4916" spans="1:4">
      <c r="A4916" s="228">
        <v>104172</v>
      </c>
      <c r="B4916" s="228" t="s">
        <v>16947</v>
      </c>
      <c r="C4916" s="228" t="s">
        <v>3997</v>
      </c>
      <c r="D4916" s="230">
        <v>244.45</v>
      </c>
    </row>
    <row r="4917" spans="1:4">
      <c r="A4917" s="228">
        <v>104173</v>
      </c>
      <c r="B4917" s="228" t="s">
        <v>16948</v>
      </c>
      <c r="C4917" s="228" t="s">
        <v>3997</v>
      </c>
      <c r="D4917" s="230">
        <v>77.150000000000006</v>
      </c>
    </row>
    <row r="4918" spans="1:4">
      <c r="A4918" s="228">
        <v>104174</v>
      </c>
      <c r="B4918" s="228" t="s">
        <v>16949</v>
      </c>
      <c r="C4918" s="228" t="s">
        <v>3997</v>
      </c>
      <c r="D4918" s="230">
        <v>171.82</v>
      </c>
    </row>
    <row r="4919" spans="1:4">
      <c r="A4919" s="228">
        <v>104175</v>
      </c>
      <c r="B4919" s="228" t="s">
        <v>16950</v>
      </c>
      <c r="C4919" s="228" t="s">
        <v>3997</v>
      </c>
      <c r="D4919" s="230">
        <v>129.24</v>
      </c>
    </row>
    <row r="4920" spans="1:4">
      <c r="A4920" s="228">
        <v>104176</v>
      </c>
      <c r="B4920" s="228" t="s">
        <v>16951</v>
      </c>
      <c r="C4920" s="228" t="s">
        <v>3997</v>
      </c>
      <c r="D4920" s="230">
        <v>226.5</v>
      </c>
    </row>
    <row r="4921" spans="1:4">
      <c r="A4921" s="228">
        <v>104177</v>
      </c>
      <c r="B4921" s="228" t="s">
        <v>16952</v>
      </c>
      <c r="C4921" s="228" t="s">
        <v>3997</v>
      </c>
      <c r="D4921" s="230">
        <v>166.11</v>
      </c>
    </row>
    <row r="4922" spans="1:4">
      <c r="A4922" s="228">
        <v>104178</v>
      </c>
      <c r="B4922" s="228" t="s">
        <v>16953</v>
      </c>
      <c r="C4922" s="228" t="s">
        <v>3997</v>
      </c>
      <c r="D4922" s="230">
        <v>20.27</v>
      </c>
    </row>
    <row r="4923" spans="1:4">
      <c r="A4923" s="228">
        <v>104179</v>
      </c>
      <c r="B4923" s="228" t="s">
        <v>16954</v>
      </c>
      <c r="C4923" s="228" t="s">
        <v>3997</v>
      </c>
      <c r="D4923" s="230">
        <v>74.8</v>
      </c>
    </row>
    <row r="4924" spans="1:4">
      <c r="A4924" s="228">
        <v>104191</v>
      </c>
      <c r="B4924" s="228" t="s">
        <v>17498</v>
      </c>
      <c r="C4924" s="228" t="s">
        <v>3997</v>
      </c>
      <c r="D4924" s="230">
        <v>11.85</v>
      </c>
    </row>
    <row r="4925" spans="1:4">
      <c r="A4925" s="228">
        <v>104192</v>
      </c>
      <c r="B4925" s="228" t="s">
        <v>17499</v>
      </c>
      <c r="C4925" s="228" t="s">
        <v>3997</v>
      </c>
      <c r="D4925" s="230">
        <v>31.17</v>
      </c>
    </row>
    <row r="4926" spans="1:4">
      <c r="A4926" s="228">
        <v>104193</v>
      </c>
      <c r="B4926" s="228" t="s">
        <v>17500</v>
      </c>
      <c r="C4926" s="228" t="s">
        <v>3997</v>
      </c>
      <c r="D4926" s="230">
        <v>162.72</v>
      </c>
    </row>
    <row r="4927" spans="1:4">
      <c r="A4927" s="228">
        <v>104196</v>
      </c>
      <c r="B4927" s="228" t="s">
        <v>17501</v>
      </c>
      <c r="C4927" s="228" t="s">
        <v>3997</v>
      </c>
      <c r="D4927" s="230">
        <v>16.649999999999999</v>
      </c>
    </row>
    <row r="4928" spans="1:4">
      <c r="A4928" s="228">
        <v>104197</v>
      </c>
      <c r="B4928" s="228" t="s">
        <v>17502</v>
      </c>
      <c r="C4928" s="228" t="s">
        <v>3997</v>
      </c>
      <c r="D4928" s="230">
        <v>32.36</v>
      </c>
    </row>
    <row r="4929" spans="1:4">
      <c r="A4929" s="228">
        <v>104198</v>
      </c>
      <c r="B4929" s="228" t="s">
        <v>17503</v>
      </c>
      <c r="C4929" s="228" t="s">
        <v>3997</v>
      </c>
      <c r="D4929" s="230">
        <v>9.15</v>
      </c>
    </row>
    <row r="4930" spans="1:4">
      <c r="A4930" s="228">
        <v>104199</v>
      </c>
      <c r="B4930" s="228" t="s">
        <v>17504</v>
      </c>
      <c r="C4930" s="228" t="s">
        <v>3997</v>
      </c>
      <c r="D4930" s="230">
        <v>8.93</v>
      </c>
    </row>
    <row r="4931" spans="1:4">
      <c r="A4931" s="228">
        <v>104200</v>
      </c>
      <c r="B4931" s="228" t="s">
        <v>17505</v>
      </c>
      <c r="C4931" s="228" t="s">
        <v>3997</v>
      </c>
      <c r="D4931" s="230">
        <v>6.99</v>
      </c>
    </row>
    <row r="4932" spans="1:4">
      <c r="A4932" s="228">
        <v>104201</v>
      </c>
      <c r="B4932" s="228" t="s">
        <v>17506</v>
      </c>
      <c r="C4932" s="228" t="s">
        <v>3997</v>
      </c>
      <c r="D4932" s="230">
        <v>20.77</v>
      </c>
    </row>
    <row r="4933" spans="1:4">
      <c r="A4933" s="228">
        <v>104202</v>
      </c>
      <c r="B4933" s="228" t="s">
        <v>17507</v>
      </c>
      <c r="C4933" s="228" t="s">
        <v>3997</v>
      </c>
      <c r="D4933" s="230">
        <v>12.93</v>
      </c>
    </row>
    <row r="4934" spans="1:4">
      <c r="A4934" s="228">
        <v>104317</v>
      </c>
      <c r="B4934" s="228" t="s">
        <v>17508</v>
      </c>
      <c r="C4934" s="228" t="s">
        <v>3997</v>
      </c>
      <c r="D4934" s="230">
        <v>8.06</v>
      </c>
    </row>
    <row r="4935" spans="1:4">
      <c r="A4935" s="228">
        <v>104318</v>
      </c>
      <c r="B4935" s="228" t="s">
        <v>17509</v>
      </c>
      <c r="C4935" s="228" t="s">
        <v>3997</v>
      </c>
      <c r="D4935" s="230">
        <v>8.5299999999999994</v>
      </c>
    </row>
    <row r="4936" spans="1:4">
      <c r="A4936" s="228">
        <v>104319</v>
      </c>
      <c r="B4936" s="228" t="s">
        <v>17510</v>
      </c>
      <c r="C4936" s="228" t="s">
        <v>3997</v>
      </c>
      <c r="D4936" s="230">
        <v>10.99</v>
      </c>
    </row>
    <row r="4937" spans="1:4">
      <c r="A4937" s="228">
        <v>104320</v>
      </c>
      <c r="B4937" s="228" t="s">
        <v>17511</v>
      </c>
      <c r="C4937" s="228" t="s">
        <v>3997</v>
      </c>
      <c r="D4937" s="230">
        <v>12.48</v>
      </c>
    </row>
    <row r="4938" spans="1:4">
      <c r="A4938" s="228">
        <v>104321</v>
      </c>
      <c r="B4938" s="228" t="s">
        <v>17512</v>
      </c>
      <c r="C4938" s="228" t="s">
        <v>3997</v>
      </c>
      <c r="D4938" s="230">
        <v>5.93</v>
      </c>
    </row>
    <row r="4939" spans="1:4">
      <c r="A4939" s="228">
        <v>104322</v>
      </c>
      <c r="B4939" s="228" t="s">
        <v>17513</v>
      </c>
      <c r="C4939" s="228" t="s">
        <v>3997</v>
      </c>
      <c r="D4939" s="230">
        <v>8.0500000000000007</v>
      </c>
    </row>
    <row r="4940" spans="1:4">
      <c r="A4940" s="228">
        <v>104323</v>
      </c>
      <c r="B4940" s="228" t="s">
        <v>17514</v>
      </c>
      <c r="C4940" s="228" t="s">
        <v>3997</v>
      </c>
      <c r="D4940" s="230">
        <v>11.11</v>
      </c>
    </row>
    <row r="4941" spans="1:4">
      <c r="A4941" s="228">
        <v>104324</v>
      </c>
      <c r="B4941" s="228" t="s">
        <v>17515</v>
      </c>
      <c r="C4941" s="228" t="s">
        <v>3997</v>
      </c>
      <c r="D4941" s="230">
        <v>15.34</v>
      </c>
    </row>
    <row r="4942" spans="1:4">
      <c r="A4942" s="228">
        <v>104341</v>
      </c>
      <c r="B4942" s="228" t="s">
        <v>17516</v>
      </c>
      <c r="C4942" s="228" t="s">
        <v>3997</v>
      </c>
      <c r="D4942" s="230">
        <v>11.33</v>
      </c>
    </row>
    <row r="4943" spans="1:4">
      <c r="A4943" s="228">
        <v>104343</v>
      </c>
      <c r="B4943" s="228" t="s">
        <v>17517</v>
      </c>
      <c r="C4943" s="228" t="s">
        <v>3997</v>
      </c>
      <c r="D4943" s="230">
        <v>34.130000000000003</v>
      </c>
    </row>
    <row r="4944" spans="1:4">
      <c r="A4944" s="228">
        <v>104344</v>
      </c>
      <c r="B4944" s="228" t="s">
        <v>17518</v>
      </c>
      <c r="C4944" s="228" t="s">
        <v>3997</v>
      </c>
      <c r="D4944" s="230">
        <v>40.56</v>
      </c>
    </row>
    <row r="4945" spans="1:4">
      <c r="A4945" s="228">
        <v>104345</v>
      </c>
      <c r="B4945" s="228" t="s">
        <v>17519</v>
      </c>
      <c r="C4945" s="228" t="s">
        <v>3997</v>
      </c>
      <c r="D4945" s="230">
        <v>42.43</v>
      </c>
    </row>
    <row r="4946" spans="1:4">
      <c r="A4946" s="228">
        <v>104346</v>
      </c>
      <c r="B4946" s="228" t="s">
        <v>17520</v>
      </c>
      <c r="C4946" s="228" t="s">
        <v>3997</v>
      </c>
      <c r="D4946" s="230">
        <v>44.63</v>
      </c>
    </row>
    <row r="4947" spans="1:4">
      <c r="A4947" s="228">
        <v>104347</v>
      </c>
      <c r="B4947" s="228" t="s">
        <v>17521</v>
      </c>
      <c r="C4947" s="228" t="s">
        <v>3997</v>
      </c>
      <c r="D4947" s="230">
        <v>47.04</v>
      </c>
    </row>
    <row r="4948" spans="1:4">
      <c r="A4948" s="228">
        <v>104348</v>
      </c>
      <c r="B4948" s="228" t="s">
        <v>17522</v>
      </c>
      <c r="C4948" s="228" t="s">
        <v>3997</v>
      </c>
      <c r="D4948" s="230">
        <v>10.039999999999999</v>
      </c>
    </row>
    <row r="4949" spans="1:4">
      <c r="A4949" s="228">
        <v>104350</v>
      </c>
      <c r="B4949" s="228" t="s">
        <v>17523</v>
      </c>
      <c r="C4949" s="228" t="s">
        <v>3997</v>
      </c>
      <c r="D4949" s="230">
        <v>28.82</v>
      </c>
    </row>
    <row r="4950" spans="1:4">
      <c r="A4950" s="228">
        <v>104351</v>
      </c>
      <c r="B4950" s="228" t="s">
        <v>17524</v>
      </c>
      <c r="C4950" s="228" t="s">
        <v>3997</v>
      </c>
      <c r="D4950" s="230">
        <v>21.11</v>
      </c>
    </row>
    <row r="4951" spans="1:4">
      <c r="A4951" s="228">
        <v>104352</v>
      </c>
      <c r="B4951" s="228" t="s">
        <v>17525</v>
      </c>
      <c r="C4951" s="228" t="s">
        <v>3997</v>
      </c>
      <c r="D4951" s="230">
        <v>38.979999999999997</v>
      </c>
    </row>
    <row r="4952" spans="1:4">
      <c r="A4952" s="228">
        <v>104353</v>
      </c>
      <c r="B4952" s="228" t="s">
        <v>17526</v>
      </c>
      <c r="C4952" s="228" t="s">
        <v>3997</v>
      </c>
      <c r="D4952" s="230">
        <v>40.85</v>
      </c>
    </row>
    <row r="4953" spans="1:4">
      <c r="A4953" s="228">
        <v>104354</v>
      </c>
      <c r="B4953" s="228" t="s">
        <v>17527</v>
      </c>
      <c r="C4953" s="228" t="s">
        <v>3997</v>
      </c>
      <c r="D4953" s="230">
        <v>44.91</v>
      </c>
    </row>
    <row r="4954" spans="1:4">
      <c r="A4954" s="228">
        <v>104355</v>
      </c>
      <c r="B4954" s="228" t="s">
        <v>17528</v>
      </c>
      <c r="C4954" s="228" t="s">
        <v>3997</v>
      </c>
      <c r="D4954" s="230">
        <v>47.32</v>
      </c>
    </row>
    <row r="4955" spans="1:4">
      <c r="A4955" s="228">
        <v>104356</v>
      </c>
      <c r="B4955" s="228" t="s">
        <v>17529</v>
      </c>
      <c r="C4955" s="228" t="s">
        <v>3997</v>
      </c>
      <c r="D4955" s="230">
        <v>28.26</v>
      </c>
    </row>
    <row r="4956" spans="1:4">
      <c r="A4956" s="228">
        <v>104357</v>
      </c>
      <c r="B4956" s="228" t="s">
        <v>17530</v>
      </c>
      <c r="C4956" s="228" t="s">
        <v>3997</v>
      </c>
      <c r="D4956" s="230">
        <v>18.73</v>
      </c>
    </row>
    <row r="4957" spans="1:4">
      <c r="A4957" s="228">
        <v>104576</v>
      </c>
      <c r="B4957" s="228" t="s">
        <v>19199</v>
      </c>
      <c r="C4957" s="228" t="s">
        <v>3997</v>
      </c>
      <c r="D4957" s="230">
        <v>16.809999999999999</v>
      </c>
    </row>
    <row r="4958" spans="1:4">
      <c r="A4958" s="228">
        <v>104577</v>
      </c>
      <c r="B4958" s="228" t="s">
        <v>19200</v>
      </c>
      <c r="C4958" s="228" t="s">
        <v>3997</v>
      </c>
      <c r="D4958" s="230">
        <v>21.98</v>
      </c>
    </row>
    <row r="4959" spans="1:4">
      <c r="A4959" s="228">
        <v>104578</v>
      </c>
      <c r="B4959" s="228" t="s">
        <v>19201</v>
      </c>
      <c r="C4959" s="228" t="s">
        <v>3997</v>
      </c>
      <c r="D4959" s="230">
        <v>23.57</v>
      </c>
    </row>
    <row r="4960" spans="1:4">
      <c r="A4960" s="228">
        <v>104579</v>
      </c>
      <c r="B4960" s="228" t="s">
        <v>19202</v>
      </c>
      <c r="C4960" s="228" t="s">
        <v>3997</v>
      </c>
      <c r="D4960" s="230">
        <v>30.65</v>
      </c>
    </row>
    <row r="4961" spans="1:4">
      <c r="A4961" s="228">
        <v>104581</v>
      </c>
      <c r="B4961" s="228" t="s">
        <v>19203</v>
      </c>
      <c r="C4961" s="228" t="s">
        <v>3997</v>
      </c>
      <c r="D4961" s="230">
        <v>15.36</v>
      </c>
    </row>
    <row r="4962" spans="1:4">
      <c r="A4962" s="228">
        <v>104582</v>
      </c>
      <c r="B4962" s="228" t="s">
        <v>19204</v>
      </c>
      <c r="C4962" s="228" t="s">
        <v>3997</v>
      </c>
      <c r="D4962" s="230">
        <v>19.38</v>
      </c>
    </row>
    <row r="4963" spans="1:4">
      <c r="A4963" s="228">
        <v>104583</v>
      </c>
      <c r="B4963" s="228" t="s">
        <v>19205</v>
      </c>
      <c r="C4963" s="228" t="s">
        <v>3997</v>
      </c>
      <c r="D4963" s="230">
        <v>29.95</v>
      </c>
    </row>
    <row r="4964" spans="1:4">
      <c r="A4964" s="228">
        <v>104584</v>
      </c>
      <c r="B4964" s="228" t="s">
        <v>19206</v>
      </c>
      <c r="C4964" s="228" t="s">
        <v>3997</v>
      </c>
      <c r="D4964" s="230">
        <v>36.03</v>
      </c>
    </row>
    <row r="4965" spans="1:4">
      <c r="A4965" s="228">
        <v>105146</v>
      </c>
      <c r="B4965" s="228" t="s">
        <v>19207</v>
      </c>
      <c r="C4965" s="228" t="s">
        <v>3997</v>
      </c>
      <c r="D4965" s="230">
        <v>22.5</v>
      </c>
    </row>
    <row r="4966" spans="1:4">
      <c r="A4966" s="228">
        <v>105147</v>
      </c>
      <c r="B4966" s="228" t="s">
        <v>19208</v>
      </c>
      <c r="C4966" s="228" t="s">
        <v>3997</v>
      </c>
      <c r="D4966" s="230">
        <v>16.100000000000001</v>
      </c>
    </row>
    <row r="4967" spans="1:4">
      <c r="A4967" s="228">
        <v>105148</v>
      </c>
      <c r="B4967" s="228" t="s">
        <v>19209</v>
      </c>
      <c r="C4967" s="228" t="s">
        <v>3997</v>
      </c>
      <c r="D4967" s="230">
        <v>22.5</v>
      </c>
    </row>
    <row r="4968" spans="1:4">
      <c r="A4968" s="228">
        <v>105149</v>
      </c>
      <c r="B4968" s="228" t="s">
        <v>19210</v>
      </c>
      <c r="C4968" s="228" t="s">
        <v>3997</v>
      </c>
      <c r="D4968" s="230">
        <v>8.6</v>
      </c>
    </row>
    <row r="4969" spans="1:4">
      <c r="A4969" s="228">
        <v>105150</v>
      </c>
      <c r="B4969" s="228" t="s">
        <v>19211</v>
      </c>
      <c r="C4969" s="228" t="s">
        <v>3997</v>
      </c>
      <c r="D4969" s="230">
        <v>9.98</v>
      </c>
    </row>
    <row r="4970" spans="1:4">
      <c r="A4970" s="228">
        <v>105151</v>
      </c>
      <c r="B4970" s="228" t="s">
        <v>19212</v>
      </c>
      <c r="C4970" s="228" t="s">
        <v>3997</v>
      </c>
      <c r="D4970" s="230">
        <v>23.09</v>
      </c>
    </row>
    <row r="4971" spans="1:4">
      <c r="A4971" s="228">
        <v>105152</v>
      </c>
      <c r="B4971" s="228" t="s">
        <v>19213</v>
      </c>
      <c r="C4971" s="228" t="s">
        <v>3997</v>
      </c>
      <c r="D4971" s="230">
        <v>33.869999999999997</v>
      </c>
    </row>
    <row r="4972" spans="1:4">
      <c r="A4972" s="228">
        <v>105154</v>
      </c>
      <c r="B4972" s="228" t="s">
        <v>19214</v>
      </c>
      <c r="C4972" s="228" t="s">
        <v>3997</v>
      </c>
      <c r="D4972" s="230">
        <v>6.75</v>
      </c>
    </row>
    <row r="4973" spans="1:4">
      <c r="A4973" s="228">
        <v>105155</v>
      </c>
      <c r="B4973" s="228" t="s">
        <v>19215</v>
      </c>
      <c r="C4973" s="228" t="s">
        <v>3997</v>
      </c>
      <c r="D4973" s="230">
        <v>9.9600000000000009</v>
      </c>
    </row>
    <row r="4974" spans="1:4">
      <c r="A4974" s="228">
        <v>105156</v>
      </c>
      <c r="B4974" s="228" t="s">
        <v>19216</v>
      </c>
      <c r="C4974" s="228" t="s">
        <v>3997</v>
      </c>
      <c r="D4974" s="230">
        <v>12.76</v>
      </c>
    </row>
    <row r="4975" spans="1:4">
      <c r="A4975" s="228">
        <v>105157</v>
      </c>
      <c r="B4975" s="228" t="s">
        <v>19217</v>
      </c>
      <c r="C4975" s="228" t="s">
        <v>3997</v>
      </c>
      <c r="D4975" s="230">
        <v>19.46</v>
      </c>
    </row>
    <row r="4976" spans="1:4">
      <c r="A4976" s="228">
        <v>105158</v>
      </c>
      <c r="B4976" s="228" t="s">
        <v>19218</v>
      </c>
      <c r="C4976" s="228" t="s">
        <v>3997</v>
      </c>
      <c r="D4976" s="230">
        <v>28.31</v>
      </c>
    </row>
    <row r="4977" spans="1:4">
      <c r="A4977" s="228">
        <v>105159</v>
      </c>
      <c r="B4977" s="228" t="s">
        <v>19219</v>
      </c>
      <c r="C4977" s="228" t="s">
        <v>3997</v>
      </c>
      <c r="D4977" s="230">
        <v>49.52</v>
      </c>
    </row>
    <row r="4978" spans="1:4">
      <c r="A4978" s="228">
        <v>105160</v>
      </c>
      <c r="B4978" s="228" t="s">
        <v>19220</v>
      </c>
      <c r="C4978" s="228" t="s">
        <v>3997</v>
      </c>
      <c r="D4978" s="230">
        <v>61.19</v>
      </c>
    </row>
    <row r="4979" spans="1:4">
      <c r="A4979" s="228">
        <v>105161</v>
      </c>
      <c r="B4979" s="228" t="s">
        <v>19221</v>
      </c>
      <c r="C4979" s="228" t="s">
        <v>3997</v>
      </c>
      <c r="D4979" s="230">
        <v>92.97</v>
      </c>
    </row>
    <row r="4980" spans="1:4">
      <c r="A4980" s="228">
        <v>105162</v>
      </c>
      <c r="B4980" s="228" t="s">
        <v>19222</v>
      </c>
      <c r="C4980" s="228" t="s">
        <v>3997</v>
      </c>
      <c r="D4980" s="230">
        <v>157.02000000000001</v>
      </c>
    </row>
    <row r="4981" spans="1:4">
      <c r="A4981" s="228">
        <v>105163</v>
      </c>
      <c r="B4981" s="228" t="s">
        <v>19223</v>
      </c>
      <c r="C4981" s="228" t="s">
        <v>3997</v>
      </c>
      <c r="D4981" s="230">
        <v>15.04</v>
      </c>
    </row>
    <row r="4982" spans="1:4">
      <c r="A4982" s="228">
        <v>105164</v>
      </c>
      <c r="B4982" s="228" t="s">
        <v>19224</v>
      </c>
      <c r="C4982" s="228" t="s">
        <v>3997</v>
      </c>
      <c r="D4982" s="230">
        <v>12.18</v>
      </c>
    </row>
    <row r="4983" spans="1:4">
      <c r="A4983" s="228">
        <v>105165</v>
      </c>
      <c r="B4983" s="228" t="s">
        <v>19225</v>
      </c>
      <c r="C4983" s="228" t="s">
        <v>3997</v>
      </c>
      <c r="D4983" s="230">
        <v>12.58</v>
      </c>
    </row>
    <row r="4984" spans="1:4">
      <c r="A4984" s="228">
        <v>105166</v>
      </c>
      <c r="B4984" s="228" t="s">
        <v>19226</v>
      </c>
      <c r="C4984" s="228" t="s">
        <v>3997</v>
      </c>
      <c r="D4984" s="230">
        <v>31.91</v>
      </c>
    </row>
    <row r="4985" spans="1:4">
      <c r="A4985" s="228">
        <v>105167</v>
      </c>
      <c r="B4985" s="228" t="s">
        <v>19227</v>
      </c>
      <c r="C4985" s="228" t="s">
        <v>3997</v>
      </c>
      <c r="D4985" s="230">
        <v>220.81</v>
      </c>
    </row>
    <row r="4986" spans="1:4">
      <c r="A4986" s="228">
        <v>105169</v>
      </c>
      <c r="B4986" s="228" t="s">
        <v>19228</v>
      </c>
      <c r="C4986" s="228" t="s">
        <v>3997</v>
      </c>
      <c r="D4986" s="230">
        <v>98.56</v>
      </c>
    </row>
    <row r="4987" spans="1:4">
      <c r="A4987" s="228">
        <v>105170</v>
      </c>
      <c r="B4987" s="228" t="s">
        <v>19229</v>
      </c>
      <c r="C4987" s="228" t="s">
        <v>3997</v>
      </c>
      <c r="D4987" s="230">
        <v>5.92</v>
      </c>
    </row>
    <row r="4988" spans="1:4">
      <c r="A4988" s="228">
        <v>105172</v>
      </c>
      <c r="B4988" s="228" t="s">
        <v>19230</v>
      </c>
      <c r="C4988" s="228" t="s">
        <v>3997</v>
      </c>
      <c r="D4988" s="230">
        <v>98.46</v>
      </c>
    </row>
    <row r="4989" spans="1:4">
      <c r="A4989" s="228">
        <v>105173</v>
      </c>
      <c r="B4989" s="228" t="s">
        <v>19231</v>
      </c>
      <c r="C4989" s="228" t="s">
        <v>3997</v>
      </c>
      <c r="D4989" s="230">
        <v>99.09</v>
      </c>
    </row>
    <row r="4990" spans="1:4">
      <c r="A4990" s="228">
        <v>105174</v>
      </c>
      <c r="B4990" s="228" t="s">
        <v>19232</v>
      </c>
      <c r="C4990" s="228" t="s">
        <v>3997</v>
      </c>
      <c r="D4990" s="230">
        <v>143.07</v>
      </c>
    </row>
    <row r="4991" spans="1:4">
      <c r="A4991" s="228">
        <v>105175</v>
      </c>
      <c r="B4991" s="228" t="s">
        <v>19233</v>
      </c>
      <c r="C4991" s="228" t="s">
        <v>3997</v>
      </c>
      <c r="D4991" s="230">
        <v>141.28</v>
      </c>
    </row>
    <row r="4992" spans="1:4">
      <c r="A4992" s="228">
        <v>105176</v>
      </c>
      <c r="B4992" s="228" t="s">
        <v>19234</v>
      </c>
      <c r="C4992" s="228" t="s">
        <v>3997</v>
      </c>
      <c r="D4992" s="230">
        <v>178.63</v>
      </c>
    </row>
    <row r="4993" spans="1:4">
      <c r="A4993" s="228">
        <v>105177</v>
      </c>
      <c r="B4993" s="228" t="s">
        <v>19235</v>
      </c>
      <c r="C4993" s="228" t="s">
        <v>3997</v>
      </c>
      <c r="D4993" s="230">
        <v>159.09</v>
      </c>
    </row>
    <row r="4994" spans="1:4">
      <c r="A4994" s="228">
        <v>105178</v>
      </c>
      <c r="B4994" s="228" t="s">
        <v>19236</v>
      </c>
      <c r="C4994" s="228" t="s">
        <v>3997</v>
      </c>
      <c r="D4994" s="230">
        <v>154.13999999999999</v>
      </c>
    </row>
    <row r="4995" spans="1:4">
      <c r="A4995" s="228">
        <v>105179</v>
      </c>
      <c r="B4995" s="228" t="s">
        <v>19237</v>
      </c>
      <c r="C4995" s="228" t="s">
        <v>3997</v>
      </c>
      <c r="D4995" s="230">
        <v>9.68</v>
      </c>
    </row>
    <row r="4996" spans="1:4">
      <c r="A4996" s="228">
        <v>105180</v>
      </c>
      <c r="B4996" s="228" t="s">
        <v>19238</v>
      </c>
      <c r="C4996" s="228" t="s">
        <v>3997</v>
      </c>
      <c r="D4996" s="230">
        <v>13.23</v>
      </c>
    </row>
    <row r="4997" spans="1:4">
      <c r="A4997" s="228">
        <v>105181</v>
      </c>
      <c r="B4997" s="228" t="s">
        <v>19239</v>
      </c>
      <c r="C4997" s="228" t="s">
        <v>3997</v>
      </c>
      <c r="D4997" s="230">
        <v>17.91</v>
      </c>
    </row>
    <row r="4998" spans="1:4">
      <c r="A4998" s="228">
        <v>105182</v>
      </c>
      <c r="B4998" s="228" t="s">
        <v>19240</v>
      </c>
      <c r="C4998" s="228" t="s">
        <v>3997</v>
      </c>
      <c r="D4998" s="230">
        <v>38.94</v>
      </c>
    </row>
    <row r="4999" spans="1:4">
      <c r="A4999" s="228">
        <v>105183</v>
      </c>
      <c r="B4999" s="228" t="s">
        <v>19241</v>
      </c>
      <c r="C4999" s="228" t="s">
        <v>3997</v>
      </c>
      <c r="D4999" s="230">
        <v>79.3</v>
      </c>
    </row>
    <row r="5000" spans="1:4">
      <c r="A5000" s="228">
        <v>105184</v>
      </c>
      <c r="B5000" s="228" t="s">
        <v>19242</v>
      </c>
      <c r="C5000" s="228" t="s">
        <v>3997</v>
      </c>
      <c r="D5000" s="230">
        <v>98.3</v>
      </c>
    </row>
    <row r="5001" spans="1:4">
      <c r="A5001" s="228">
        <v>105189</v>
      </c>
      <c r="B5001" s="228" t="s">
        <v>19243</v>
      </c>
      <c r="C5001" s="228" t="s">
        <v>3997</v>
      </c>
      <c r="D5001" s="230">
        <v>21.32</v>
      </c>
    </row>
    <row r="5002" spans="1:4">
      <c r="A5002" s="228">
        <v>105190</v>
      </c>
      <c r="B5002" s="228" t="s">
        <v>19244</v>
      </c>
      <c r="C5002" s="228" t="s">
        <v>3997</v>
      </c>
      <c r="D5002" s="230">
        <v>26.01</v>
      </c>
    </row>
    <row r="5003" spans="1:4">
      <c r="A5003" s="228">
        <v>105193</v>
      </c>
      <c r="B5003" s="228" t="s">
        <v>19245</v>
      </c>
      <c r="C5003" s="228" t="s">
        <v>3997</v>
      </c>
      <c r="D5003" s="230">
        <v>168.68</v>
      </c>
    </row>
    <row r="5004" spans="1:4">
      <c r="A5004" s="228">
        <v>105194</v>
      </c>
      <c r="B5004" s="228" t="s">
        <v>19246</v>
      </c>
      <c r="C5004" s="228" t="s">
        <v>3997</v>
      </c>
      <c r="D5004" s="230">
        <v>96.42</v>
      </c>
    </row>
    <row r="5005" spans="1:4">
      <c r="A5005" s="228">
        <v>105195</v>
      </c>
      <c r="B5005" s="228" t="s">
        <v>19247</v>
      </c>
      <c r="C5005" s="228" t="s">
        <v>3997</v>
      </c>
      <c r="D5005" s="230">
        <v>244.1</v>
      </c>
    </row>
    <row r="5006" spans="1:4">
      <c r="A5006" s="228">
        <v>105196</v>
      </c>
      <c r="B5006" s="228" t="s">
        <v>19248</v>
      </c>
      <c r="C5006" s="228" t="s">
        <v>3997</v>
      </c>
      <c r="D5006" s="230">
        <v>259.92</v>
      </c>
    </row>
    <row r="5007" spans="1:4">
      <c r="A5007" s="228">
        <v>105197</v>
      </c>
      <c r="B5007" s="228" t="s">
        <v>19249</v>
      </c>
      <c r="C5007" s="228" t="s">
        <v>3997</v>
      </c>
      <c r="D5007" s="230">
        <v>179.49</v>
      </c>
    </row>
    <row r="5008" spans="1:4">
      <c r="A5008" s="228">
        <v>105198</v>
      </c>
      <c r="B5008" s="228" t="s">
        <v>19250</v>
      </c>
      <c r="C5008" s="228" t="s">
        <v>3997</v>
      </c>
      <c r="D5008" s="230">
        <v>367.99</v>
      </c>
    </row>
    <row r="5009" spans="1:4">
      <c r="A5009" s="228">
        <v>105199</v>
      </c>
      <c r="B5009" s="228" t="s">
        <v>19251</v>
      </c>
      <c r="C5009" s="228" t="s">
        <v>3997</v>
      </c>
      <c r="D5009" s="230">
        <v>236.49</v>
      </c>
    </row>
    <row r="5010" spans="1:4">
      <c r="A5010" s="228">
        <v>105200</v>
      </c>
      <c r="B5010" s="228" t="s">
        <v>19252</v>
      </c>
      <c r="C5010" s="228" t="s">
        <v>3997</v>
      </c>
      <c r="D5010" s="230">
        <v>142.11000000000001</v>
      </c>
    </row>
    <row r="5011" spans="1:4">
      <c r="A5011" s="228">
        <v>105201</v>
      </c>
      <c r="B5011" s="228" t="s">
        <v>19253</v>
      </c>
      <c r="C5011" s="228" t="s">
        <v>3997</v>
      </c>
      <c r="D5011" s="230">
        <v>323.08</v>
      </c>
    </row>
    <row r="5012" spans="1:4">
      <c r="A5012" s="228">
        <v>105202</v>
      </c>
      <c r="B5012" s="228" t="s">
        <v>19254</v>
      </c>
      <c r="C5012" s="228" t="s">
        <v>3997</v>
      </c>
      <c r="D5012" s="230">
        <v>292.52</v>
      </c>
    </row>
    <row r="5013" spans="1:4">
      <c r="A5013" s="228">
        <v>105203</v>
      </c>
      <c r="B5013" s="228" t="s">
        <v>19255</v>
      </c>
      <c r="C5013" s="228" t="s">
        <v>3997</v>
      </c>
      <c r="D5013" s="230">
        <v>178.71</v>
      </c>
    </row>
    <row r="5014" spans="1:4">
      <c r="A5014" s="228">
        <v>105204</v>
      </c>
      <c r="B5014" s="228" t="s">
        <v>19256</v>
      </c>
      <c r="C5014" s="228" t="s">
        <v>3997</v>
      </c>
      <c r="D5014" s="230">
        <v>388.65</v>
      </c>
    </row>
    <row r="5015" spans="1:4">
      <c r="A5015" s="228">
        <v>105205</v>
      </c>
      <c r="B5015" s="228" t="s">
        <v>19257</v>
      </c>
      <c r="C5015" s="228" t="s">
        <v>3997</v>
      </c>
      <c r="D5015" s="230">
        <v>270.41000000000003</v>
      </c>
    </row>
    <row r="5016" spans="1:4">
      <c r="A5016" s="228">
        <v>105206</v>
      </c>
      <c r="B5016" s="228" t="s">
        <v>19258</v>
      </c>
      <c r="C5016" s="228" t="s">
        <v>3997</v>
      </c>
      <c r="D5016" s="230">
        <v>170.41</v>
      </c>
    </row>
    <row r="5017" spans="1:4">
      <c r="A5017" s="228">
        <v>105207</v>
      </c>
      <c r="B5017" s="228" t="s">
        <v>19259</v>
      </c>
      <c r="C5017" s="228" t="s">
        <v>3997</v>
      </c>
      <c r="D5017" s="230">
        <v>377.59</v>
      </c>
    </row>
    <row r="5018" spans="1:4">
      <c r="A5018" s="228">
        <v>105208</v>
      </c>
      <c r="B5018" s="228" t="s">
        <v>19260</v>
      </c>
      <c r="C5018" s="228" t="s">
        <v>3997</v>
      </c>
      <c r="D5018" s="230">
        <v>355.44</v>
      </c>
    </row>
    <row r="5019" spans="1:4">
      <c r="A5019" s="228">
        <v>105209</v>
      </c>
      <c r="B5019" s="228" t="s">
        <v>19261</v>
      </c>
      <c r="C5019" s="228" t="s">
        <v>3997</v>
      </c>
      <c r="D5019" s="230">
        <v>173.89</v>
      </c>
    </row>
    <row r="5020" spans="1:4">
      <c r="A5020" s="228">
        <v>105210</v>
      </c>
      <c r="B5020" s="228" t="s">
        <v>19262</v>
      </c>
      <c r="C5020" s="228" t="s">
        <v>3997</v>
      </c>
      <c r="D5020" s="230">
        <v>458.45</v>
      </c>
    </row>
    <row r="5021" spans="1:4">
      <c r="A5021" s="228">
        <v>105211</v>
      </c>
      <c r="B5021" s="228" t="s">
        <v>19263</v>
      </c>
      <c r="C5021" s="228" t="s">
        <v>3997</v>
      </c>
      <c r="D5021" s="230">
        <v>273.19</v>
      </c>
    </row>
    <row r="5022" spans="1:4">
      <c r="A5022" s="228">
        <v>105212</v>
      </c>
      <c r="B5022" s="228" t="s">
        <v>19264</v>
      </c>
      <c r="C5022" s="228" t="s">
        <v>3997</v>
      </c>
      <c r="D5022" s="230">
        <v>270.83999999999997</v>
      </c>
    </row>
    <row r="5023" spans="1:4">
      <c r="A5023" s="228">
        <v>105213</v>
      </c>
      <c r="B5023" s="228" t="s">
        <v>19265</v>
      </c>
      <c r="C5023" s="228" t="s">
        <v>3997</v>
      </c>
      <c r="D5023" s="230">
        <v>179.84</v>
      </c>
    </row>
    <row r="5024" spans="1:4">
      <c r="A5024" s="228">
        <v>105214</v>
      </c>
      <c r="B5024" s="228" t="s">
        <v>19266</v>
      </c>
      <c r="C5024" s="228" t="s">
        <v>3997</v>
      </c>
      <c r="D5024" s="230">
        <v>34.729999999999997</v>
      </c>
    </row>
    <row r="5025" spans="1:4">
      <c r="A5025" s="228">
        <v>105215</v>
      </c>
      <c r="B5025" s="228" t="s">
        <v>19267</v>
      </c>
      <c r="C5025" s="228" t="s">
        <v>3997</v>
      </c>
      <c r="D5025" s="230">
        <v>8.3699999999999992</v>
      </c>
    </row>
    <row r="5026" spans="1:4">
      <c r="A5026" s="228">
        <v>105216</v>
      </c>
      <c r="B5026" s="228" t="s">
        <v>19268</v>
      </c>
      <c r="C5026" s="228" t="s">
        <v>3997</v>
      </c>
      <c r="D5026" s="230">
        <v>29.15</v>
      </c>
    </row>
    <row r="5027" spans="1:4">
      <c r="A5027" s="228">
        <v>105217</v>
      </c>
      <c r="B5027" s="228" t="s">
        <v>19269</v>
      </c>
      <c r="C5027" s="228" t="s">
        <v>3997</v>
      </c>
      <c r="D5027" s="230">
        <v>32.78</v>
      </c>
    </row>
    <row r="5028" spans="1:4">
      <c r="A5028" s="228">
        <v>105218</v>
      </c>
      <c r="B5028" s="228" t="s">
        <v>19270</v>
      </c>
      <c r="C5028" s="228" t="s">
        <v>3997</v>
      </c>
      <c r="D5028" s="230">
        <v>56.59</v>
      </c>
    </row>
    <row r="5029" spans="1:4">
      <c r="A5029" s="228">
        <v>105219</v>
      </c>
      <c r="B5029" s="228" t="s">
        <v>19271</v>
      </c>
      <c r="C5029" s="228" t="s">
        <v>3997</v>
      </c>
      <c r="D5029" s="230">
        <v>10.35</v>
      </c>
    </row>
    <row r="5030" spans="1:4">
      <c r="A5030" s="228">
        <v>105220</v>
      </c>
      <c r="B5030" s="228" t="s">
        <v>19272</v>
      </c>
      <c r="C5030" s="228" t="s">
        <v>3997</v>
      </c>
      <c r="D5030" s="230">
        <v>14.07</v>
      </c>
    </row>
    <row r="5031" spans="1:4">
      <c r="A5031" s="228">
        <v>105221</v>
      </c>
      <c r="B5031" s="228" t="s">
        <v>19273</v>
      </c>
      <c r="C5031" s="228" t="s">
        <v>3997</v>
      </c>
      <c r="D5031" s="230">
        <v>21.32</v>
      </c>
    </row>
    <row r="5032" spans="1:4">
      <c r="A5032" s="228">
        <v>105222</v>
      </c>
      <c r="B5032" s="228" t="s">
        <v>19274</v>
      </c>
      <c r="C5032" s="228" t="s">
        <v>3997</v>
      </c>
      <c r="D5032" s="230">
        <v>59.37</v>
      </c>
    </row>
    <row r="5033" spans="1:4">
      <c r="A5033" s="228">
        <v>105223</v>
      </c>
      <c r="B5033" s="228" t="s">
        <v>19275</v>
      </c>
      <c r="C5033" s="228" t="s">
        <v>3997</v>
      </c>
      <c r="D5033" s="230">
        <v>133.94</v>
      </c>
    </row>
    <row r="5034" spans="1:4">
      <c r="A5034" s="228">
        <v>105224</v>
      </c>
      <c r="B5034" s="228" t="s">
        <v>19276</v>
      </c>
      <c r="C5034" s="228" t="s">
        <v>3997</v>
      </c>
      <c r="D5034" s="230">
        <v>194.96</v>
      </c>
    </row>
    <row r="5035" spans="1:4">
      <c r="A5035" s="228">
        <v>105225</v>
      </c>
      <c r="B5035" s="228" t="s">
        <v>19277</v>
      </c>
      <c r="C5035" s="228" t="s">
        <v>3997</v>
      </c>
      <c r="D5035" s="230">
        <v>15.49</v>
      </c>
    </row>
    <row r="5036" spans="1:4">
      <c r="A5036" s="228">
        <v>105226</v>
      </c>
      <c r="B5036" s="228" t="s">
        <v>19278</v>
      </c>
      <c r="C5036" s="228" t="s">
        <v>3997</v>
      </c>
      <c r="D5036" s="230">
        <v>34.28</v>
      </c>
    </row>
    <row r="5037" spans="1:4">
      <c r="A5037" s="228">
        <v>105227</v>
      </c>
      <c r="B5037" s="228" t="s">
        <v>19279</v>
      </c>
      <c r="C5037" s="228" t="s">
        <v>3997</v>
      </c>
      <c r="D5037" s="230">
        <v>48.74</v>
      </c>
    </row>
    <row r="5038" spans="1:4">
      <c r="A5038" s="228">
        <v>105228</v>
      </c>
      <c r="B5038" s="228" t="s">
        <v>19280</v>
      </c>
      <c r="C5038" s="228" t="s">
        <v>3997</v>
      </c>
      <c r="D5038" s="230">
        <v>11.36</v>
      </c>
    </row>
    <row r="5039" spans="1:4">
      <c r="A5039" s="228">
        <v>105229</v>
      </c>
      <c r="B5039" s="228" t="s">
        <v>19281</v>
      </c>
      <c r="C5039" s="228" t="s">
        <v>3997</v>
      </c>
      <c r="D5039" s="230">
        <v>27.34</v>
      </c>
    </row>
    <row r="5040" spans="1:4">
      <c r="A5040" s="228">
        <v>105230</v>
      </c>
      <c r="B5040" s="228" t="s">
        <v>19282</v>
      </c>
      <c r="C5040" s="228" t="s">
        <v>3997</v>
      </c>
      <c r="D5040" s="230">
        <v>8.3800000000000008</v>
      </c>
    </row>
    <row r="5041" spans="1:4">
      <c r="A5041" s="228">
        <v>105231</v>
      </c>
      <c r="B5041" s="228" t="s">
        <v>19283</v>
      </c>
      <c r="C5041" s="228" t="s">
        <v>3997</v>
      </c>
      <c r="D5041" s="230">
        <v>9.8000000000000007</v>
      </c>
    </row>
    <row r="5042" spans="1:4">
      <c r="A5042" s="228">
        <v>105232</v>
      </c>
      <c r="B5042" s="228" t="s">
        <v>19284</v>
      </c>
      <c r="C5042" s="228" t="s">
        <v>3997</v>
      </c>
      <c r="D5042" s="230">
        <v>17.64</v>
      </c>
    </row>
    <row r="5043" spans="1:4">
      <c r="A5043" s="228">
        <v>105233</v>
      </c>
      <c r="B5043" s="228" t="s">
        <v>19285</v>
      </c>
      <c r="C5043" s="228" t="s">
        <v>3997</v>
      </c>
      <c r="D5043" s="230">
        <v>7.79</v>
      </c>
    </row>
    <row r="5044" spans="1:4">
      <c r="A5044" s="228">
        <v>105234</v>
      </c>
      <c r="B5044" s="228" t="s">
        <v>19286</v>
      </c>
      <c r="C5044" s="228" t="s">
        <v>3997</v>
      </c>
      <c r="D5044" s="230">
        <v>9.5399999999999991</v>
      </c>
    </row>
    <row r="5045" spans="1:4">
      <c r="A5045" s="228">
        <v>97895</v>
      </c>
      <c r="B5045" s="228" t="s">
        <v>6739</v>
      </c>
      <c r="C5045" s="228" t="s">
        <v>3997</v>
      </c>
      <c r="D5045" s="230">
        <v>195.88</v>
      </c>
    </row>
    <row r="5046" spans="1:4">
      <c r="A5046" s="228">
        <v>97896</v>
      </c>
      <c r="B5046" s="228" t="s">
        <v>6740</v>
      </c>
      <c r="C5046" s="228" t="s">
        <v>3997</v>
      </c>
      <c r="D5046" s="230">
        <v>363.14</v>
      </c>
    </row>
    <row r="5047" spans="1:4">
      <c r="A5047" s="228">
        <v>97897</v>
      </c>
      <c r="B5047" s="228" t="s">
        <v>6741</v>
      </c>
      <c r="C5047" s="228" t="s">
        <v>3997</v>
      </c>
      <c r="D5047" s="230">
        <v>470.75</v>
      </c>
    </row>
    <row r="5048" spans="1:4">
      <c r="A5048" s="228">
        <v>97898</v>
      </c>
      <c r="B5048" s="228" t="s">
        <v>6742</v>
      </c>
      <c r="C5048" s="228" t="s">
        <v>3997</v>
      </c>
      <c r="D5048" s="230">
        <v>907.39</v>
      </c>
    </row>
    <row r="5049" spans="1:4">
      <c r="A5049" s="228">
        <v>97900</v>
      </c>
      <c r="B5049" s="228" t="s">
        <v>6743</v>
      </c>
      <c r="C5049" s="228" t="s">
        <v>3997</v>
      </c>
      <c r="D5049" s="230">
        <v>200.76</v>
      </c>
    </row>
    <row r="5050" spans="1:4">
      <c r="A5050" s="228">
        <v>97901</v>
      </c>
      <c r="B5050" s="228" t="s">
        <v>6744</v>
      </c>
      <c r="C5050" s="228" t="s">
        <v>3997</v>
      </c>
      <c r="D5050" s="230">
        <v>315.38</v>
      </c>
    </row>
    <row r="5051" spans="1:4">
      <c r="A5051" s="228">
        <v>97902</v>
      </c>
      <c r="B5051" s="228" t="s">
        <v>6745</v>
      </c>
      <c r="C5051" s="228" t="s">
        <v>3997</v>
      </c>
      <c r="D5051" s="230">
        <v>609.57000000000005</v>
      </c>
    </row>
    <row r="5052" spans="1:4">
      <c r="A5052" s="228">
        <v>97903</v>
      </c>
      <c r="B5052" s="228" t="s">
        <v>6746</v>
      </c>
      <c r="C5052" s="228" t="s">
        <v>3997</v>
      </c>
      <c r="D5052" s="230">
        <v>845.35</v>
      </c>
    </row>
    <row r="5053" spans="1:4">
      <c r="A5053" s="228">
        <v>97904</v>
      </c>
      <c r="B5053" s="228" t="s">
        <v>6747</v>
      </c>
      <c r="C5053" s="228" t="s">
        <v>3997</v>
      </c>
      <c r="D5053" s="230">
        <v>983.11</v>
      </c>
    </row>
    <row r="5054" spans="1:4">
      <c r="A5054" s="228">
        <v>97905</v>
      </c>
      <c r="B5054" s="228" t="s">
        <v>6748</v>
      </c>
      <c r="C5054" s="228" t="s">
        <v>3997</v>
      </c>
      <c r="D5054" s="230">
        <v>256.67</v>
      </c>
    </row>
    <row r="5055" spans="1:4">
      <c r="A5055" s="228">
        <v>97906</v>
      </c>
      <c r="B5055" s="228" t="s">
        <v>6749</v>
      </c>
      <c r="C5055" s="228" t="s">
        <v>3997</v>
      </c>
      <c r="D5055" s="230">
        <v>473.27</v>
      </c>
    </row>
    <row r="5056" spans="1:4">
      <c r="A5056" s="228">
        <v>97907</v>
      </c>
      <c r="B5056" s="228" t="s">
        <v>6750</v>
      </c>
      <c r="C5056" s="228" t="s">
        <v>3997</v>
      </c>
      <c r="D5056" s="230">
        <v>671.43</v>
      </c>
    </row>
    <row r="5057" spans="1:4">
      <c r="A5057" s="228">
        <v>97908</v>
      </c>
      <c r="B5057" s="228" t="s">
        <v>6751</v>
      </c>
      <c r="C5057" s="228" t="s">
        <v>3997</v>
      </c>
      <c r="D5057" s="230">
        <v>777.3</v>
      </c>
    </row>
    <row r="5058" spans="1:4">
      <c r="A5058" s="228">
        <v>98102</v>
      </c>
      <c r="B5058" s="228" t="s">
        <v>6752</v>
      </c>
      <c r="C5058" s="228" t="s">
        <v>3997</v>
      </c>
      <c r="D5058" s="230">
        <v>185.97</v>
      </c>
    </row>
    <row r="5059" spans="1:4">
      <c r="A5059" s="228">
        <v>98104</v>
      </c>
      <c r="B5059" s="228" t="s">
        <v>6753</v>
      </c>
      <c r="C5059" s="228" t="s">
        <v>3997</v>
      </c>
      <c r="D5059" s="230">
        <v>399.98</v>
      </c>
    </row>
    <row r="5060" spans="1:4">
      <c r="A5060" s="228">
        <v>98105</v>
      </c>
      <c r="B5060" s="228" t="s">
        <v>6754</v>
      </c>
      <c r="C5060" s="228" t="s">
        <v>3997</v>
      </c>
      <c r="D5060" s="230">
        <v>695.96</v>
      </c>
    </row>
    <row r="5061" spans="1:4">
      <c r="A5061" s="228">
        <v>98106</v>
      </c>
      <c r="B5061" s="228" t="s">
        <v>6755</v>
      </c>
      <c r="C5061" s="228" t="s">
        <v>3997</v>
      </c>
      <c r="D5061" s="231">
        <v>1148.1199999999999</v>
      </c>
    </row>
    <row r="5062" spans="1:4">
      <c r="A5062" s="228">
        <v>98107</v>
      </c>
      <c r="B5062" s="228" t="s">
        <v>6756</v>
      </c>
      <c r="C5062" s="228" t="s">
        <v>3997</v>
      </c>
      <c r="D5062" s="230">
        <v>294.41000000000003</v>
      </c>
    </row>
    <row r="5063" spans="1:4">
      <c r="A5063" s="228">
        <v>98108</v>
      </c>
      <c r="B5063" s="228" t="s">
        <v>6757</v>
      </c>
      <c r="C5063" s="228" t="s">
        <v>3997</v>
      </c>
      <c r="D5063" s="230">
        <v>525.53</v>
      </c>
    </row>
    <row r="5064" spans="1:4">
      <c r="A5064" s="228">
        <v>99250</v>
      </c>
      <c r="B5064" s="228" t="s">
        <v>6758</v>
      </c>
      <c r="C5064" s="228" t="s">
        <v>3997</v>
      </c>
      <c r="D5064" s="230">
        <v>196.28</v>
      </c>
    </row>
    <row r="5065" spans="1:4">
      <c r="A5065" s="228">
        <v>99251</v>
      </c>
      <c r="B5065" s="228" t="s">
        <v>6759</v>
      </c>
      <c r="C5065" s="228" t="s">
        <v>3997</v>
      </c>
      <c r="D5065" s="230">
        <v>307.67</v>
      </c>
    </row>
    <row r="5066" spans="1:4">
      <c r="A5066" s="228">
        <v>99253</v>
      </c>
      <c r="B5066" s="228" t="s">
        <v>6760</v>
      </c>
      <c r="C5066" s="228" t="s">
        <v>3997</v>
      </c>
      <c r="D5066" s="230">
        <v>592.28</v>
      </c>
    </row>
    <row r="5067" spans="1:4">
      <c r="A5067" s="228">
        <v>99255</v>
      </c>
      <c r="B5067" s="228" t="s">
        <v>6761</v>
      </c>
      <c r="C5067" s="228" t="s">
        <v>3997</v>
      </c>
      <c r="D5067" s="230">
        <v>821.64</v>
      </c>
    </row>
    <row r="5068" spans="1:4">
      <c r="A5068" s="228">
        <v>99257</v>
      </c>
      <c r="B5068" s="228" t="s">
        <v>6762</v>
      </c>
      <c r="C5068" s="228" t="s">
        <v>3997</v>
      </c>
      <c r="D5068" s="230">
        <v>952.44</v>
      </c>
    </row>
    <row r="5069" spans="1:4">
      <c r="A5069" s="228">
        <v>99258</v>
      </c>
      <c r="B5069" s="228" t="s">
        <v>6763</v>
      </c>
      <c r="C5069" s="228" t="s">
        <v>3997</v>
      </c>
      <c r="D5069" s="230">
        <v>251.78</v>
      </c>
    </row>
    <row r="5070" spans="1:4">
      <c r="A5070" s="228">
        <v>99260</v>
      </c>
      <c r="B5070" s="228" t="s">
        <v>6764</v>
      </c>
      <c r="C5070" s="228" t="s">
        <v>3997</v>
      </c>
      <c r="D5070" s="230">
        <v>462.38</v>
      </c>
    </row>
    <row r="5071" spans="1:4">
      <c r="A5071" s="228">
        <v>99262</v>
      </c>
      <c r="B5071" s="228" t="s">
        <v>6765</v>
      </c>
      <c r="C5071" s="228" t="s">
        <v>3997</v>
      </c>
      <c r="D5071" s="230">
        <v>655.89</v>
      </c>
    </row>
    <row r="5072" spans="1:4">
      <c r="A5072" s="228">
        <v>99264</v>
      </c>
      <c r="B5072" s="228" t="s">
        <v>6766</v>
      </c>
      <c r="C5072" s="228" t="s">
        <v>3997</v>
      </c>
      <c r="D5072" s="230">
        <v>756.29</v>
      </c>
    </row>
    <row r="5073" spans="1:4">
      <c r="A5073" s="228">
        <v>102587</v>
      </c>
      <c r="B5073" s="228" t="s">
        <v>6767</v>
      </c>
      <c r="C5073" s="228" t="s">
        <v>3997</v>
      </c>
      <c r="D5073" s="230">
        <v>4.57</v>
      </c>
    </row>
    <row r="5074" spans="1:4">
      <c r="A5074" s="228">
        <v>102588</v>
      </c>
      <c r="B5074" s="228" t="s">
        <v>6768</v>
      </c>
      <c r="C5074" s="228" t="s">
        <v>3997</v>
      </c>
      <c r="D5074" s="230">
        <v>6.62</v>
      </c>
    </row>
    <row r="5075" spans="1:4">
      <c r="A5075" s="228">
        <v>102589</v>
      </c>
      <c r="B5075" s="228" t="s">
        <v>6769</v>
      </c>
      <c r="C5075" s="228" t="s">
        <v>3997</v>
      </c>
      <c r="D5075" s="230">
        <v>5.08</v>
      </c>
    </row>
    <row r="5076" spans="1:4">
      <c r="A5076" s="228">
        <v>102590</v>
      </c>
      <c r="B5076" s="228" t="s">
        <v>6770</v>
      </c>
      <c r="C5076" s="228" t="s">
        <v>3997</v>
      </c>
      <c r="D5076" s="230">
        <v>7.13</v>
      </c>
    </row>
    <row r="5077" spans="1:4">
      <c r="A5077" s="228">
        <v>102591</v>
      </c>
      <c r="B5077" s="228" t="s">
        <v>6771</v>
      </c>
      <c r="C5077" s="228" t="s">
        <v>3997</v>
      </c>
      <c r="D5077" s="230">
        <v>5.6</v>
      </c>
    </row>
    <row r="5078" spans="1:4">
      <c r="A5078" s="228">
        <v>102592</v>
      </c>
      <c r="B5078" s="228" t="s">
        <v>6772</v>
      </c>
      <c r="C5078" s="228" t="s">
        <v>3997</v>
      </c>
      <c r="D5078" s="230">
        <v>7.65</v>
      </c>
    </row>
    <row r="5079" spans="1:4">
      <c r="A5079" s="228">
        <v>102593</v>
      </c>
      <c r="B5079" s="228" t="s">
        <v>6773</v>
      </c>
      <c r="C5079" s="228" t="s">
        <v>3997</v>
      </c>
      <c r="D5079" s="230">
        <v>6.32</v>
      </c>
    </row>
    <row r="5080" spans="1:4">
      <c r="A5080" s="228">
        <v>102594</v>
      </c>
      <c r="B5080" s="228" t="s">
        <v>6774</v>
      </c>
      <c r="C5080" s="228" t="s">
        <v>3997</v>
      </c>
      <c r="D5080" s="230">
        <v>8.3699999999999992</v>
      </c>
    </row>
    <row r="5081" spans="1:4">
      <c r="A5081" s="228">
        <v>102595</v>
      </c>
      <c r="B5081" s="228" t="s">
        <v>6775</v>
      </c>
      <c r="C5081" s="228" t="s">
        <v>3997</v>
      </c>
      <c r="D5081" s="230">
        <v>7.15</v>
      </c>
    </row>
    <row r="5082" spans="1:4">
      <c r="A5082" s="228">
        <v>102596</v>
      </c>
      <c r="B5082" s="228" t="s">
        <v>6776</v>
      </c>
      <c r="C5082" s="228" t="s">
        <v>3997</v>
      </c>
      <c r="D5082" s="230">
        <v>9.19</v>
      </c>
    </row>
    <row r="5083" spans="1:4">
      <c r="A5083" s="228">
        <v>102597</v>
      </c>
      <c r="B5083" s="228" t="s">
        <v>6777</v>
      </c>
      <c r="C5083" s="228" t="s">
        <v>3997</v>
      </c>
      <c r="D5083" s="230">
        <v>8.18</v>
      </c>
    </row>
    <row r="5084" spans="1:4">
      <c r="A5084" s="228">
        <v>102598</v>
      </c>
      <c r="B5084" s="228" t="s">
        <v>6778</v>
      </c>
      <c r="C5084" s="228" t="s">
        <v>3997</v>
      </c>
      <c r="D5084" s="230">
        <v>10.220000000000001</v>
      </c>
    </row>
    <row r="5085" spans="1:4">
      <c r="A5085" s="228">
        <v>102599</v>
      </c>
      <c r="B5085" s="228" t="s">
        <v>6779</v>
      </c>
      <c r="C5085" s="228" t="s">
        <v>3997</v>
      </c>
      <c r="D5085" s="230">
        <v>9.2100000000000009</v>
      </c>
    </row>
    <row r="5086" spans="1:4">
      <c r="A5086" s="228">
        <v>102600</v>
      </c>
      <c r="B5086" s="228" t="s">
        <v>6780</v>
      </c>
      <c r="C5086" s="228" t="s">
        <v>3997</v>
      </c>
      <c r="D5086" s="230">
        <v>11.26</v>
      </c>
    </row>
    <row r="5087" spans="1:4">
      <c r="A5087" s="228">
        <v>102601</v>
      </c>
      <c r="B5087" s="228" t="s">
        <v>6781</v>
      </c>
      <c r="C5087" s="228" t="s">
        <v>3997</v>
      </c>
      <c r="D5087" s="230">
        <v>10.76</v>
      </c>
    </row>
    <row r="5088" spans="1:4">
      <c r="A5088" s="228">
        <v>102602</v>
      </c>
      <c r="B5088" s="228" t="s">
        <v>6782</v>
      </c>
      <c r="C5088" s="228" t="s">
        <v>3997</v>
      </c>
      <c r="D5088" s="230">
        <v>12.8</v>
      </c>
    </row>
    <row r="5089" spans="1:4">
      <c r="A5089" s="228">
        <v>102603</v>
      </c>
      <c r="B5089" s="228" t="s">
        <v>6783</v>
      </c>
      <c r="C5089" s="228" t="s">
        <v>3997</v>
      </c>
      <c r="D5089" s="230">
        <v>13.34</v>
      </c>
    </row>
    <row r="5090" spans="1:4">
      <c r="A5090" s="228">
        <v>102604</v>
      </c>
      <c r="B5090" s="228" t="s">
        <v>6784</v>
      </c>
      <c r="C5090" s="228" t="s">
        <v>3997</v>
      </c>
      <c r="D5090" s="230">
        <v>15.38</v>
      </c>
    </row>
    <row r="5091" spans="1:4">
      <c r="A5091" s="228">
        <v>102605</v>
      </c>
      <c r="B5091" s="228" t="s">
        <v>6785</v>
      </c>
      <c r="C5091" s="228" t="s">
        <v>3997</v>
      </c>
      <c r="D5091" s="230">
        <v>271.73</v>
      </c>
    </row>
    <row r="5092" spans="1:4">
      <c r="A5092" s="228">
        <v>102606</v>
      </c>
      <c r="B5092" s="228" t="s">
        <v>6786</v>
      </c>
      <c r="C5092" s="228" t="s">
        <v>3997</v>
      </c>
      <c r="D5092" s="230">
        <v>418.15</v>
      </c>
    </row>
    <row r="5093" spans="1:4">
      <c r="A5093" s="228">
        <v>102607</v>
      </c>
      <c r="B5093" s="228" t="s">
        <v>6787</v>
      </c>
      <c r="C5093" s="228" t="s">
        <v>3997</v>
      </c>
      <c r="D5093" s="230">
        <v>447.82</v>
      </c>
    </row>
    <row r="5094" spans="1:4">
      <c r="A5094" s="228">
        <v>102608</v>
      </c>
      <c r="B5094" s="228" t="s">
        <v>6788</v>
      </c>
      <c r="C5094" s="228" t="s">
        <v>3997</v>
      </c>
      <c r="D5094" s="231">
        <v>1023.99</v>
      </c>
    </row>
    <row r="5095" spans="1:4">
      <c r="A5095" s="228">
        <v>102609</v>
      </c>
      <c r="B5095" s="228" t="s">
        <v>6789</v>
      </c>
      <c r="C5095" s="228" t="s">
        <v>3997</v>
      </c>
      <c r="D5095" s="231">
        <v>1164.24</v>
      </c>
    </row>
    <row r="5096" spans="1:4">
      <c r="A5096" s="228">
        <v>102610</v>
      </c>
      <c r="B5096" s="228" t="s">
        <v>19287</v>
      </c>
      <c r="C5096" s="228" t="s">
        <v>3997</v>
      </c>
      <c r="D5096" s="231">
        <v>1998.84</v>
      </c>
    </row>
    <row r="5097" spans="1:4">
      <c r="A5097" s="228">
        <v>102611</v>
      </c>
      <c r="B5097" s="228" t="s">
        <v>6790</v>
      </c>
      <c r="C5097" s="228" t="s">
        <v>3997</v>
      </c>
      <c r="D5097" s="230">
        <v>450.43</v>
      </c>
    </row>
    <row r="5098" spans="1:4">
      <c r="A5098" s="228">
        <v>102612</v>
      </c>
      <c r="B5098" s="228" t="s">
        <v>19288</v>
      </c>
      <c r="C5098" s="228" t="s">
        <v>3997</v>
      </c>
      <c r="D5098" s="230">
        <v>646.04999999999995</v>
      </c>
    </row>
    <row r="5099" spans="1:4">
      <c r="A5099" s="228">
        <v>102613</v>
      </c>
      <c r="B5099" s="228" t="s">
        <v>6791</v>
      </c>
      <c r="C5099" s="228" t="s">
        <v>3997</v>
      </c>
      <c r="D5099" s="230">
        <v>626.77</v>
      </c>
    </row>
    <row r="5100" spans="1:4">
      <c r="A5100" s="228">
        <v>102614</v>
      </c>
      <c r="B5100" s="228" t="s">
        <v>6792</v>
      </c>
      <c r="C5100" s="228" t="s">
        <v>3997</v>
      </c>
      <c r="D5100" s="230">
        <v>963.06</v>
      </c>
    </row>
    <row r="5101" spans="1:4">
      <c r="A5101" s="228">
        <v>102615</v>
      </c>
      <c r="B5101" s="228" t="s">
        <v>6793</v>
      </c>
      <c r="C5101" s="228" t="s">
        <v>3997</v>
      </c>
      <c r="D5101" s="231">
        <v>1208.6400000000001</v>
      </c>
    </row>
    <row r="5102" spans="1:4">
      <c r="A5102" s="228">
        <v>102616</v>
      </c>
      <c r="B5102" s="228" t="s">
        <v>19289</v>
      </c>
      <c r="C5102" s="228" t="s">
        <v>3997</v>
      </c>
      <c r="D5102" s="231">
        <v>1788.47</v>
      </c>
    </row>
    <row r="5103" spans="1:4">
      <c r="A5103" s="228">
        <v>102617</v>
      </c>
      <c r="B5103" s="228" t="s">
        <v>6794</v>
      </c>
      <c r="C5103" s="228" t="s">
        <v>3997</v>
      </c>
      <c r="D5103" s="231">
        <v>3321.08</v>
      </c>
    </row>
    <row r="5104" spans="1:4">
      <c r="A5104" s="228">
        <v>102618</v>
      </c>
      <c r="B5104" s="228" t="s">
        <v>19290</v>
      </c>
      <c r="C5104" s="228" t="s">
        <v>3997</v>
      </c>
      <c r="D5104" s="231">
        <v>3989.84</v>
      </c>
    </row>
    <row r="5105" spans="1:4">
      <c r="A5105" s="228">
        <v>102619</v>
      </c>
      <c r="B5105" s="228" t="s">
        <v>6795</v>
      </c>
      <c r="C5105" s="228" t="s">
        <v>3997</v>
      </c>
      <c r="D5105" s="231">
        <v>5346.63</v>
      </c>
    </row>
    <row r="5106" spans="1:4">
      <c r="A5106" s="228">
        <v>102620</v>
      </c>
      <c r="B5106" s="228" t="s">
        <v>19291</v>
      </c>
      <c r="C5106" s="228" t="s">
        <v>3997</v>
      </c>
      <c r="D5106" s="231">
        <v>7755.23</v>
      </c>
    </row>
    <row r="5107" spans="1:4">
      <c r="A5107" s="228">
        <v>102621</v>
      </c>
      <c r="B5107" s="228" t="s">
        <v>19292</v>
      </c>
      <c r="C5107" s="228" t="s">
        <v>3997</v>
      </c>
      <c r="D5107" s="231">
        <v>11905.87</v>
      </c>
    </row>
    <row r="5108" spans="1:4">
      <c r="A5108" s="228">
        <v>102622</v>
      </c>
      <c r="B5108" s="228" t="s">
        <v>6796</v>
      </c>
      <c r="C5108" s="228" t="s">
        <v>3997</v>
      </c>
      <c r="D5108" s="230">
        <v>622.63</v>
      </c>
    </row>
    <row r="5109" spans="1:4">
      <c r="A5109" s="228">
        <v>102623</v>
      </c>
      <c r="B5109" s="228" t="s">
        <v>6797</v>
      </c>
      <c r="C5109" s="228" t="s">
        <v>3997</v>
      </c>
      <c r="D5109" s="230">
        <v>847.66</v>
      </c>
    </row>
    <row r="5110" spans="1:4">
      <c r="A5110" s="228">
        <v>89482</v>
      </c>
      <c r="B5110" s="228" t="s">
        <v>16955</v>
      </c>
      <c r="C5110" s="228" t="s">
        <v>3997</v>
      </c>
      <c r="D5110" s="230">
        <v>43.01</v>
      </c>
    </row>
    <row r="5111" spans="1:4">
      <c r="A5111" s="228">
        <v>89491</v>
      </c>
      <c r="B5111" s="228" t="s">
        <v>16956</v>
      </c>
      <c r="C5111" s="228" t="s">
        <v>3997</v>
      </c>
      <c r="D5111" s="230">
        <v>105.37</v>
      </c>
    </row>
    <row r="5112" spans="1:4">
      <c r="A5112" s="228">
        <v>89495</v>
      </c>
      <c r="B5112" s="228" t="s">
        <v>16957</v>
      </c>
      <c r="C5112" s="228" t="s">
        <v>3997</v>
      </c>
      <c r="D5112" s="230">
        <v>20.39</v>
      </c>
    </row>
    <row r="5113" spans="1:4">
      <c r="A5113" s="228">
        <v>89707</v>
      </c>
      <c r="B5113" s="228" t="s">
        <v>17531</v>
      </c>
      <c r="C5113" s="228" t="s">
        <v>3997</v>
      </c>
      <c r="D5113" s="230">
        <v>54.89</v>
      </c>
    </row>
    <row r="5114" spans="1:4">
      <c r="A5114" s="228">
        <v>89708</v>
      </c>
      <c r="B5114" s="228" t="s">
        <v>17532</v>
      </c>
      <c r="C5114" s="228" t="s">
        <v>3997</v>
      </c>
      <c r="D5114" s="230">
        <v>111.52</v>
      </c>
    </row>
    <row r="5115" spans="1:4">
      <c r="A5115" s="228">
        <v>89709</v>
      </c>
      <c r="B5115" s="228" t="s">
        <v>17533</v>
      </c>
      <c r="C5115" s="228" t="s">
        <v>3997</v>
      </c>
      <c r="D5115" s="230">
        <v>23.93</v>
      </c>
    </row>
    <row r="5116" spans="1:4">
      <c r="A5116" s="228">
        <v>89710</v>
      </c>
      <c r="B5116" s="228" t="s">
        <v>17534</v>
      </c>
      <c r="C5116" s="228" t="s">
        <v>3997</v>
      </c>
      <c r="D5116" s="230">
        <v>21.28</v>
      </c>
    </row>
    <row r="5117" spans="1:4">
      <c r="A5117" s="228">
        <v>104326</v>
      </c>
      <c r="B5117" s="228" t="s">
        <v>17535</v>
      </c>
      <c r="C5117" s="228" t="s">
        <v>3997</v>
      </c>
      <c r="D5117" s="230">
        <v>22.92</v>
      </c>
    </row>
    <row r="5118" spans="1:4">
      <c r="A5118" s="228">
        <v>104327</v>
      </c>
      <c r="B5118" s="228" t="s">
        <v>17536</v>
      </c>
      <c r="C5118" s="228" t="s">
        <v>3997</v>
      </c>
      <c r="D5118" s="230">
        <v>21.95</v>
      </c>
    </row>
    <row r="5119" spans="1:4">
      <c r="A5119" s="228">
        <v>104328</v>
      </c>
      <c r="B5119" s="228" t="s">
        <v>17537</v>
      </c>
      <c r="C5119" s="228" t="s">
        <v>3997</v>
      </c>
      <c r="D5119" s="230">
        <v>77.91</v>
      </c>
    </row>
    <row r="5120" spans="1:4">
      <c r="A5120" s="228">
        <v>104329</v>
      </c>
      <c r="B5120" s="228" t="s">
        <v>17538</v>
      </c>
      <c r="C5120" s="228" t="s">
        <v>3997</v>
      </c>
      <c r="D5120" s="230">
        <v>87.36</v>
      </c>
    </row>
    <row r="5121" spans="1:4">
      <c r="A5121" s="228">
        <v>86872</v>
      </c>
      <c r="B5121" s="228" t="s">
        <v>6798</v>
      </c>
      <c r="C5121" s="228" t="s">
        <v>3997</v>
      </c>
      <c r="D5121" s="230">
        <v>714.23</v>
      </c>
    </row>
    <row r="5122" spans="1:4">
      <c r="A5122" s="228">
        <v>86874</v>
      </c>
      <c r="B5122" s="228" t="s">
        <v>6799</v>
      </c>
      <c r="C5122" s="228" t="s">
        <v>3997</v>
      </c>
      <c r="D5122" s="230">
        <v>494.08</v>
      </c>
    </row>
    <row r="5123" spans="1:4">
      <c r="A5123" s="228">
        <v>86875</v>
      </c>
      <c r="B5123" s="228" t="s">
        <v>6800</v>
      </c>
      <c r="C5123" s="228" t="s">
        <v>3997</v>
      </c>
      <c r="D5123" s="230">
        <v>571.52</v>
      </c>
    </row>
    <row r="5124" spans="1:4">
      <c r="A5124" s="228">
        <v>86876</v>
      </c>
      <c r="B5124" s="228" t="s">
        <v>6801</v>
      </c>
      <c r="C5124" s="228" t="s">
        <v>3997</v>
      </c>
      <c r="D5124" s="230">
        <v>327.67</v>
      </c>
    </row>
    <row r="5125" spans="1:4">
      <c r="A5125" s="228">
        <v>86877</v>
      </c>
      <c r="B5125" s="228" t="s">
        <v>19293</v>
      </c>
      <c r="C5125" s="228" t="s">
        <v>3997</v>
      </c>
      <c r="D5125" s="230">
        <v>64.94</v>
      </c>
    </row>
    <row r="5126" spans="1:4">
      <c r="A5126" s="228">
        <v>86878</v>
      </c>
      <c r="B5126" s="228" t="s">
        <v>19294</v>
      </c>
      <c r="C5126" s="228" t="s">
        <v>3997</v>
      </c>
      <c r="D5126" s="230">
        <v>69.83</v>
      </c>
    </row>
    <row r="5127" spans="1:4">
      <c r="A5127" s="228">
        <v>86879</v>
      </c>
      <c r="B5127" s="228" t="s">
        <v>19295</v>
      </c>
      <c r="C5127" s="228" t="s">
        <v>3997</v>
      </c>
      <c r="D5127" s="230">
        <v>12.04</v>
      </c>
    </row>
    <row r="5128" spans="1:4">
      <c r="A5128" s="228">
        <v>86880</v>
      </c>
      <c r="B5128" s="228" t="s">
        <v>19296</v>
      </c>
      <c r="C5128" s="228" t="s">
        <v>3997</v>
      </c>
      <c r="D5128" s="230">
        <v>32.11</v>
      </c>
    </row>
    <row r="5129" spans="1:4">
      <c r="A5129" s="228">
        <v>86881</v>
      </c>
      <c r="B5129" s="228" t="s">
        <v>19297</v>
      </c>
      <c r="C5129" s="228" t="s">
        <v>3997</v>
      </c>
      <c r="D5129" s="230">
        <v>193.73</v>
      </c>
    </row>
    <row r="5130" spans="1:4">
      <c r="A5130" s="228">
        <v>86882</v>
      </c>
      <c r="B5130" s="228" t="s">
        <v>19298</v>
      </c>
      <c r="C5130" s="228" t="s">
        <v>3997</v>
      </c>
      <c r="D5130" s="230">
        <v>27.32</v>
      </c>
    </row>
    <row r="5131" spans="1:4">
      <c r="A5131" s="228">
        <v>86883</v>
      </c>
      <c r="B5131" s="228" t="s">
        <v>6802</v>
      </c>
      <c r="C5131" s="228" t="s">
        <v>3997</v>
      </c>
      <c r="D5131" s="230">
        <v>14.85</v>
      </c>
    </row>
    <row r="5132" spans="1:4">
      <c r="A5132" s="228">
        <v>86884</v>
      </c>
      <c r="B5132" s="228" t="s">
        <v>19299</v>
      </c>
      <c r="C5132" s="228" t="s">
        <v>3997</v>
      </c>
      <c r="D5132" s="230">
        <v>13.5</v>
      </c>
    </row>
    <row r="5133" spans="1:4">
      <c r="A5133" s="228">
        <v>86885</v>
      </c>
      <c r="B5133" s="228" t="s">
        <v>19300</v>
      </c>
      <c r="C5133" s="228" t="s">
        <v>3997</v>
      </c>
      <c r="D5133" s="230">
        <v>15.24</v>
      </c>
    </row>
    <row r="5134" spans="1:4">
      <c r="A5134" s="228">
        <v>86886</v>
      </c>
      <c r="B5134" s="228" t="s">
        <v>6803</v>
      </c>
      <c r="C5134" s="228" t="s">
        <v>3997</v>
      </c>
      <c r="D5134" s="230">
        <v>48.45</v>
      </c>
    </row>
    <row r="5135" spans="1:4">
      <c r="A5135" s="228">
        <v>86887</v>
      </c>
      <c r="B5135" s="228" t="s">
        <v>6804</v>
      </c>
      <c r="C5135" s="228" t="s">
        <v>3997</v>
      </c>
      <c r="D5135" s="230">
        <v>52.38</v>
      </c>
    </row>
    <row r="5136" spans="1:4">
      <c r="A5136" s="228">
        <v>86888</v>
      </c>
      <c r="B5136" s="228" t="s">
        <v>6805</v>
      </c>
      <c r="C5136" s="228" t="s">
        <v>3997</v>
      </c>
      <c r="D5136" s="230">
        <v>479.41</v>
      </c>
    </row>
    <row r="5137" spans="1:4">
      <c r="A5137" s="228">
        <v>86889</v>
      </c>
      <c r="B5137" s="228" t="s">
        <v>6806</v>
      </c>
      <c r="C5137" s="228" t="s">
        <v>3997</v>
      </c>
      <c r="D5137" s="230">
        <v>835.38</v>
      </c>
    </row>
    <row r="5138" spans="1:4">
      <c r="A5138" s="228">
        <v>86893</v>
      </c>
      <c r="B5138" s="228" t="s">
        <v>6807</v>
      </c>
      <c r="C5138" s="228" t="s">
        <v>3997</v>
      </c>
      <c r="D5138" s="230">
        <v>791.74</v>
      </c>
    </row>
    <row r="5139" spans="1:4">
      <c r="A5139" s="228">
        <v>86894</v>
      </c>
      <c r="B5139" s="228" t="s">
        <v>6808</v>
      </c>
      <c r="C5139" s="228" t="s">
        <v>3997</v>
      </c>
      <c r="D5139" s="230">
        <v>324.68</v>
      </c>
    </row>
    <row r="5140" spans="1:4">
      <c r="A5140" s="228">
        <v>86895</v>
      </c>
      <c r="B5140" s="228" t="s">
        <v>6809</v>
      </c>
      <c r="C5140" s="228" t="s">
        <v>3997</v>
      </c>
      <c r="D5140" s="230">
        <v>405.01</v>
      </c>
    </row>
    <row r="5141" spans="1:4">
      <c r="A5141" s="228">
        <v>86899</v>
      </c>
      <c r="B5141" s="228" t="s">
        <v>6810</v>
      </c>
      <c r="C5141" s="228" t="s">
        <v>3997</v>
      </c>
      <c r="D5141" s="230">
        <v>388.65</v>
      </c>
    </row>
    <row r="5142" spans="1:4">
      <c r="A5142" s="228">
        <v>86900</v>
      </c>
      <c r="B5142" s="228" t="s">
        <v>6811</v>
      </c>
      <c r="C5142" s="228" t="s">
        <v>3997</v>
      </c>
      <c r="D5142" s="230">
        <v>206.67</v>
      </c>
    </row>
    <row r="5143" spans="1:4">
      <c r="A5143" s="228">
        <v>86901</v>
      </c>
      <c r="B5143" s="228" t="s">
        <v>6812</v>
      </c>
      <c r="C5143" s="228" t="s">
        <v>3997</v>
      </c>
      <c r="D5143" s="230">
        <v>151.35</v>
      </c>
    </row>
    <row r="5144" spans="1:4">
      <c r="A5144" s="228">
        <v>86902</v>
      </c>
      <c r="B5144" s="228" t="s">
        <v>6813</v>
      </c>
      <c r="C5144" s="228" t="s">
        <v>3997</v>
      </c>
      <c r="D5144" s="230">
        <v>315.27</v>
      </c>
    </row>
    <row r="5145" spans="1:4">
      <c r="A5145" s="228">
        <v>86903</v>
      </c>
      <c r="B5145" s="228" t="s">
        <v>6814</v>
      </c>
      <c r="C5145" s="228" t="s">
        <v>3997</v>
      </c>
      <c r="D5145" s="230">
        <v>362.02</v>
      </c>
    </row>
    <row r="5146" spans="1:4">
      <c r="A5146" s="228">
        <v>86904</v>
      </c>
      <c r="B5146" s="228" t="s">
        <v>6815</v>
      </c>
      <c r="C5146" s="228" t="s">
        <v>3997</v>
      </c>
      <c r="D5146" s="230">
        <v>147.22999999999999</v>
      </c>
    </row>
    <row r="5147" spans="1:4">
      <c r="A5147" s="228">
        <v>86905</v>
      </c>
      <c r="B5147" s="228" t="s">
        <v>6816</v>
      </c>
      <c r="C5147" s="228" t="s">
        <v>3997</v>
      </c>
      <c r="D5147" s="230">
        <v>362.51</v>
      </c>
    </row>
    <row r="5148" spans="1:4">
      <c r="A5148" s="228">
        <v>86906</v>
      </c>
      <c r="B5148" s="228" t="s">
        <v>19301</v>
      </c>
      <c r="C5148" s="228" t="s">
        <v>3997</v>
      </c>
      <c r="D5148" s="230">
        <v>67.209999999999994</v>
      </c>
    </row>
    <row r="5149" spans="1:4">
      <c r="A5149" s="228">
        <v>86908</v>
      </c>
      <c r="B5149" s="228" t="s">
        <v>6817</v>
      </c>
      <c r="C5149" s="228" t="s">
        <v>3997</v>
      </c>
      <c r="D5149" s="230">
        <v>428.82</v>
      </c>
    </row>
    <row r="5150" spans="1:4">
      <c r="A5150" s="228">
        <v>86909</v>
      </c>
      <c r="B5150" s="228" t="s">
        <v>19302</v>
      </c>
      <c r="C5150" s="228" t="s">
        <v>3997</v>
      </c>
      <c r="D5150" s="230">
        <v>116.72</v>
      </c>
    </row>
    <row r="5151" spans="1:4">
      <c r="A5151" s="228">
        <v>86910</v>
      </c>
      <c r="B5151" s="228" t="s">
        <v>19303</v>
      </c>
      <c r="C5151" s="228" t="s">
        <v>3997</v>
      </c>
      <c r="D5151" s="230">
        <v>114.15</v>
      </c>
    </row>
    <row r="5152" spans="1:4">
      <c r="A5152" s="228">
        <v>86911</v>
      </c>
      <c r="B5152" s="228" t="s">
        <v>19304</v>
      </c>
      <c r="C5152" s="228" t="s">
        <v>3997</v>
      </c>
      <c r="D5152" s="230">
        <v>78.72</v>
      </c>
    </row>
    <row r="5153" spans="1:4">
      <c r="A5153" s="228">
        <v>86913</v>
      </c>
      <c r="B5153" s="228" t="s">
        <v>19305</v>
      </c>
      <c r="C5153" s="228" t="s">
        <v>3997</v>
      </c>
      <c r="D5153" s="230">
        <v>50.58</v>
      </c>
    </row>
    <row r="5154" spans="1:4">
      <c r="A5154" s="228">
        <v>86914</v>
      </c>
      <c r="B5154" s="228" t="s">
        <v>19306</v>
      </c>
      <c r="C5154" s="228" t="s">
        <v>3997</v>
      </c>
      <c r="D5154" s="230">
        <v>88.75</v>
      </c>
    </row>
    <row r="5155" spans="1:4">
      <c r="A5155" s="228">
        <v>86915</v>
      </c>
      <c r="B5155" s="228" t="s">
        <v>19307</v>
      </c>
      <c r="C5155" s="228" t="s">
        <v>3997</v>
      </c>
      <c r="D5155" s="230">
        <v>127.26</v>
      </c>
    </row>
    <row r="5156" spans="1:4">
      <c r="A5156" s="228">
        <v>86916</v>
      </c>
      <c r="B5156" s="228" t="s">
        <v>19308</v>
      </c>
      <c r="C5156" s="228" t="s">
        <v>3997</v>
      </c>
      <c r="D5156" s="230">
        <v>27.96</v>
      </c>
    </row>
    <row r="5157" spans="1:4">
      <c r="A5157" s="228">
        <v>86919</v>
      </c>
      <c r="B5157" s="228" t="s">
        <v>6818</v>
      </c>
      <c r="C5157" s="228" t="s">
        <v>3997</v>
      </c>
      <c r="D5157" s="230">
        <v>882.77</v>
      </c>
    </row>
    <row r="5158" spans="1:4">
      <c r="A5158" s="228">
        <v>86920</v>
      </c>
      <c r="B5158" s="228" t="s">
        <v>6819</v>
      </c>
      <c r="C5158" s="228" t="s">
        <v>3997</v>
      </c>
      <c r="D5158" s="230">
        <v>791.7</v>
      </c>
    </row>
    <row r="5159" spans="1:4">
      <c r="A5159" s="228">
        <v>86921</v>
      </c>
      <c r="B5159" s="228" t="s">
        <v>6820</v>
      </c>
      <c r="C5159" s="228" t="s">
        <v>3997</v>
      </c>
      <c r="D5159" s="230">
        <v>769.08</v>
      </c>
    </row>
    <row r="5160" spans="1:4">
      <c r="A5160" s="228">
        <v>86922</v>
      </c>
      <c r="B5160" s="228" t="s">
        <v>6821</v>
      </c>
      <c r="C5160" s="228" t="s">
        <v>3997</v>
      </c>
      <c r="D5160" s="230">
        <v>841.5</v>
      </c>
    </row>
    <row r="5161" spans="1:4">
      <c r="A5161" s="228">
        <v>86923</v>
      </c>
      <c r="B5161" s="228" t="s">
        <v>6822</v>
      </c>
      <c r="C5161" s="228" t="s">
        <v>3997</v>
      </c>
      <c r="D5161" s="230">
        <v>584.02</v>
      </c>
    </row>
    <row r="5162" spans="1:4">
      <c r="A5162" s="228">
        <v>86924</v>
      </c>
      <c r="B5162" s="228" t="s">
        <v>6823</v>
      </c>
      <c r="C5162" s="228" t="s">
        <v>3997</v>
      </c>
      <c r="D5162" s="230">
        <v>561.4</v>
      </c>
    </row>
    <row r="5163" spans="1:4">
      <c r="A5163" s="228">
        <v>86925</v>
      </c>
      <c r="B5163" s="228" t="s">
        <v>6824</v>
      </c>
      <c r="C5163" s="228" t="s">
        <v>3997</v>
      </c>
      <c r="D5163" s="230">
        <v>648.99</v>
      </c>
    </row>
    <row r="5164" spans="1:4">
      <c r="A5164" s="228">
        <v>86926</v>
      </c>
      <c r="B5164" s="228" t="s">
        <v>6825</v>
      </c>
      <c r="C5164" s="228" t="s">
        <v>3997</v>
      </c>
      <c r="D5164" s="230">
        <v>626.37</v>
      </c>
    </row>
    <row r="5165" spans="1:4">
      <c r="A5165" s="228">
        <v>86927</v>
      </c>
      <c r="B5165" s="228" t="s">
        <v>6826</v>
      </c>
      <c r="C5165" s="228" t="s">
        <v>3997</v>
      </c>
      <c r="D5165" s="230">
        <v>417.61</v>
      </c>
    </row>
    <row r="5166" spans="1:4">
      <c r="A5166" s="228">
        <v>86928</v>
      </c>
      <c r="B5166" s="228" t="s">
        <v>6827</v>
      </c>
      <c r="C5166" s="228" t="s">
        <v>3997</v>
      </c>
      <c r="D5166" s="230">
        <v>394.99</v>
      </c>
    </row>
    <row r="5167" spans="1:4">
      <c r="A5167" s="228">
        <v>86929</v>
      </c>
      <c r="B5167" s="228" t="s">
        <v>6828</v>
      </c>
      <c r="C5167" s="228" t="s">
        <v>3997</v>
      </c>
      <c r="D5167" s="230">
        <v>405.14</v>
      </c>
    </row>
    <row r="5168" spans="1:4">
      <c r="A5168" s="228">
        <v>86930</v>
      </c>
      <c r="B5168" s="228" t="s">
        <v>6829</v>
      </c>
      <c r="C5168" s="228" t="s">
        <v>3997</v>
      </c>
      <c r="D5168" s="230">
        <v>382.52</v>
      </c>
    </row>
    <row r="5169" spans="1:4">
      <c r="A5169" s="228">
        <v>86931</v>
      </c>
      <c r="B5169" s="228" t="s">
        <v>6830</v>
      </c>
      <c r="C5169" s="228" t="s">
        <v>3997</v>
      </c>
      <c r="D5169" s="230">
        <v>494.65</v>
      </c>
    </row>
    <row r="5170" spans="1:4">
      <c r="A5170" s="228">
        <v>86932</v>
      </c>
      <c r="B5170" s="228" t="s">
        <v>6831</v>
      </c>
      <c r="C5170" s="228" t="s">
        <v>3997</v>
      </c>
      <c r="D5170" s="230">
        <v>531.79</v>
      </c>
    </row>
    <row r="5171" spans="1:4">
      <c r="A5171" s="228">
        <v>86933</v>
      </c>
      <c r="B5171" s="228" t="s">
        <v>6832</v>
      </c>
      <c r="C5171" s="228" t="s">
        <v>3997</v>
      </c>
      <c r="D5171" s="230">
        <v>462.83</v>
      </c>
    </row>
    <row r="5172" spans="1:4">
      <c r="A5172" s="228">
        <v>86934</v>
      </c>
      <c r="B5172" s="228" t="s">
        <v>6833</v>
      </c>
      <c r="C5172" s="228" t="s">
        <v>3997</v>
      </c>
      <c r="D5172" s="230">
        <v>450.36</v>
      </c>
    </row>
    <row r="5173" spans="1:4">
      <c r="A5173" s="228">
        <v>86935</v>
      </c>
      <c r="B5173" s="228" t="s">
        <v>6834</v>
      </c>
      <c r="C5173" s="228" t="s">
        <v>3997</v>
      </c>
      <c r="D5173" s="230">
        <v>291.35000000000002</v>
      </c>
    </row>
    <row r="5174" spans="1:4">
      <c r="A5174" s="228">
        <v>86936</v>
      </c>
      <c r="B5174" s="228" t="s">
        <v>6835</v>
      </c>
      <c r="C5174" s="228" t="s">
        <v>3997</v>
      </c>
      <c r="D5174" s="230">
        <v>470.23</v>
      </c>
    </row>
    <row r="5175" spans="1:4">
      <c r="A5175" s="228">
        <v>86937</v>
      </c>
      <c r="B5175" s="228" t="s">
        <v>6836</v>
      </c>
      <c r="C5175" s="228" t="s">
        <v>3997</v>
      </c>
      <c r="D5175" s="230">
        <v>231.14</v>
      </c>
    </row>
    <row r="5176" spans="1:4">
      <c r="A5176" s="228">
        <v>86938</v>
      </c>
      <c r="B5176" s="228" t="s">
        <v>6837</v>
      </c>
      <c r="C5176" s="228" t="s">
        <v>3997</v>
      </c>
      <c r="D5176" s="230">
        <v>410.02</v>
      </c>
    </row>
    <row r="5177" spans="1:4">
      <c r="A5177" s="228">
        <v>86939</v>
      </c>
      <c r="B5177" s="228" t="s">
        <v>6838</v>
      </c>
      <c r="C5177" s="228" t="s">
        <v>3997</v>
      </c>
      <c r="D5177" s="230">
        <v>422.87</v>
      </c>
    </row>
    <row r="5178" spans="1:4">
      <c r="A5178" s="228">
        <v>86940</v>
      </c>
      <c r="B5178" s="228" t="s">
        <v>6839</v>
      </c>
      <c r="C5178" s="228" t="s">
        <v>3997</v>
      </c>
      <c r="D5178" s="231">
        <v>1087.96</v>
      </c>
    </row>
    <row r="5179" spans="1:4">
      <c r="A5179" s="228">
        <v>86941</v>
      </c>
      <c r="B5179" s="228" t="s">
        <v>6840</v>
      </c>
      <c r="C5179" s="228" t="s">
        <v>3997</v>
      </c>
      <c r="D5179" s="230">
        <v>800.33</v>
      </c>
    </row>
    <row r="5180" spans="1:4">
      <c r="A5180" s="228">
        <v>86942</v>
      </c>
      <c r="B5180" s="228" t="s">
        <v>6841</v>
      </c>
      <c r="C5180" s="228" t="s">
        <v>3997</v>
      </c>
      <c r="D5180" s="230">
        <v>267.3</v>
      </c>
    </row>
    <row r="5181" spans="1:4">
      <c r="A5181" s="228">
        <v>86943</v>
      </c>
      <c r="B5181" s="228" t="s">
        <v>6842</v>
      </c>
      <c r="C5181" s="228" t="s">
        <v>3997</v>
      </c>
      <c r="D5181" s="230">
        <v>254.83</v>
      </c>
    </row>
    <row r="5182" spans="1:4">
      <c r="A5182" s="228">
        <v>86947</v>
      </c>
      <c r="B5182" s="228" t="s">
        <v>6843</v>
      </c>
      <c r="C5182" s="228" t="s">
        <v>3997</v>
      </c>
      <c r="D5182" s="231">
        <v>1265.94</v>
      </c>
    </row>
    <row r="5183" spans="1:4">
      <c r="A5183" s="228">
        <v>93396</v>
      </c>
      <c r="B5183" s="228" t="s">
        <v>6844</v>
      </c>
      <c r="C5183" s="228" t="s">
        <v>3997</v>
      </c>
      <c r="D5183" s="230">
        <v>716.86</v>
      </c>
    </row>
    <row r="5184" spans="1:4">
      <c r="A5184" s="228">
        <v>93441</v>
      </c>
      <c r="B5184" s="228" t="s">
        <v>19309</v>
      </c>
      <c r="C5184" s="228" t="s">
        <v>3997</v>
      </c>
      <c r="D5184" s="231">
        <v>1218.95</v>
      </c>
    </row>
    <row r="5185" spans="1:4">
      <c r="A5185" s="228">
        <v>93442</v>
      </c>
      <c r="B5185" s="228" t="s">
        <v>19310</v>
      </c>
      <c r="C5185" s="228" t="s">
        <v>3997</v>
      </c>
      <c r="D5185" s="231">
        <v>1392.19</v>
      </c>
    </row>
    <row r="5186" spans="1:4">
      <c r="A5186" s="228">
        <v>95469</v>
      </c>
      <c r="B5186" s="228" t="s">
        <v>6845</v>
      </c>
      <c r="C5186" s="228" t="s">
        <v>3997</v>
      </c>
      <c r="D5186" s="230">
        <v>294</v>
      </c>
    </row>
    <row r="5187" spans="1:4">
      <c r="A5187" s="228">
        <v>95470</v>
      </c>
      <c r="B5187" s="228" t="s">
        <v>6846</v>
      </c>
      <c r="C5187" s="228" t="s">
        <v>3997</v>
      </c>
      <c r="D5187" s="230">
        <v>303.99</v>
      </c>
    </row>
    <row r="5188" spans="1:4">
      <c r="A5188" s="228">
        <v>95471</v>
      </c>
      <c r="B5188" s="228" t="s">
        <v>6847</v>
      </c>
      <c r="C5188" s="228" t="s">
        <v>3997</v>
      </c>
      <c r="D5188" s="230">
        <v>750.02</v>
      </c>
    </row>
    <row r="5189" spans="1:4">
      <c r="A5189" s="228">
        <v>95472</v>
      </c>
      <c r="B5189" s="228" t="s">
        <v>6848</v>
      </c>
      <c r="C5189" s="228" t="s">
        <v>3997</v>
      </c>
      <c r="D5189" s="230">
        <v>760.01</v>
      </c>
    </row>
    <row r="5190" spans="1:4">
      <c r="A5190" s="228">
        <v>95542</v>
      </c>
      <c r="B5190" s="228" t="s">
        <v>6849</v>
      </c>
      <c r="C5190" s="228" t="s">
        <v>3997</v>
      </c>
      <c r="D5190" s="230">
        <v>50.82</v>
      </c>
    </row>
    <row r="5191" spans="1:4">
      <c r="A5191" s="228">
        <v>95543</v>
      </c>
      <c r="B5191" s="228" t="s">
        <v>6850</v>
      </c>
      <c r="C5191" s="228" t="s">
        <v>3997</v>
      </c>
      <c r="D5191" s="230">
        <v>85.39</v>
      </c>
    </row>
    <row r="5192" spans="1:4">
      <c r="A5192" s="228">
        <v>95544</v>
      </c>
      <c r="B5192" s="228" t="s">
        <v>6851</v>
      </c>
      <c r="C5192" s="228" t="s">
        <v>3997</v>
      </c>
      <c r="D5192" s="230">
        <v>62.18</v>
      </c>
    </row>
    <row r="5193" spans="1:4">
      <c r="A5193" s="228">
        <v>95545</v>
      </c>
      <c r="B5193" s="228" t="s">
        <v>6852</v>
      </c>
      <c r="C5193" s="228" t="s">
        <v>3997</v>
      </c>
      <c r="D5193" s="230">
        <v>60.97</v>
      </c>
    </row>
    <row r="5194" spans="1:4">
      <c r="A5194" s="228">
        <v>95546</v>
      </c>
      <c r="B5194" s="228" t="s">
        <v>6853</v>
      </c>
      <c r="C5194" s="228" t="s">
        <v>3997</v>
      </c>
      <c r="D5194" s="230">
        <v>208.15</v>
      </c>
    </row>
    <row r="5195" spans="1:4">
      <c r="A5195" s="228">
        <v>95547</v>
      </c>
      <c r="B5195" s="228" t="s">
        <v>6854</v>
      </c>
      <c r="C5195" s="228" t="s">
        <v>3997</v>
      </c>
      <c r="D5195" s="230">
        <v>79.569999999999993</v>
      </c>
    </row>
    <row r="5196" spans="1:4">
      <c r="A5196" s="228">
        <v>100848</v>
      </c>
      <c r="B5196" s="228" t="s">
        <v>6855</v>
      </c>
      <c r="C5196" s="228" t="s">
        <v>3997</v>
      </c>
      <c r="D5196" s="230">
        <v>535.75</v>
      </c>
    </row>
    <row r="5197" spans="1:4">
      <c r="A5197" s="228">
        <v>100849</v>
      </c>
      <c r="B5197" s="228" t="s">
        <v>6856</v>
      </c>
      <c r="C5197" s="228" t="s">
        <v>3997</v>
      </c>
      <c r="D5197" s="230">
        <v>48.52</v>
      </c>
    </row>
    <row r="5198" spans="1:4">
      <c r="A5198" s="228">
        <v>100851</v>
      </c>
      <c r="B5198" s="228" t="s">
        <v>6857</v>
      </c>
      <c r="C5198" s="228" t="s">
        <v>3997</v>
      </c>
      <c r="D5198" s="230">
        <v>95.54</v>
      </c>
    </row>
    <row r="5199" spans="1:4">
      <c r="A5199" s="228">
        <v>100852</v>
      </c>
      <c r="B5199" s="228" t="s">
        <v>6858</v>
      </c>
      <c r="C5199" s="228" t="s">
        <v>3997</v>
      </c>
      <c r="D5199" s="230">
        <v>226.01</v>
      </c>
    </row>
    <row r="5200" spans="1:4">
      <c r="A5200" s="228">
        <v>100853</v>
      </c>
      <c r="B5200" s="228" t="s">
        <v>6859</v>
      </c>
      <c r="C5200" s="228" t="s">
        <v>3997</v>
      </c>
      <c r="D5200" s="230">
        <v>309.19</v>
      </c>
    </row>
    <row r="5201" spans="1:4">
      <c r="A5201" s="228">
        <v>100854</v>
      </c>
      <c r="B5201" s="228" t="s">
        <v>6860</v>
      </c>
      <c r="C5201" s="228" t="s">
        <v>3997</v>
      </c>
      <c r="D5201" s="231">
        <v>1583.35</v>
      </c>
    </row>
    <row r="5202" spans="1:4">
      <c r="A5202" s="228">
        <v>100856</v>
      </c>
      <c r="B5202" s="228" t="s">
        <v>19311</v>
      </c>
      <c r="C5202" s="228" t="s">
        <v>3997</v>
      </c>
      <c r="D5202" s="230">
        <v>34.869999999999997</v>
      </c>
    </row>
    <row r="5203" spans="1:4">
      <c r="A5203" s="228">
        <v>100857</v>
      </c>
      <c r="B5203" s="228" t="s">
        <v>19312</v>
      </c>
      <c r="C5203" s="228" t="s">
        <v>3997</v>
      </c>
      <c r="D5203" s="230">
        <v>466.54</v>
      </c>
    </row>
    <row r="5204" spans="1:4">
      <c r="A5204" s="228">
        <v>100858</v>
      </c>
      <c r="B5204" s="228" t="s">
        <v>19313</v>
      </c>
      <c r="C5204" s="228" t="s">
        <v>3997</v>
      </c>
      <c r="D5204" s="230">
        <v>730.27</v>
      </c>
    </row>
    <row r="5205" spans="1:4">
      <c r="A5205" s="228">
        <v>100859</v>
      </c>
      <c r="B5205" s="228" t="s">
        <v>19314</v>
      </c>
      <c r="C5205" s="228" t="s">
        <v>3997</v>
      </c>
      <c r="D5205" s="230">
        <v>993.68</v>
      </c>
    </row>
    <row r="5206" spans="1:4">
      <c r="A5206" s="228">
        <v>100860</v>
      </c>
      <c r="B5206" s="228" t="s">
        <v>19315</v>
      </c>
      <c r="C5206" s="228" t="s">
        <v>3997</v>
      </c>
      <c r="D5206" s="230">
        <v>109.84</v>
      </c>
    </row>
    <row r="5207" spans="1:4">
      <c r="A5207" s="228">
        <v>100861</v>
      </c>
      <c r="B5207" s="228" t="s">
        <v>6861</v>
      </c>
      <c r="C5207" s="228" t="s">
        <v>3997</v>
      </c>
      <c r="D5207" s="230">
        <v>39.630000000000003</v>
      </c>
    </row>
    <row r="5208" spans="1:4">
      <c r="A5208" s="228">
        <v>100862</v>
      </c>
      <c r="B5208" s="228" t="s">
        <v>6862</v>
      </c>
      <c r="C5208" s="228" t="s">
        <v>3997</v>
      </c>
      <c r="D5208" s="230">
        <v>43.04</v>
      </c>
    </row>
    <row r="5209" spans="1:4">
      <c r="A5209" s="228">
        <v>100863</v>
      </c>
      <c r="B5209" s="228" t="s">
        <v>6863</v>
      </c>
      <c r="C5209" s="228" t="s">
        <v>3997</v>
      </c>
      <c r="D5209" s="230">
        <v>644.13</v>
      </c>
    </row>
    <row r="5210" spans="1:4">
      <c r="A5210" s="228">
        <v>100864</v>
      </c>
      <c r="B5210" s="228" t="s">
        <v>6864</v>
      </c>
      <c r="C5210" s="228" t="s">
        <v>3997</v>
      </c>
      <c r="D5210" s="230">
        <v>706.44</v>
      </c>
    </row>
    <row r="5211" spans="1:4">
      <c r="A5211" s="228">
        <v>100865</v>
      </c>
      <c r="B5211" s="228" t="s">
        <v>6865</v>
      </c>
      <c r="C5211" s="228" t="s">
        <v>3997</v>
      </c>
      <c r="D5211" s="230">
        <v>622.71</v>
      </c>
    </row>
    <row r="5212" spans="1:4">
      <c r="A5212" s="228">
        <v>100866</v>
      </c>
      <c r="B5212" s="228" t="s">
        <v>6866</v>
      </c>
      <c r="C5212" s="228" t="s">
        <v>3997</v>
      </c>
      <c r="D5212" s="230">
        <v>333.88</v>
      </c>
    </row>
    <row r="5213" spans="1:4">
      <c r="A5213" s="228">
        <v>100867</v>
      </c>
      <c r="B5213" s="228" t="s">
        <v>6867</v>
      </c>
      <c r="C5213" s="228" t="s">
        <v>3997</v>
      </c>
      <c r="D5213" s="230">
        <v>354.43</v>
      </c>
    </row>
    <row r="5214" spans="1:4">
      <c r="A5214" s="228">
        <v>100868</v>
      </c>
      <c r="B5214" s="228" t="s">
        <v>6868</v>
      </c>
      <c r="C5214" s="228" t="s">
        <v>3997</v>
      </c>
      <c r="D5214" s="230">
        <v>368.1</v>
      </c>
    </row>
    <row r="5215" spans="1:4">
      <c r="A5215" s="228">
        <v>100869</v>
      </c>
      <c r="B5215" s="228" t="s">
        <v>6869</v>
      </c>
      <c r="C5215" s="228" t="s">
        <v>3997</v>
      </c>
      <c r="D5215" s="230">
        <v>378.59</v>
      </c>
    </row>
    <row r="5216" spans="1:4">
      <c r="A5216" s="228">
        <v>100870</v>
      </c>
      <c r="B5216" s="228" t="s">
        <v>6870</v>
      </c>
      <c r="C5216" s="228" t="s">
        <v>3997</v>
      </c>
      <c r="D5216" s="230">
        <v>304.5</v>
      </c>
    </row>
    <row r="5217" spans="1:4">
      <c r="A5217" s="228">
        <v>100871</v>
      </c>
      <c r="B5217" s="228" t="s">
        <v>6871</v>
      </c>
      <c r="C5217" s="228" t="s">
        <v>3997</v>
      </c>
      <c r="D5217" s="230">
        <v>327.44</v>
      </c>
    </row>
    <row r="5218" spans="1:4">
      <c r="A5218" s="228">
        <v>100872</v>
      </c>
      <c r="B5218" s="228" t="s">
        <v>6872</v>
      </c>
      <c r="C5218" s="228" t="s">
        <v>3997</v>
      </c>
      <c r="D5218" s="230">
        <v>342.09</v>
      </c>
    </row>
    <row r="5219" spans="1:4">
      <c r="A5219" s="228">
        <v>100873</v>
      </c>
      <c r="B5219" s="228" t="s">
        <v>6873</v>
      </c>
      <c r="C5219" s="228" t="s">
        <v>3997</v>
      </c>
      <c r="D5219" s="230">
        <v>351.24</v>
      </c>
    </row>
    <row r="5220" spans="1:4">
      <c r="A5220" s="228">
        <v>100874</v>
      </c>
      <c r="B5220" s="228" t="s">
        <v>6874</v>
      </c>
      <c r="C5220" s="228" t="s">
        <v>3997</v>
      </c>
      <c r="D5220" s="230">
        <v>333.88</v>
      </c>
    </row>
    <row r="5221" spans="1:4">
      <c r="A5221" s="228">
        <v>100875</v>
      </c>
      <c r="B5221" s="228" t="s">
        <v>6875</v>
      </c>
      <c r="C5221" s="228" t="s">
        <v>3997</v>
      </c>
      <c r="D5221" s="231">
        <v>1150.17</v>
      </c>
    </row>
    <row r="5222" spans="1:4">
      <c r="A5222" s="228">
        <v>100878</v>
      </c>
      <c r="B5222" s="228" t="s">
        <v>6876</v>
      </c>
      <c r="C5222" s="228" t="s">
        <v>3997</v>
      </c>
      <c r="D5222" s="230">
        <v>645.98</v>
      </c>
    </row>
    <row r="5223" spans="1:4">
      <c r="A5223" s="228">
        <v>98052</v>
      </c>
      <c r="B5223" s="228" t="s">
        <v>19316</v>
      </c>
      <c r="C5223" s="228" t="s">
        <v>3997</v>
      </c>
      <c r="D5223" s="231">
        <v>2134.04</v>
      </c>
    </row>
    <row r="5224" spans="1:4">
      <c r="A5224" s="228">
        <v>98053</v>
      </c>
      <c r="B5224" s="228" t="s">
        <v>19317</v>
      </c>
      <c r="C5224" s="228" t="s">
        <v>3997</v>
      </c>
      <c r="D5224" s="231">
        <v>2934.8</v>
      </c>
    </row>
    <row r="5225" spans="1:4">
      <c r="A5225" s="228">
        <v>98054</v>
      </c>
      <c r="B5225" s="228" t="s">
        <v>19318</v>
      </c>
      <c r="C5225" s="228" t="s">
        <v>3997</v>
      </c>
      <c r="D5225" s="231">
        <v>4753.88</v>
      </c>
    </row>
    <row r="5226" spans="1:4">
      <c r="A5226" s="228">
        <v>98055</v>
      </c>
      <c r="B5226" s="228" t="s">
        <v>19319</v>
      </c>
      <c r="C5226" s="228" t="s">
        <v>3997</v>
      </c>
      <c r="D5226" s="231">
        <v>6451.52</v>
      </c>
    </row>
    <row r="5227" spans="1:4">
      <c r="A5227" s="228">
        <v>98056</v>
      </c>
      <c r="B5227" s="228" t="s">
        <v>19320</v>
      </c>
      <c r="C5227" s="228" t="s">
        <v>3997</v>
      </c>
      <c r="D5227" s="231">
        <v>7553.92</v>
      </c>
    </row>
    <row r="5228" spans="1:4">
      <c r="A5228" s="228">
        <v>98057</v>
      </c>
      <c r="B5228" s="228" t="s">
        <v>19321</v>
      </c>
      <c r="C5228" s="228" t="s">
        <v>3997</v>
      </c>
      <c r="D5228" s="231">
        <v>8964.73</v>
      </c>
    </row>
    <row r="5229" spans="1:4">
      <c r="A5229" s="228">
        <v>98058</v>
      </c>
      <c r="B5229" s="228" t="s">
        <v>19322</v>
      </c>
      <c r="C5229" s="228" t="s">
        <v>3997</v>
      </c>
      <c r="D5229" s="231">
        <v>1787.65</v>
      </c>
    </row>
    <row r="5230" spans="1:4">
      <c r="A5230" s="228">
        <v>98059</v>
      </c>
      <c r="B5230" s="228" t="s">
        <v>19323</v>
      </c>
      <c r="C5230" s="228" t="s">
        <v>3997</v>
      </c>
      <c r="D5230" s="231">
        <v>3792.43</v>
      </c>
    </row>
    <row r="5231" spans="1:4">
      <c r="A5231" s="228">
        <v>98060</v>
      </c>
      <c r="B5231" s="228" t="s">
        <v>19324</v>
      </c>
      <c r="C5231" s="228" t="s">
        <v>3997</v>
      </c>
      <c r="D5231" s="231">
        <v>5263.48</v>
      </c>
    </row>
    <row r="5232" spans="1:4">
      <c r="A5232" s="228">
        <v>98061</v>
      </c>
      <c r="B5232" s="228" t="s">
        <v>19325</v>
      </c>
      <c r="C5232" s="228" t="s">
        <v>3997</v>
      </c>
      <c r="D5232" s="231">
        <v>7327.61</v>
      </c>
    </row>
    <row r="5233" spans="1:4">
      <c r="A5233" s="228">
        <v>98062</v>
      </c>
      <c r="B5233" s="228" t="s">
        <v>19326</v>
      </c>
      <c r="C5233" s="228" t="s">
        <v>3997</v>
      </c>
      <c r="D5233" s="231">
        <v>3127.32</v>
      </c>
    </row>
    <row r="5234" spans="1:4">
      <c r="A5234" s="228">
        <v>98063</v>
      </c>
      <c r="B5234" s="228" t="s">
        <v>19327</v>
      </c>
      <c r="C5234" s="228" t="s">
        <v>3997</v>
      </c>
      <c r="D5234" s="231">
        <v>4778.1099999999997</v>
      </c>
    </row>
    <row r="5235" spans="1:4">
      <c r="A5235" s="228">
        <v>98064</v>
      </c>
      <c r="B5235" s="228" t="s">
        <v>19328</v>
      </c>
      <c r="C5235" s="228" t="s">
        <v>3997</v>
      </c>
      <c r="D5235" s="231">
        <v>5546.78</v>
      </c>
    </row>
    <row r="5236" spans="1:4">
      <c r="A5236" s="228">
        <v>98065</v>
      </c>
      <c r="B5236" s="228" t="s">
        <v>19329</v>
      </c>
      <c r="C5236" s="228" t="s">
        <v>3997</v>
      </c>
      <c r="D5236" s="231">
        <v>7705.98</v>
      </c>
    </row>
    <row r="5237" spans="1:4">
      <c r="A5237" s="228">
        <v>98066</v>
      </c>
      <c r="B5237" s="228" t="s">
        <v>16958</v>
      </c>
      <c r="C5237" s="228" t="s">
        <v>3997</v>
      </c>
      <c r="D5237" s="231">
        <v>4796.7700000000004</v>
      </c>
    </row>
    <row r="5238" spans="1:4">
      <c r="A5238" s="228">
        <v>98067</v>
      </c>
      <c r="B5238" s="228" t="s">
        <v>16959</v>
      </c>
      <c r="C5238" s="228" t="s">
        <v>3997</v>
      </c>
      <c r="D5238" s="231">
        <v>6399.07</v>
      </c>
    </row>
    <row r="5239" spans="1:4">
      <c r="A5239" s="228">
        <v>98068</v>
      </c>
      <c r="B5239" s="228" t="s">
        <v>16960</v>
      </c>
      <c r="C5239" s="228" t="s">
        <v>3997</v>
      </c>
      <c r="D5239" s="231">
        <v>9043.84</v>
      </c>
    </row>
    <row r="5240" spans="1:4">
      <c r="A5240" s="228">
        <v>98069</v>
      </c>
      <c r="B5240" s="228" t="s">
        <v>16961</v>
      </c>
      <c r="C5240" s="228" t="s">
        <v>3997</v>
      </c>
      <c r="D5240" s="231">
        <v>12154.7</v>
      </c>
    </row>
    <row r="5241" spans="1:4">
      <c r="A5241" s="228">
        <v>98070</v>
      </c>
      <c r="B5241" s="228" t="s">
        <v>16962</v>
      </c>
      <c r="C5241" s="228" t="s">
        <v>3997</v>
      </c>
      <c r="D5241" s="231">
        <v>13897.83</v>
      </c>
    </row>
    <row r="5242" spans="1:4">
      <c r="A5242" s="228">
        <v>98071</v>
      </c>
      <c r="B5242" s="228" t="s">
        <v>16963</v>
      </c>
      <c r="C5242" s="228" t="s">
        <v>3997</v>
      </c>
      <c r="D5242" s="231">
        <v>15184.27</v>
      </c>
    </row>
    <row r="5243" spans="1:4">
      <c r="A5243" s="228">
        <v>98072</v>
      </c>
      <c r="B5243" s="228" t="s">
        <v>16964</v>
      </c>
      <c r="C5243" s="228" t="s">
        <v>3997</v>
      </c>
      <c r="D5243" s="231">
        <v>4023.27</v>
      </c>
    </row>
    <row r="5244" spans="1:4">
      <c r="A5244" s="228">
        <v>98073</v>
      </c>
      <c r="B5244" s="228" t="s">
        <v>16965</v>
      </c>
      <c r="C5244" s="228" t="s">
        <v>3997</v>
      </c>
      <c r="D5244" s="231">
        <v>6293.42</v>
      </c>
    </row>
    <row r="5245" spans="1:4">
      <c r="A5245" s="228">
        <v>98074</v>
      </c>
      <c r="B5245" s="228" t="s">
        <v>16966</v>
      </c>
      <c r="C5245" s="228" t="s">
        <v>3997</v>
      </c>
      <c r="D5245" s="231">
        <v>9767.42</v>
      </c>
    </row>
    <row r="5246" spans="1:4">
      <c r="A5246" s="228">
        <v>98075</v>
      </c>
      <c r="B5246" s="228" t="s">
        <v>16967</v>
      </c>
      <c r="C5246" s="228" t="s">
        <v>3997</v>
      </c>
      <c r="D5246" s="231">
        <v>12696.7</v>
      </c>
    </row>
    <row r="5247" spans="1:4">
      <c r="A5247" s="228">
        <v>98076</v>
      </c>
      <c r="B5247" s="228" t="s">
        <v>16968</v>
      </c>
      <c r="C5247" s="228" t="s">
        <v>3997</v>
      </c>
      <c r="D5247" s="231">
        <v>14629.15</v>
      </c>
    </row>
    <row r="5248" spans="1:4">
      <c r="A5248" s="228">
        <v>98077</v>
      </c>
      <c r="B5248" s="228" t="s">
        <v>16969</v>
      </c>
      <c r="C5248" s="228" t="s">
        <v>3997</v>
      </c>
      <c r="D5248" s="231">
        <v>17219.64</v>
      </c>
    </row>
    <row r="5249" spans="1:4">
      <c r="A5249" s="228">
        <v>98078</v>
      </c>
      <c r="B5249" s="228" t="s">
        <v>16970</v>
      </c>
      <c r="C5249" s="228" t="s">
        <v>3997</v>
      </c>
      <c r="D5249" s="231">
        <v>4512.28</v>
      </c>
    </row>
    <row r="5250" spans="1:4">
      <c r="A5250" s="228">
        <v>98079</v>
      </c>
      <c r="B5250" s="228" t="s">
        <v>16971</v>
      </c>
      <c r="C5250" s="228" t="s">
        <v>3997</v>
      </c>
      <c r="D5250" s="231">
        <v>7885.49</v>
      </c>
    </row>
    <row r="5251" spans="1:4">
      <c r="A5251" s="228">
        <v>98080</v>
      </c>
      <c r="B5251" s="228" t="s">
        <v>16972</v>
      </c>
      <c r="C5251" s="228" t="s">
        <v>3997</v>
      </c>
      <c r="D5251" s="231">
        <v>10114.83</v>
      </c>
    </row>
    <row r="5252" spans="1:4">
      <c r="A5252" s="228">
        <v>98081</v>
      </c>
      <c r="B5252" s="228" t="s">
        <v>16973</v>
      </c>
      <c r="C5252" s="228" t="s">
        <v>3997</v>
      </c>
      <c r="D5252" s="231">
        <v>14965.56</v>
      </c>
    </row>
    <row r="5253" spans="1:4">
      <c r="A5253" s="228">
        <v>98082</v>
      </c>
      <c r="B5253" s="228" t="s">
        <v>16974</v>
      </c>
      <c r="C5253" s="228" t="s">
        <v>3997</v>
      </c>
      <c r="D5253" s="231">
        <v>3772.08</v>
      </c>
    </row>
    <row r="5254" spans="1:4">
      <c r="A5254" s="228">
        <v>98083</v>
      </c>
      <c r="B5254" s="228" t="s">
        <v>16975</v>
      </c>
      <c r="C5254" s="228" t="s">
        <v>3997</v>
      </c>
      <c r="D5254" s="231">
        <v>4979.57</v>
      </c>
    </row>
    <row r="5255" spans="1:4">
      <c r="A5255" s="228">
        <v>98084</v>
      </c>
      <c r="B5255" s="228" t="s">
        <v>16976</v>
      </c>
      <c r="C5255" s="228" t="s">
        <v>3997</v>
      </c>
      <c r="D5255" s="231">
        <v>6987.28</v>
      </c>
    </row>
    <row r="5256" spans="1:4">
      <c r="A5256" s="228">
        <v>98085</v>
      </c>
      <c r="B5256" s="228" t="s">
        <v>16977</v>
      </c>
      <c r="C5256" s="228" t="s">
        <v>3997</v>
      </c>
      <c r="D5256" s="231">
        <v>9470.49</v>
      </c>
    </row>
    <row r="5257" spans="1:4">
      <c r="A5257" s="228">
        <v>98086</v>
      </c>
      <c r="B5257" s="228" t="s">
        <v>16978</v>
      </c>
      <c r="C5257" s="228" t="s">
        <v>3997</v>
      </c>
      <c r="D5257" s="231">
        <v>10699.52</v>
      </c>
    </row>
    <row r="5258" spans="1:4">
      <c r="A5258" s="228">
        <v>98087</v>
      </c>
      <c r="B5258" s="228" t="s">
        <v>16979</v>
      </c>
      <c r="C5258" s="228" t="s">
        <v>3997</v>
      </c>
      <c r="D5258" s="231">
        <v>11437.27</v>
      </c>
    </row>
    <row r="5259" spans="1:4">
      <c r="A5259" s="228">
        <v>98088</v>
      </c>
      <c r="B5259" s="228" t="s">
        <v>16980</v>
      </c>
      <c r="C5259" s="228" t="s">
        <v>3997</v>
      </c>
      <c r="D5259" s="231">
        <v>3248.28</v>
      </c>
    </row>
    <row r="5260" spans="1:4">
      <c r="A5260" s="228">
        <v>98089</v>
      </c>
      <c r="B5260" s="228" t="s">
        <v>16981</v>
      </c>
      <c r="C5260" s="228" t="s">
        <v>3997</v>
      </c>
      <c r="D5260" s="231">
        <v>5123.6899999999996</v>
      </c>
    </row>
    <row r="5261" spans="1:4">
      <c r="A5261" s="228">
        <v>98090</v>
      </c>
      <c r="B5261" s="228" t="s">
        <v>16982</v>
      </c>
      <c r="C5261" s="228" t="s">
        <v>3997</v>
      </c>
      <c r="D5261" s="231">
        <v>8027.42</v>
      </c>
    </row>
    <row r="5262" spans="1:4">
      <c r="A5262" s="228">
        <v>98091</v>
      </c>
      <c r="B5262" s="228" t="s">
        <v>16983</v>
      </c>
      <c r="C5262" s="228" t="s">
        <v>3997</v>
      </c>
      <c r="D5262" s="231">
        <v>10473.93</v>
      </c>
    </row>
    <row r="5263" spans="1:4">
      <c r="A5263" s="228">
        <v>98092</v>
      </c>
      <c r="B5263" s="228" t="s">
        <v>16984</v>
      </c>
      <c r="C5263" s="228" t="s">
        <v>3997</v>
      </c>
      <c r="D5263" s="231">
        <v>12151.15</v>
      </c>
    </row>
    <row r="5264" spans="1:4">
      <c r="A5264" s="228">
        <v>98093</v>
      </c>
      <c r="B5264" s="228" t="s">
        <v>16985</v>
      </c>
      <c r="C5264" s="228" t="s">
        <v>3997</v>
      </c>
      <c r="D5264" s="231">
        <v>14334.71</v>
      </c>
    </row>
    <row r="5265" spans="1:4">
      <c r="A5265" s="228">
        <v>98094</v>
      </c>
      <c r="B5265" s="228" t="s">
        <v>16986</v>
      </c>
      <c r="C5265" s="228" t="s">
        <v>3997</v>
      </c>
      <c r="D5265" s="231">
        <v>2745.04</v>
      </c>
    </row>
    <row r="5266" spans="1:4">
      <c r="A5266" s="228">
        <v>98099</v>
      </c>
      <c r="B5266" s="228" t="s">
        <v>16987</v>
      </c>
      <c r="C5266" s="228" t="s">
        <v>3997</v>
      </c>
      <c r="D5266" s="231">
        <v>4683.05</v>
      </c>
    </row>
    <row r="5267" spans="1:4">
      <c r="A5267" s="228">
        <v>98100</v>
      </c>
      <c r="B5267" s="228" t="s">
        <v>16988</v>
      </c>
      <c r="C5267" s="228" t="s">
        <v>3997</v>
      </c>
      <c r="D5267" s="231">
        <v>6115</v>
      </c>
    </row>
    <row r="5268" spans="1:4">
      <c r="A5268" s="228">
        <v>98101</v>
      </c>
      <c r="B5268" s="228" t="s">
        <v>16989</v>
      </c>
      <c r="C5268" s="228" t="s">
        <v>3997</v>
      </c>
      <c r="D5268" s="231">
        <v>9029.4</v>
      </c>
    </row>
    <row r="5269" spans="1:4">
      <c r="A5269" s="228">
        <v>98109</v>
      </c>
      <c r="B5269" s="228" t="s">
        <v>6877</v>
      </c>
      <c r="C5269" s="228" t="s">
        <v>3997</v>
      </c>
      <c r="D5269" s="230">
        <v>853.02</v>
      </c>
    </row>
    <row r="5270" spans="1:4">
      <c r="A5270" s="228">
        <v>98110</v>
      </c>
      <c r="B5270" s="228" t="s">
        <v>6878</v>
      </c>
      <c r="C5270" s="228" t="s">
        <v>3997</v>
      </c>
      <c r="D5270" s="230">
        <v>407.14</v>
      </c>
    </row>
    <row r="5271" spans="1:4">
      <c r="A5271" s="228">
        <v>98111</v>
      </c>
      <c r="B5271" s="228" t="s">
        <v>6879</v>
      </c>
      <c r="C5271" s="228" t="s">
        <v>3997</v>
      </c>
      <c r="D5271" s="230">
        <v>55.63</v>
      </c>
    </row>
    <row r="5272" spans="1:4">
      <c r="A5272" s="228">
        <v>98112</v>
      </c>
      <c r="B5272" s="228" t="s">
        <v>6880</v>
      </c>
      <c r="C5272" s="228" t="s">
        <v>3997</v>
      </c>
      <c r="D5272" s="230">
        <v>92.58</v>
      </c>
    </row>
    <row r="5273" spans="1:4">
      <c r="A5273" s="228">
        <v>98114</v>
      </c>
      <c r="B5273" s="228" t="s">
        <v>6881</v>
      </c>
      <c r="C5273" s="228" t="s">
        <v>3997</v>
      </c>
      <c r="D5273" s="230">
        <v>739.71</v>
      </c>
    </row>
    <row r="5274" spans="1:4">
      <c r="A5274" s="228">
        <v>98115</v>
      </c>
      <c r="B5274" s="228" t="s">
        <v>16990</v>
      </c>
      <c r="C5274" s="228" t="s">
        <v>3997</v>
      </c>
      <c r="D5274" s="230">
        <v>105.07</v>
      </c>
    </row>
    <row r="5275" spans="1:4">
      <c r="A5275" s="228">
        <v>89349</v>
      </c>
      <c r="B5275" s="228" t="s">
        <v>6882</v>
      </c>
      <c r="C5275" s="228" t="s">
        <v>3997</v>
      </c>
      <c r="D5275" s="230">
        <v>23.04</v>
      </c>
    </row>
    <row r="5276" spans="1:4">
      <c r="A5276" s="228">
        <v>89351</v>
      </c>
      <c r="B5276" s="228" t="s">
        <v>6883</v>
      </c>
      <c r="C5276" s="228" t="s">
        <v>3997</v>
      </c>
      <c r="D5276" s="230">
        <v>29.12</v>
      </c>
    </row>
    <row r="5277" spans="1:4">
      <c r="A5277" s="228">
        <v>89352</v>
      </c>
      <c r="B5277" s="228" t="s">
        <v>6884</v>
      </c>
      <c r="C5277" s="228" t="s">
        <v>3997</v>
      </c>
      <c r="D5277" s="230">
        <v>30.56</v>
      </c>
    </row>
    <row r="5278" spans="1:4">
      <c r="A5278" s="228">
        <v>89353</v>
      </c>
      <c r="B5278" s="228" t="s">
        <v>6885</v>
      </c>
      <c r="C5278" s="228" t="s">
        <v>3997</v>
      </c>
      <c r="D5278" s="230">
        <v>34.5</v>
      </c>
    </row>
    <row r="5279" spans="1:4">
      <c r="A5279" s="228">
        <v>89354</v>
      </c>
      <c r="B5279" s="228" t="s">
        <v>6886</v>
      </c>
      <c r="C5279" s="228" t="s">
        <v>3997</v>
      </c>
      <c r="D5279" s="230">
        <v>491.86</v>
      </c>
    </row>
    <row r="5280" spans="1:4">
      <c r="A5280" s="228">
        <v>89984</v>
      </c>
      <c r="B5280" s="228" t="s">
        <v>6887</v>
      </c>
      <c r="C5280" s="228" t="s">
        <v>3997</v>
      </c>
      <c r="D5280" s="230">
        <v>72.599999999999994</v>
      </c>
    </row>
    <row r="5281" spans="1:4">
      <c r="A5281" s="228">
        <v>89985</v>
      </c>
      <c r="B5281" s="228" t="s">
        <v>6888</v>
      </c>
      <c r="C5281" s="228" t="s">
        <v>3997</v>
      </c>
      <c r="D5281" s="230">
        <v>77.17</v>
      </c>
    </row>
    <row r="5282" spans="1:4">
      <c r="A5282" s="228">
        <v>89986</v>
      </c>
      <c r="B5282" s="228" t="s">
        <v>6889</v>
      </c>
      <c r="C5282" s="228" t="s">
        <v>3997</v>
      </c>
      <c r="D5282" s="230">
        <v>70.88</v>
      </c>
    </row>
    <row r="5283" spans="1:4">
      <c r="A5283" s="228">
        <v>89987</v>
      </c>
      <c r="B5283" s="228" t="s">
        <v>6890</v>
      </c>
      <c r="C5283" s="228" t="s">
        <v>3997</v>
      </c>
      <c r="D5283" s="230">
        <v>80.95</v>
      </c>
    </row>
    <row r="5284" spans="1:4">
      <c r="A5284" s="228">
        <v>90371</v>
      </c>
      <c r="B5284" s="228" t="s">
        <v>6891</v>
      </c>
      <c r="C5284" s="228" t="s">
        <v>3997</v>
      </c>
      <c r="D5284" s="230">
        <v>33.67</v>
      </c>
    </row>
    <row r="5285" spans="1:4">
      <c r="A5285" s="228">
        <v>94489</v>
      </c>
      <c r="B5285" s="228" t="s">
        <v>6892</v>
      </c>
      <c r="C5285" s="228" t="s">
        <v>3997</v>
      </c>
      <c r="D5285" s="230">
        <v>33.22</v>
      </c>
    </row>
    <row r="5286" spans="1:4">
      <c r="A5286" s="228">
        <v>94490</v>
      </c>
      <c r="B5286" s="228" t="s">
        <v>6893</v>
      </c>
      <c r="C5286" s="228" t="s">
        <v>3997</v>
      </c>
      <c r="D5286" s="230">
        <v>48.94</v>
      </c>
    </row>
    <row r="5287" spans="1:4">
      <c r="A5287" s="228">
        <v>94491</v>
      </c>
      <c r="B5287" s="228" t="s">
        <v>6894</v>
      </c>
      <c r="C5287" s="228" t="s">
        <v>3997</v>
      </c>
      <c r="D5287" s="230">
        <v>66.55</v>
      </c>
    </row>
    <row r="5288" spans="1:4">
      <c r="A5288" s="228">
        <v>94492</v>
      </c>
      <c r="B5288" s="228" t="s">
        <v>6895</v>
      </c>
      <c r="C5288" s="228" t="s">
        <v>3997</v>
      </c>
      <c r="D5288" s="230">
        <v>68.41</v>
      </c>
    </row>
    <row r="5289" spans="1:4">
      <c r="A5289" s="228">
        <v>94493</v>
      </c>
      <c r="B5289" s="228" t="s">
        <v>6896</v>
      </c>
      <c r="C5289" s="228" t="s">
        <v>3997</v>
      </c>
      <c r="D5289" s="230">
        <v>124.63</v>
      </c>
    </row>
    <row r="5290" spans="1:4">
      <c r="A5290" s="228">
        <v>94495</v>
      </c>
      <c r="B5290" s="228" t="s">
        <v>6897</v>
      </c>
      <c r="C5290" s="228" t="s">
        <v>3997</v>
      </c>
      <c r="D5290" s="230">
        <v>52.77</v>
      </c>
    </row>
    <row r="5291" spans="1:4">
      <c r="A5291" s="228">
        <v>94496</v>
      </c>
      <c r="B5291" s="228" t="s">
        <v>6898</v>
      </c>
      <c r="C5291" s="228" t="s">
        <v>3997</v>
      </c>
      <c r="D5291" s="230">
        <v>71.900000000000006</v>
      </c>
    </row>
    <row r="5292" spans="1:4">
      <c r="A5292" s="228">
        <v>94497</v>
      </c>
      <c r="B5292" s="228" t="s">
        <v>6899</v>
      </c>
      <c r="C5292" s="228" t="s">
        <v>3997</v>
      </c>
      <c r="D5292" s="230">
        <v>91.29</v>
      </c>
    </row>
    <row r="5293" spans="1:4">
      <c r="A5293" s="228">
        <v>94498</v>
      </c>
      <c r="B5293" s="228" t="s">
        <v>6900</v>
      </c>
      <c r="C5293" s="228" t="s">
        <v>3997</v>
      </c>
      <c r="D5293" s="230">
        <v>125.38</v>
      </c>
    </row>
    <row r="5294" spans="1:4">
      <c r="A5294" s="228">
        <v>94499</v>
      </c>
      <c r="B5294" s="228" t="s">
        <v>6901</v>
      </c>
      <c r="C5294" s="228" t="s">
        <v>3997</v>
      </c>
      <c r="D5294" s="230">
        <v>243.52</v>
      </c>
    </row>
    <row r="5295" spans="1:4">
      <c r="A5295" s="228">
        <v>94500</v>
      </c>
      <c r="B5295" s="228" t="s">
        <v>6902</v>
      </c>
      <c r="C5295" s="228" t="s">
        <v>3997</v>
      </c>
      <c r="D5295" s="230">
        <v>296.07</v>
      </c>
    </row>
    <row r="5296" spans="1:4">
      <c r="A5296" s="228">
        <v>94501</v>
      </c>
      <c r="B5296" s="228" t="s">
        <v>6903</v>
      </c>
      <c r="C5296" s="228" t="s">
        <v>3997</v>
      </c>
      <c r="D5296" s="230">
        <v>586.29999999999995</v>
      </c>
    </row>
    <row r="5297" spans="1:4">
      <c r="A5297" s="228">
        <v>94792</v>
      </c>
      <c r="B5297" s="228" t="s">
        <v>6904</v>
      </c>
      <c r="C5297" s="228" t="s">
        <v>3997</v>
      </c>
      <c r="D5297" s="230">
        <v>98.36</v>
      </c>
    </row>
    <row r="5298" spans="1:4">
      <c r="A5298" s="228">
        <v>94793</v>
      </c>
      <c r="B5298" s="228" t="s">
        <v>6905</v>
      </c>
      <c r="C5298" s="228" t="s">
        <v>3997</v>
      </c>
      <c r="D5298" s="230">
        <v>133.63</v>
      </c>
    </row>
    <row r="5299" spans="1:4">
      <c r="A5299" s="228">
        <v>94794</v>
      </c>
      <c r="B5299" s="228" t="s">
        <v>6906</v>
      </c>
      <c r="C5299" s="228" t="s">
        <v>3997</v>
      </c>
      <c r="D5299" s="230">
        <v>142.84</v>
      </c>
    </row>
    <row r="5300" spans="1:4">
      <c r="A5300" s="228">
        <v>94795</v>
      </c>
      <c r="B5300" s="228" t="s">
        <v>6907</v>
      </c>
      <c r="C5300" s="228" t="s">
        <v>3997</v>
      </c>
      <c r="D5300" s="230">
        <v>59.06</v>
      </c>
    </row>
    <row r="5301" spans="1:4">
      <c r="A5301" s="228">
        <v>94796</v>
      </c>
      <c r="B5301" s="228" t="s">
        <v>6908</v>
      </c>
      <c r="C5301" s="228" t="s">
        <v>3997</v>
      </c>
      <c r="D5301" s="230">
        <v>67.459999999999994</v>
      </c>
    </row>
    <row r="5302" spans="1:4">
      <c r="A5302" s="228">
        <v>94797</v>
      </c>
      <c r="B5302" s="228" t="s">
        <v>6909</v>
      </c>
      <c r="C5302" s="228" t="s">
        <v>3997</v>
      </c>
      <c r="D5302" s="230">
        <v>140.5</v>
      </c>
    </row>
    <row r="5303" spans="1:4">
      <c r="A5303" s="228">
        <v>94798</v>
      </c>
      <c r="B5303" s="228" t="s">
        <v>6910</v>
      </c>
      <c r="C5303" s="228" t="s">
        <v>3997</v>
      </c>
      <c r="D5303" s="230">
        <v>233.51</v>
      </c>
    </row>
    <row r="5304" spans="1:4">
      <c r="A5304" s="228">
        <v>94799</v>
      </c>
      <c r="B5304" s="228" t="s">
        <v>6911</v>
      </c>
      <c r="C5304" s="228" t="s">
        <v>3997</v>
      </c>
      <c r="D5304" s="230">
        <v>286.55</v>
      </c>
    </row>
    <row r="5305" spans="1:4">
      <c r="A5305" s="228">
        <v>94800</v>
      </c>
      <c r="B5305" s="228" t="s">
        <v>6912</v>
      </c>
      <c r="C5305" s="228" t="s">
        <v>3997</v>
      </c>
      <c r="D5305" s="230">
        <v>367.89</v>
      </c>
    </row>
    <row r="5306" spans="1:4">
      <c r="A5306" s="228">
        <v>95248</v>
      </c>
      <c r="B5306" s="228" t="s">
        <v>6913</v>
      </c>
      <c r="C5306" s="228" t="s">
        <v>3997</v>
      </c>
      <c r="D5306" s="230">
        <v>43.44</v>
      </c>
    </row>
    <row r="5307" spans="1:4">
      <c r="A5307" s="228">
        <v>95249</v>
      </c>
      <c r="B5307" s="228" t="s">
        <v>6914</v>
      </c>
      <c r="C5307" s="228" t="s">
        <v>3997</v>
      </c>
      <c r="D5307" s="230">
        <v>51.93</v>
      </c>
    </row>
    <row r="5308" spans="1:4">
      <c r="A5308" s="228">
        <v>95250</v>
      </c>
      <c r="B5308" s="228" t="s">
        <v>6915</v>
      </c>
      <c r="C5308" s="228" t="s">
        <v>3997</v>
      </c>
      <c r="D5308" s="230">
        <v>70.08</v>
      </c>
    </row>
    <row r="5309" spans="1:4">
      <c r="A5309" s="228">
        <v>95251</v>
      </c>
      <c r="B5309" s="228" t="s">
        <v>6916</v>
      </c>
      <c r="C5309" s="228" t="s">
        <v>3997</v>
      </c>
      <c r="D5309" s="230">
        <v>103.19</v>
      </c>
    </row>
    <row r="5310" spans="1:4">
      <c r="A5310" s="228">
        <v>95252</v>
      </c>
      <c r="B5310" s="228" t="s">
        <v>6917</v>
      </c>
      <c r="C5310" s="228" t="s">
        <v>3997</v>
      </c>
      <c r="D5310" s="230">
        <v>125.63</v>
      </c>
    </row>
    <row r="5311" spans="1:4">
      <c r="A5311" s="228">
        <v>95253</v>
      </c>
      <c r="B5311" s="228" t="s">
        <v>6918</v>
      </c>
      <c r="C5311" s="228" t="s">
        <v>3997</v>
      </c>
      <c r="D5311" s="230">
        <v>189.35</v>
      </c>
    </row>
    <row r="5312" spans="1:4">
      <c r="A5312" s="228">
        <v>99619</v>
      </c>
      <c r="B5312" s="228" t="s">
        <v>6919</v>
      </c>
      <c r="C5312" s="228" t="s">
        <v>3997</v>
      </c>
      <c r="D5312" s="230">
        <v>120.21</v>
      </c>
    </row>
    <row r="5313" spans="1:4">
      <c r="A5313" s="228">
        <v>99620</v>
      </c>
      <c r="B5313" s="228" t="s">
        <v>6920</v>
      </c>
      <c r="C5313" s="228" t="s">
        <v>3997</v>
      </c>
      <c r="D5313" s="230">
        <v>163.29</v>
      </c>
    </row>
    <row r="5314" spans="1:4">
      <c r="A5314" s="228">
        <v>99621</v>
      </c>
      <c r="B5314" s="228" t="s">
        <v>6921</v>
      </c>
      <c r="C5314" s="228" t="s">
        <v>3997</v>
      </c>
      <c r="D5314" s="230">
        <v>243.11</v>
      </c>
    </row>
    <row r="5315" spans="1:4">
      <c r="A5315" s="228">
        <v>99622</v>
      </c>
      <c r="B5315" s="228" t="s">
        <v>6922</v>
      </c>
      <c r="C5315" s="228" t="s">
        <v>3997</v>
      </c>
      <c r="D5315" s="230">
        <v>274.14</v>
      </c>
    </row>
    <row r="5316" spans="1:4">
      <c r="A5316" s="228">
        <v>99623</v>
      </c>
      <c r="B5316" s="228" t="s">
        <v>6923</v>
      </c>
      <c r="C5316" s="228" t="s">
        <v>3997</v>
      </c>
      <c r="D5316" s="230">
        <v>382.16</v>
      </c>
    </row>
    <row r="5317" spans="1:4">
      <c r="A5317" s="228">
        <v>99624</v>
      </c>
      <c r="B5317" s="228" t="s">
        <v>6924</v>
      </c>
      <c r="C5317" s="228" t="s">
        <v>3997</v>
      </c>
      <c r="D5317" s="230">
        <v>544.42999999999995</v>
      </c>
    </row>
    <row r="5318" spans="1:4">
      <c r="A5318" s="228">
        <v>99625</v>
      </c>
      <c r="B5318" s="228" t="s">
        <v>6925</v>
      </c>
      <c r="C5318" s="228" t="s">
        <v>3997</v>
      </c>
      <c r="D5318" s="230">
        <v>748.1</v>
      </c>
    </row>
    <row r="5319" spans="1:4">
      <c r="A5319" s="228">
        <v>99626</v>
      </c>
      <c r="B5319" s="228" t="s">
        <v>6926</v>
      </c>
      <c r="C5319" s="228" t="s">
        <v>3997</v>
      </c>
      <c r="D5319" s="231">
        <v>1149.71</v>
      </c>
    </row>
    <row r="5320" spans="1:4">
      <c r="A5320" s="228">
        <v>99627</v>
      </c>
      <c r="B5320" s="228" t="s">
        <v>6927</v>
      </c>
      <c r="C5320" s="228" t="s">
        <v>3997</v>
      </c>
      <c r="D5320" s="230">
        <v>72.59</v>
      </c>
    </row>
    <row r="5321" spans="1:4">
      <c r="A5321" s="228">
        <v>99628</v>
      </c>
      <c r="B5321" s="228" t="s">
        <v>6928</v>
      </c>
      <c r="C5321" s="228" t="s">
        <v>3997</v>
      </c>
      <c r="D5321" s="230">
        <v>79.680000000000007</v>
      </c>
    </row>
    <row r="5322" spans="1:4">
      <c r="A5322" s="228">
        <v>99629</v>
      </c>
      <c r="B5322" s="228" t="s">
        <v>6929</v>
      </c>
      <c r="C5322" s="228" t="s">
        <v>3997</v>
      </c>
      <c r="D5322" s="230">
        <v>88.9</v>
      </c>
    </row>
    <row r="5323" spans="1:4">
      <c r="A5323" s="228">
        <v>99630</v>
      </c>
      <c r="B5323" s="228" t="s">
        <v>6930</v>
      </c>
      <c r="C5323" s="228" t="s">
        <v>3997</v>
      </c>
      <c r="D5323" s="230">
        <v>132</v>
      </c>
    </row>
    <row r="5324" spans="1:4">
      <c r="A5324" s="228">
        <v>99631</v>
      </c>
      <c r="B5324" s="228" t="s">
        <v>6931</v>
      </c>
      <c r="C5324" s="228" t="s">
        <v>3997</v>
      </c>
      <c r="D5324" s="230">
        <v>154.07</v>
      </c>
    </row>
    <row r="5325" spans="1:4">
      <c r="A5325" s="228">
        <v>99632</v>
      </c>
      <c r="B5325" s="228" t="s">
        <v>6932</v>
      </c>
      <c r="C5325" s="228" t="s">
        <v>3997</v>
      </c>
      <c r="D5325" s="230">
        <v>221.59</v>
      </c>
    </row>
    <row r="5326" spans="1:4">
      <c r="A5326" s="228">
        <v>99633</v>
      </c>
      <c r="B5326" s="228" t="s">
        <v>6933</v>
      </c>
      <c r="C5326" s="228" t="s">
        <v>3997</v>
      </c>
      <c r="D5326" s="230">
        <v>473.39</v>
      </c>
    </row>
    <row r="5327" spans="1:4">
      <c r="A5327" s="228">
        <v>99634</v>
      </c>
      <c r="B5327" s="228" t="s">
        <v>6934</v>
      </c>
      <c r="C5327" s="228" t="s">
        <v>3997</v>
      </c>
      <c r="D5327" s="230">
        <v>804.06</v>
      </c>
    </row>
    <row r="5328" spans="1:4">
      <c r="A5328" s="228">
        <v>99635</v>
      </c>
      <c r="B5328" s="228" t="s">
        <v>6935</v>
      </c>
      <c r="C5328" s="228" t="s">
        <v>3997</v>
      </c>
      <c r="D5328" s="230">
        <v>401.94</v>
      </c>
    </row>
    <row r="5329" spans="1:4">
      <c r="A5329" s="228">
        <v>103008</v>
      </c>
      <c r="B5329" s="228" t="s">
        <v>6936</v>
      </c>
      <c r="C5329" s="228" t="s">
        <v>3997</v>
      </c>
      <c r="D5329" s="230">
        <v>97.94</v>
      </c>
    </row>
    <row r="5330" spans="1:4">
      <c r="A5330" s="228">
        <v>103009</v>
      </c>
      <c r="B5330" s="228" t="s">
        <v>6937</v>
      </c>
      <c r="C5330" s="228" t="s">
        <v>3997</v>
      </c>
      <c r="D5330" s="230">
        <v>349.15</v>
      </c>
    </row>
    <row r="5331" spans="1:4">
      <c r="A5331" s="228">
        <v>103010</v>
      </c>
      <c r="B5331" s="228" t="s">
        <v>6938</v>
      </c>
      <c r="C5331" s="228" t="s">
        <v>3997</v>
      </c>
      <c r="D5331" s="230">
        <v>74.290000000000006</v>
      </c>
    </row>
    <row r="5332" spans="1:4">
      <c r="A5332" s="228">
        <v>103011</v>
      </c>
      <c r="B5332" s="228" t="s">
        <v>6939</v>
      </c>
      <c r="C5332" s="228" t="s">
        <v>3997</v>
      </c>
      <c r="D5332" s="230">
        <v>83.01</v>
      </c>
    </row>
    <row r="5333" spans="1:4">
      <c r="A5333" s="228">
        <v>103012</v>
      </c>
      <c r="B5333" s="228" t="s">
        <v>6940</v>
      </c>
      <c r="C5333" s="228" t="s">
        <v>3997</v>
      </c>
      <c r="D5333" s="230">
        <v>130.66999999999999</v>
      </c>
    </row>
    <row r="5334" spans="1:4">
      <c r="A5334" s="228">
        <v>103013</v>
      </c>
      <c r="B5334" s="228" t="s">
        <v>6941</v>
      </c>
      <c r="C5334" s="228" t="s">
        <v>3997</v>
      </c>
      <c r="D5334" s="230">
        <v>141.01</v>
      </c>
    </row>
    <row r="5335" spans="1:4">
      <c r="A5335" s="228">
        <v>103014</v>
      </c>
      <c r="B5335" s="228" t="s">
        <v>6942</v>
      </c>
      <c r="C5335" s="228" t="s">
        <v>3997</v>
      </c>
      <c r="D5335" s="230">
        <v>211.66</v>
      </c>
    </row>
    <row r="5336" spans="1:4">
      <c r="A5336" s="228">
        <v>103015</v>
      </c>
      <c r="B5336" s="228" t="s">
        <v>6943</v>
      </c>
      <c r="C5336" s="228" t="s">
        <v>3997</v>
      </c>
      <c r="D5336" s="230">
        <v>373.23</v>
      </c>
    </row>
    <row r="5337" spans="1:4">
      <c r="A5337" s="228">
        <v>103016</v>
      </c>
      <c r="B5337" s="228" t="s">
        <v>6944</v>
      </c>
      <c r="C5337" s="228" t="s">
        <v>3997</v>
      </c>
      <c r="D5337" s="230">
        <v>509.87</v>
      </c>
    </row>
    <row r="5338" spans="1:4">
      <c r="A5338" s="228">
        <v>103017</v>
      </c>
      <c r="B5338" s="228" t="s">
        <v>6945</v>
      </c>
      <c r="C5338" s="228" t="s">
        <v>3997</v>
      </c>
      <c r="D5338" s="230">
        <v>888.11</v>
      </c>
    </row>
    <row r="5339" spans="1:4">
      <c r="A5339" s="228">
        <v>103018</v>
      </c>
      <c r="B5339" s="228" t="s">
        <v>6946</v>
      </c>
      <c r="C5339" s="228" t="s">
        <v>3997</v>
      </c>
      <c r="D5339" s="230">
        <v>329.1</v>
      </c>
    </row>
    <row r="5340" spans="1:4">
      <c r="A5340" s="228">
        <v>103019</v>
      </c>
      <c r="B5340" s="228" t="s">
        <v>6947</v>
      </c>
      <c r="C5340" s="228" t="s">
        <v>3997</v>
      </c>
      <c r="D5340" s="230">
        <v>335.44</v>
      </c>
    </row>
    <row r="5341" spans="1:4">
      <c r="A5341" s="228">
        <v>103029</v>
      </c>
      <c r="B5341" s="228" t="s">
        <v>6948</v>
      </c>
      <c r="C5341" s="228" t="s">
        <v>3997</v>
      </c>
      <c r="D5341" s="230">
        <v>39</v>
      </c>
    </row>
    <row r="5342" spans="1:4">
      <c r="A5342" s="228">
        <v>103036</v>
      </c>
      <c r="B5342" s="228" t="s">
        <v>6949</v>
      </c>
      <c r="C5342" s="228" t="s">
        <v>3997</v>
      </c>
      <c r="D5342" s="230">
        <v>26.78</v>
      </c>
    </row>
    <row r="5343" spans="1:4">
      <c r="A5343" s="228">
        <v>103037</v>
      </c>
      <c r="B5343" s="228" t="s">
        <v>6950</v>
      </c>
      <c r="C5343" s="228" t="s">
        <v>3997</v>
      </c>
      <c r="D5343" s="230">
        <v>52.85</v>
      </c>
    </row>
    <row r="5344" spans="1:4">
      <c r="A5344" s="228">
        <v>103038</v>
      </c>
      <c r="B5344" s="228" t="s">
        <v>6951</v>
      </c>
      <c r="C5344" s="228" t="s">
        <v>3997</v>
      </c>
      <c r="D5344" s="230">
        <v>70.83</v>
      </c>
    </row>
    <row r="5345" spans="1:4">
      <c r="A5345" s="228">
        <v>103039</v>
      </c>
      <c r="B5345" s="228" t="s">
        <v>6952</v>
      </c>
      <c r="C5345" s="228" t="s">
        <v>3997</v>
      </c>
      <c r="D5345" s="230">
        <v>77.72</v>
      </c>
    </row>
    <row r="5346" spans="1:4">
      <c r="A5346" s="228">
        <v>103040</v>
      </c>
      <c r="B5346" s="228" t="s">
        <v>6953</v>
      </c>
      <c r="C5346" s="228" t="s">
        <v>3997</v>
      </c>
      <c r="D5346" s="230">
        <v>114.79</v>
      </c>
    </row>
    <row r="5347" spans="1:4">
      <c r="A5347" s="228">
        <v>103041</v>
      </c>
      <c r="B5347" s="228" t="s">
        <v>6954</v>
      </c>
      <c r="C5347" s="228" t="s">
        <v>3997</v>
      </c>
      <c r="D5347" s="230">
        <v>22.49</v>
      </c>
    </row>
    <row r="5348" spans="1:4">
      <c r="A5348" s="228">
        <v>103042</v>
      </c>
      <c r="B5348" s="228" t="s">
        <v>6955</v>
      </c>
      <c r="C5348" s="228" t="s">
        <v>3997</v>
      </c>
      <c r="D5348" s="230">
        <v>28.12</v>
      </c>
    </row>
    <row r="5349" spans="1:4">
      <c r="A5349" s="228">
        <v>103043</v>
      </c>
      <c r="B5349" s="228" t="s">
        <v>6956</v>
      </c>
      <c r="C5349" s="228" t="s">
        <v>3997</v>
      </c>
      <c r="D5349" s="230">
        <v>25.81</v>
      </c>
    </row>
    <row r="5350" spans="1:4">
      <c r="A5350" s="228">
        <v>103044</v>
      </c>
      <c r="B5350" s="228" t="s">
        <v>6957</v>
      </c>
      <c r="C5350" s="228" t="s">
        <v>3997</v>
      </c>
      <c r="D5350" s="230">
        <v>35.03</v>
      </c>
    </row>
    <row r="5351" spans="1:4">
      <c r="A5351" s="228">
        <v>103045</v>
      </c>
      <c r="B5351" s="228" t="s">
        <v>6958</v>
      </c>
      <c r="C5351" s="228" t="s">
        <v>3997</v>
      </c>
      <c r="D5351" s="230">
        <v>11.57</v>
      </c>
    </row>
    <row r="5352" spans="1:4">
      <c r="A5352" s="228">
        <v>103046</v>
      </c>
      <c r="B5352" s="228" t="s">
        <v>6959</v>
      </c>
      <c r="C5352" s="228" t="s">
        <v>3997</v>
      </c>
      <c r="D5352" s="230">
        <v>26.73</v>
      </c>
    </row>
    <row r="5353" spans="1:4">
      <c r="A5353" s="228">
        <v>103047</v>
      </c>
      <c r="B5353" s="228" t="s">
        <v>6960</v>
      </c>
      <c r="C5353" s="228" t="s">
        <v>3997</v>
      </c>
      <c r="D5353" s="230">
        <v>27.36</v>
      </c>
    </row>
    <row r="5354" spans="1:4">
      <c r="A5354" s="228">
        <v>103048</v>
      </c>
      <c r="B5354" s="228" t="s">
        <v>6961</v>
      </c>
      <c r="C5354" s="228" t="s">
        <v>3997</v>
      </c>
      <c r="D5354" s="230">
        <v>20.76</v>
      </c>
    </row>
    <row r="5355" spans="1:4">
      <c r="A5355" s="228">
        <v>103049</v>
      </c>
      <c r="B5355" s="228" t="s">
        <v>6962</v>
      </c>
      <c r="C5355" s="228" t="s">
        <v>3997</v>
      </c>
      <c r="D5355" s="230">
        <v>22.24</v>
      </c>
    </row>
    <row r="5356" spans="1:4">
      <c r="A5356" s="228">
        <v>103050</v>
      </c>
      <c r="B5356" s="228" t="s">
        <v>6963</v>
      </c>
      <c r="C5356" s="228" t="s">
        <v>3997</v>
      </c>
      <c r="D5356" s="230">
        <v>30.1</v>
      </c>
    </row>
    <row r="5357" spans="1:4">
      <c r="A5357" s="228">
        <v>103051</v>
      </c>
      <c r="B5357" s="228" t="s">
        <v>6964</v>
      </c>
      <c r="C5357" s="228" t="s">
        <v>3997</v>
      </c>
      <c r="D5357" s="230">
        <v>36.450000000000003</v>
      </c>
    </row>
    <row r="5358" spans="1:4">
      <c r="A5358" s="228">
        <v>103052</v>
      </c>
      <c r="B5358" s="228" t="s">
        <v>6965</v>
      </c>
      <c r="C5358" s="228" t="s">
        <v>3997</v>
      </c>
      <c r="D5358" s="230">
        <v>47.86</v>
      </c>
    </row>
    <row r="5359" spans="1:4">
      <c r="A5359" s="228">
        <v>95634</v>
      </c>
      <c r="B5359" s="228" t="s">
        <v>19330</v>
      </c>
      <c r="C5359" s="228" t="s">
        <v>3997</v>
      </c>
      <c r="D5359" s="230">
        <v>205.48</v>
      </c>
    </row>
    <row r="5360" spans="1:4">
      <c r="A5360" s="228">
        <v>95635</v>
      </c>
      <c r="B5360" s="228" t="s">
        <v>19331</v>
      </c>
      <c r="C5360" s="228" t="s">
        <v>3997</v>
      </c>
      <c r="D5360" s="230">
        <v>219.05</v>
      </c>
    </row>
    <row r="5361" spans="1:4">
      <c r="A5361" s="228">
        <v>95636</v>
      </c>
      <c r="B5361" s="228" t="s">
        <v>19332</v>
      </c>
      <c r="C5361" s="228" t="s">
        <v>3997</v>
      </c>
      <c r="D5361" s="230">
        <v>447.63</v>
      </c>
    </row>
    <row r="5362" spans="1:4">
      <c r="A5362" s="228">
        <v>95637</v>
      </c>
      <c r="B5362" s="228" t="s">
        <v>19333</v>
      </c>
      <c r="C5362" s="228" t="s">
        <v>3997</v>
      </c>
      <c r="D5362" s="230">
        <v>588.67999999999995</v>
      </c>
    </row>
    <row r="5363" spans="1:4">
      <c r="A5363" s="228">
        <v>95638</v>
      </c>
      <c r="B5363" s="228" t="s">
        <v>19334</v>
      </c>
      <c r="C5363" s="228" t="s">
        <v>3997</v>
      </c>
      <c r="D5363" s="230">
        <v>724.86</v>
      </c>
    </row>
    <row r="5364" spans="1:4">
      <c r="A5364" s="228">
        <v>95639</v>
      </c>
      <c r="B5364" s="228" t="s">
        <v>19335</v>
      </c>
      <c r="C5364" s="228" t="s">
        <v>3997</v>
      </c>
      <c r="D5364" s="230">
        <v>986.05</v>
      </c>
    </row>
    <row r="5365" spans="1:4">
      <c r="A5365" s="228">
        <v>95641</v>
      </c>
      <c r="B5365" s="228" t="s">
        <v>19336</v>
      </c>
      <c r="C5365" s="228" t="s">
        <v>3997</v>
      </c>
      <c r="D5365" s="230">
        <v>311.45999999999998</v>
      </c>
    </row>
    <row r="5366" spans="1:4">
      <c r="A5366" s="228">
        <v>95642</v>
      </c>
      <c r="B5366" s="228" t="s">
        <v>19337</v>
      </c>
      <c r="C5366" s="228" t="s">
        <v>3997</v>
      </c>
      <c r="D5366" s="230">
        <v>460.66</v>
      </c>
    </row>
    <row r="5367" spans="1:4">
      <c r="A5367" s="228">
        <v>95643</v>
      </c>
      <c r="B5367" s="228" t="s">
        <v>19338</v>
      </c>
      <c r="C5367" s="228" t="s">
        <v>3997</v>
      </c>
      <c r="D5367" s="230">
        <v>601.6</v>
      </c>
    </row>
    <row r="5368" spans="1:4">
      <c r="A5368" s="228">
        <v>95644</v>
      </c>
      <c r="B5368" s="228" t="s">
        <v>19339</v>
      </c>
      <c r="C5368" s="228" t="s">
        <v>3997</v>
      </c>
      <c r="D5368" s="230">
        <v>222.75</v>
      </c>
    </row>
    <row r="5369" spans="1:4">
      <c r="A5369" s="228">
        <v>95645</v>
      </c>
      <c r="B5369" s="228" t="s">
        <v>19340</v>
      </c>
      <c r="C5369" s="228" t="s">
        <v>3997</v>
      </c>
      <c r="D5369" s="230">
        <v>404.74</v>
      </c>
    </row>
    <row r="5370" spans="1:4">
      <c r="A5370" s="228">
        <v>95646</v>
      </c>
      <c r="B5370" s="228" t="s">
        <v>19341</v>
      </c>
      <c r="C5370" s="228" t="s">
        <v>3997</v>
      </c>
      <c r="D5370" s="230">
        <v>603.02</v>
      </c>
    </row>
    <row r="5371" spans="1:4">
      <c r="A5371" s="228">
        <v>95647</v>
      </c>
      <c r="B5371" s="228" t="s">
        <v>19342</v>
      </c>
      <c r="C5371" s="228" t="s">
        <v>3997</v>
      </c>
      <c r="D5371" s="230">
        <v>789.46</v>
      </c>
    </row>
    <row r="5372" spans="1:4">
      <c r="A5372" s="228">
        <v>95648</v>
      </c>
      <c r="B5372" s="228" t="s">
        <v>19343</v>
      </c>
      <c r="C5372" s="228" t="s">
        <v>3997</v>
      </c>
      <c r="D5372" s="230">
        <v>514.27</v>
      </c>
    </row>
    <row r="5373" spans="1:4">
      <c r="A5373" s="228">
        <v>95649</v>
      </c>
      <c r="B5373" s="228" t="s">
        <v>19344</v>
      </c>
      <c r="C5373" s="228" t="s">
        <v>3997</v>
      </c>
      <c r="D5373" s="230">
        <v>889.26</v>
      </c>
    </row>
    <row r="5374" spans="1:4">
      <c r="A5374" s="228">
        <v>95650</v>
      </c>
      <c r="B5374" s="228" t="s">
        <v>19345</v>
      </c>
      <c r="C5374" s="228" t="s">
        <v>3997</v>
      </c>
      <c r="D5374" s="231">
        <v>1300.48</v>
      </c>
    </row>
    <row r="5375" spans="1:4">
      <c r="A5375" s="228">
        <v>95651</v>
      </c>
      <c r="B5375" s="228" t="s">
        <v>19346</v>
      </c>
      <c r="C5375" s="228" t="s">
        <v>3997</v>
      </c>
      <c r="D5375" s="231">
        <v>1689.77</v>
      </c>
    </row>
    <row r="5376" spans="1:4">
      <c r="A5376" s="228">
        <v>95652</v>
      </c>
      <c r="B5376" s="228" t="s">
        <v>19347</v>
      </c>
      <c r="C5376" s="228" t="s">
        <v>3997</v>
      </c>
      <c r="D5376" s="230">
        <v>631.04999999999995</v>
      </c>
    </row>
    <row r="5377" spans="1:4">
      <c r="A5377" s="228">
        <v>95653</v>
      </c>
      <c r="B5377" s="228" t="s">
        <v>19348</v>
      </c>
      <c r="C5377" s="228" t="s">
        <v>3997</v>
      </c>
      <c r="D5377" s="231">
        <v>1121.2</v>
      </c>
    </row>
    <row r="5378" spans="1:4">
      <c r="A5378" s="228">
        <v>95654</v>
      </c>
      <c r="B5378" s="228" t="s">
        <v>19349</v>
      </c>
      <c r="C5378" s="228" t="s">
        <v>3997</v>
      </c>
      <c r="D5378" s="231">
        <v>1652.41</v>
      </c>
    </row>
    <row r="5379" spans="1:4">
      <c r="A5379" s="228">
        <v>95655</v>
      </c>
      <c r="B5379" s="228" t="s">
        <v>19350</v>
      </c>
      <c r="C5379" s="228" t="s">
        <v>3997</v>
      </c>
      <c r="D5379" s="231">
        <v>2155.79</v>
      </c>
    </row>
    <row r="5380" spans="1:4">
      <c r="A5380" s="228">
        <v>95657</v>
      </c>
      <c r="B5380" s="228" t="s">
        <v>19351</v>
      </c>
      <c r="C5380" s="228" t="s">
        <v>3997</v>
      </c>
      <c r="D5380" s="230">
        <v>325.97000000000003</v>
      </c>
    </row>
    <row r="5381" spans="1:4">
      <c r="A5381" s="228">
        <v>95658</v>
      </c>
      <c r="B5381" s="228" t="s">
        <v>19352</v>
      </c>
      <c r="C5381" s="228" t="s">
        <v>3997</v>
      </c>
      <c r="D5381" s="230">
        <v>589.97</v>
      </c>
    </row>
    <row r="5382" spans="1:4">
      <c r="A5382" s="228">
        <v>95659</v>
      </c>
      <c r="B5382" s="228" t="s">
        <v>19353</v>
      </c>
      <c r="C5382" s="228" t="s">
        <v>3997</v>
      </c>
      <c r="D5382" s="230">
        <v>877.07</v>
      </c>
    </row>
    <row r="5383" spans="1:4">
      <c r="A5383" s="228">
        <v>95660</v>
      </c>
      <c r="B5383" s="228" t="s">
        <v>19354</v>
      </c>
      <c r="C5383" s="228" t="s">
        <v>3997</v>
      </c>
      <c r="D5383" s="231">
        <v>1148.3</v>
      </c>
    </row>
    <row r="5384" spans="1:4">
      <c r="A5384" s="228">
        <v>95661</v>
      </c>
      <c r="B5384" s="228" t="s">
        <v>19355</v>
      </c>
      <c r="C5384" s="228" t="s">
        <v>3997</v>
      </c>
      <c r="D5384" s="230">
        <v>397.45</v>
      </c>
    </row>
    <row r="5385" spans="1:4">
      <c r="A5385" s="228">
        <v>95662</v>
      </c>
      <c r="B5385" s="228" t="s">
        <v>19356</v>
      </c>
      <c r="C5385" s="228" t="s">
        <v>3997</v>
      </c>
      <c r="D5385" s="230">
        <v>731.48</v>
      </c>
    </row>
    <row r="5386" spans="1:4">
      <c r="A5386" s="228">
        <v>95663</v>
      </c>
      <c r="B5386" s="228" t="s">
        <v>19357</v>
      </c>
      <c r="C5386" s="228" t="s">
        <v>3997</v>
      </c>
      <c r="D5386" s="231">
        <v>1092.94</v>
      </c>
    </row>
    <row r="5387" spans="1:4">
      <c r="A5387" s="228">
        <v>95664</v>
      </c>
      <c r="B5387" s="228" t="s">
        <v>19358</v>
      </c>
      <c r="C5387" s="228" t="s">
        <v>3997</v>
      </c>
      <c r="D5387" s="231">
        <v>1433.22</v>
      </c>
    </row>
    <row r="5388" spans="1:4">
      <c r="A5388" s="228">
        <v>95665</v>
      </c>
      <c r="B5388" s="228" t="s">
        <v>19359</v>
      </c>
      <c r="C5388" s="228" t="s">
        <v>3997</v>
      </c>
      <c r="D5388" s="230">
        <v>359.96</v>
      </c>
    </row>
    <row r="5389" spans="1:4">
      <c r="A5389" s="228">
        <v>95666</v>
      </c>
      <c r="B5389" s="228" t="s">
        <v>19360</v>
      </c>
      <c r="C5389" s="228" t="s">
        <v>3997</v>
      </c>
      <c r="D5389" s="230">
        <v>634.98</v>
      </c>
    </row>
    <row r="5390" spans="1:4">
      <c r="A5390" s="228">
        <v>95667</v>
      </c>
      <c r="B5390" s="228" t="s">
        <v>19361</v>
      </c>
      <c r="C5390" s="228" t="s">
        <v>3997</v>
      </c>
      <c r="D5390" s="230">
        <v>939.9</v>
      </c>
    </row>
    <row r="5391" spans="1:4">
      <c r="A5391" s="228">
        <v>95668</v>
      </c>
      <c r="B5391" s="228" t="s">
        <v>19362</v>
      </c>
      <c r="C5391" s="228" t="s">
        <v>3997</v>
      </c>
      <c r="D5391" s="231">
        <v>1226.71</v>
      </c>
    </row>
    <row r="5392" spans="1:4">
      <c r="A5392" s="228">
        <v>95669</v>
      </c>
      <c r="B5392" s="228" t="s">
        <v>19363</v>
      </c>
      <c r="C5392" s="228" t="s">
        <v>3997</v>
      </c>
      <c r="D5392" s="230">
        <v>428.19</v>
      </c>
    </row>
    <row r="5393" spans="1:4">
      <c r="A5393" s="228">
        <v>95670</v>
      </c>
      <c r="B5393" s="228" t="s">
        <v>19364</v>
      </c>
      <c r="C5393" s="228" t="s">
        <v>3997</v>
      </c>
      <c r="D5393" s="230">
        <v>770.17</v>
      </c>
    </row>
    <row r="5394" spans="1:4">
      <c r="A5394" s="228">
        <v>95671</v>
      </c>
      <c r="B5394" s="228" t="s">
        <v>19365</v>
      </c>
      <c r="C5394" s="228" t="s">
        <v>3997</v>
      </c>
      <c r="D5394" s="231">
        <v>1145.8499999999999</v>
      </c>
    </row>
    <row r="5395" spans="1:4">
      <c r="A5395" s="228">
        <v>95672</v>
      </c>
      <c r="B5395" s="228" t="s">
        <v>19366</v>
      </c>
      <c r="C5395" s="228" t="s">
        <v>3997</v>
      </c>
      <c r="D5395" s="231">
        <v>1498.77</v>
      </c>
    </row>
    <row r="5396" spans="1:4">
      <c r="A5396" s="228">
        <v>95673</v>
      </c>
      <c r="B5396" s="228" t="s">
        <v>19367</v>
      </c>
      <c r="C5396" s="228" t="s">
        <v>3997</v>
      </c>
      <c r="D5396" s="230">
        <v>121.77</v>
      </c>
    </row>
    <row r="5397" spans="1:4">
      <c r="A5397" s="228">
        <v>95674</v>
      </c>
      <c r="B5397" s="228" t="s">
        <v>19368</v>
      </c>
      <c r="C5397" s="228" t="s">
        <v>3997</v>
      </c>
      <c r="D5397" s="230">
        <v>128.63999999999999</v>
      </c>
    </row>
    <row r="5398" spans="1:4">
      <c r="A5398" s="228">
        <v>95675</v>
      </c>
      <c r="B5398" s="228" t="s">
        <v>19369</v>
      </c>
      <c r="C5398" s="228" t="s">
        <v>3997</v>
      </c>
      <c r="D5398" s="230">
        <v>158.74</v>
      </c>
    </row>
    <row r="5399" spans="1:4">
      <c r="A5399" s="228">
        <v>95676</v>
      </c>
      <c r="B5399" s="228" t="s">
        <v>19370</v>
      </c>
      <c r="C5399" s="228" t="s">
        <v>3997</v>
      </c>
      <c r="D5399" s="230">
        <v>142.63</v>
      </c>
    </row>
    <row r="5400" spans="1:4">
      <c r="A5400" s="228">
        <v>97741</v>
      </c>
      <c r="B5400" s="228" t="s">
        <v>19371</v>
      </c>
      <c r="C5400" s="228" t="s">
        <v>3997</v>
      </c>
      <c r="D5400" s="230">
        <v>175.64</v>
      </c>
    </row>
    <row r="5401" spans="1:4">
      <c r="A5401" s="228">
        <v>104992</v>
      </c>
      <c r="B5401" s="228" t="s">
        <v>19372</v>
      </c>
      <c r="C5401" s="228" t="s">
        <v>3997</v>
      </c>
      <c r="D5401" s="231">
        <v>1196.69</v>
      </c>
    </row>
    <row r="5402" spans="1:4">
      <c r="A5402" s="228">
        <v>104997</v>
      </c>
      <c r="B5402" s="228" t="s">
        <v>19373</v>
      </c>
      <c r="C5402" s="228" t="s">
        <v>3997</v>
      </c>
      <c r="D5402" s="230">
        <v>399.84</v>
      </c>
    </row>
    <row r="5403" spans="1:4">
      <c r="A5403" s="228">
        <v>104998</v>
      </c>
      <c r="B5403" s="228" t="s">
        <v>19374</v>
      </c>
      <c r="C5403" s="228" t="s">
        <v>3997</v>
      </c>
      <c r="D5403" s="230">
        <v>530.4</v>
      </c>
    </row>
    <row r="5404" spans="1:4">
      <c r="A5404" s="228">
        <v>105135</v>
      </c>
      <c r="B5404" s="228" t="s">
        <v>19375</v>
      </c>
      <c r="C5404" s="228" t="s">
        <v>3997</v>
      </c>
      <c r="D5404" s="230">
        <v>860.1</v>
      </c>
    </row>
    <row r="5405" spans="1:4">
      <c r="A5405" s="228">
        <v>90436</v>
      </c>
      <c r="B5405" s="228" t="s">
        <v>19376</v>
      </c>
      <c r="C5405" s="228" t="s">
        <v>3997</v>
      </c>
      <c r="D5405" s="230">
        <v>19.239999999999998</v>
      </c>
    </row>
    <row r="5406" spans="1:4">
      <c r="A5406" s="228">
        <v>90437</v>
      </c>
      <c r="B5406" s="228" t="s">
        <v>19377</v>
      </c>
      <c r="C5406" s="228" t="s">
        <v>3997</v>
      </c>
      <c r="D5406" s="230">
        <v>51.3</v>
      </c>
    </row>
    <row r="5407" spans="1:4">
      <c r="A5407" s="228">
        <v>90438</v>
      </c>
      <c r="B5407" s="228" t="s">
        <v>19378</v>
      </c>
      <c r="C5407" s="228" t="s">
        <v>3997</v>
      </c>
      <c r="D5407" s="230">
        <v>74.92</v>
      </c>
    </row>
    <row r="5408" spans="1:4">
      <c r="A5408" s="228">
        <v>90439</v>
      </c>
      <c r="B5408" s="228" t="s">
        <v>19379</v>
      </c>
      <c r="C5408" s="228" t="s">
        <v>3997</v>
      </c>
      <c r="D5408" s="230">
        <v>11.05</v>
      </c>
    </row>
    <row r="5409" spans="1:4">
      <c r="A5409" s="228">
        <v>90440</v>
      </c>
      <c r="B5409" s="228" t="s">
        <v>19380</v>
      </c>
      <c r="C5409" s="228" t="s">
        <v>3997</v>
      </c>
      <c r="D5409" s="230">
        <v>29.5</v>
      </c>
    </row>
    <row r="5410" spans="1:4">
      <c r="A5410" s="228">
        <v>90441</v>
      </c>
      <c r="B5410" s="228" t="s">
        <v>19381</v>
      </c>
      <c r="C5410" s="228" t="s">
        <v>3997</v>
      </c>
      <c r="D5410" s="230">
        <v>43.09</v>
      </c>
    </row>
    <row r="5411" spans="1:4">
      <c r="A5411" s="228">
        <v>90443</v>
      </c>
      <c r="B5411" s="228" t="s">
        <v>19382</v>
      </c>
      <c r="C5411" s="228" t="s">
        <v>4001</v>
      </c>
      <c r="D5411" s="230">
        <v>10.34</v>
      </c>
    </row>
    <row r="5412" spans="1:4">
      <c r="A5412" s="228">
        <v>90444</v>
      </c>
      <c r="B5412" s="228" t="s">
        <v>19383</v>
      </c>
      <c r="C5412" s="228" t="s">
        <v>4001</v>
      </c>
      <c r="D5412" s="230">
        <v>15.07</v>
      </c>
    </row>
    <row r="5413" spans="1:4">
      <c r="A5413" s="228">
        <v>90445</v>
      </c>
      <c r="B5413" s="228" t="s">
        <v>19384</v>
      </c>
      <c r="C5413" s="228" t="s">
        <v>4001</v>
      </c>
      <c r="D5413" s="230">
        <v>19.989999999999998</v>
      </c>
    </row>
    <row r="5414" spans="1:4">
      <c r="A5414" s="228">
        <v>90446</v>
      </c>
      <c r="B5414" s="228" t="s">
        <v>19385</v>
      </c>
      <c r="C5414" s="228" t="s">
        <v>4001</v>
      </c>
      <c r="D5414" s="230">
        <v>26.53</v>
      </c>
    </row>
    <row r="5415" spans="1:4">
      <c r="A5415" s="228">
        <v>90447</v>
      </c>
      <c r="B5415" s="228" t="s">
        <v>19386</v>
      </c>
      <c r="C5415" s="228" t="s">
        <v>4001</v>
      </c>
      <c r="D5415" s="230">
        <v>11.58</v>
      </c>
    </row>
    <row r="5416" spans="1:4">
      <c r="A5416" s="228">
        <v>90451</v>
      </c>
      <c r="B5416" s="228" t="s">
        <v>19387</v>
      </c>
      <c r="C5416" s="228" t="s">
        <v>3997</v>
      </c>
      <c r="D5416" s="230">
        <v>7.91</v>
      </c>
    </row>
    <row r="5417" spans="1:4">
      <c r="A5417" s="228">
        <v>90452</v>
      </c>
      <c r="B5417" s="228" t="s">
        <v>19388</v>
      </c>
      <c r="C5417" s="228" t="s">
        <v>3997</v>
      </c>
      <c r="D5417" s="230">
        <v>30.13</v>
      </c>
    </row>
    <row r="5418" spans="1:4">
      <c r="A5418" s="228">
        <v>90453</v>
      </c>
      <c r="B5418" s="228" t="s">
        <v>19389</v>
      </c>
      <c r="C5418" s="228" t="s">
        <v>3997</v>
      </c>
      <c r="D5418" s="230">
        <v>4.42</v>
      </c>
    </row>
    <row r="5419" spans="1:4">
      <c r="A5419" s="228">
        <v>90454</v>
      </c>
      <c r="B5419" s="228" t="s">
        <v>19390</v>
      </c>
      <c r="C5419" s="228" t="s">
        <v>3997</v>
      </c>
      <c r="D5419" s="230">
        <v>7.04</v>
      </c>
    </row>
    <row r="5420" spans="1:4">
      <c r="A5420" s="228">
        <v>90455</v>
      </c>
      <c r="B5420" s="228" t="s">
        <v>19391</v>
      </c>
      <c r="C5420" s="228" t="s">
        <v>3997</v>
      </c>
      <c r="D5420" s="230">
        <v>9.26</v>
      </c>
    </row>
    <row r="5421" spans="1:4">
      <c r="A5421" s="228">
        <v>90456</v>
      </c>
      <c r="B5421" s="228" t="s">
        <v>19392</v>
      </c>
      <c r="C5421" s="228" t="s">
        <v>3997</v>
      </c>
      <c r="D5421" s="230">
        <v>7.67</v>
      </c>
    </row>
    <row r="5422" spans="1:4">
      <c r="A5422" s="228">
        <v>90457</v>
      </c>
      <c r="B5422" s="228" t="s">
        <v>19393</v>
      </c>
      <c r="C5422" s="228" t="s">
        <v>3997</v>
      </c>
      <c r="D5422" s="230">
        <v>17.510000000000002</v>
      </c>
    </row>
    <row r="5423" spans="1:4">
      <c r="A5423" s="228">
        <v>90458</v>
      </c>
      <c r="B5423" s="228" t="s">
        <v>19394</v>
      </c>
      <c r="C5423" s="228" t="s">
        <v>3997</v>
      </c>
      <c r="D5423" s="230">
        <v>49.95</v>
      </c>
    </row>
    <row r="5424" spans="1:4">
      <c r="A5424" s="228">
        <v>90459</v>
      </c>
      <c r="B5424" s="228" t="s">
        <v>19395</v>
      </c>
      <c r="C5424" s="228" t="s">
        <v>3997</v>
      </c>
      <c r="D5424" s="230">
        <v>63.11</v>
      </c>
    </row>
    <row r="5425" spans="1:4">
      <c r="A5425" s="228">
        <v>90460</v>
      </c>
      <c r="B5425" s="228" t="s">
        <v>19396</v>
      </c>
      <c r="C5425" s="228" t="s">
        <v>4001</v>
      </c>
      <c r="D5425" s="230">
        <v>27.94</v>
      </c>
    </row>
    <row r="5426" spans="1:4">
      <c r="A5426" s="228">
        <v>90461</v>
      </c>
      <c r="B5426" s="228" t="s">
        <v>19397</v>
      </c>
      <c r="C5426" s="228" t="s">
        <v>4001</v>
      </c>
      <c r="D5426" s="230">
        <v>21.81</v>
      </c>
    </row>
    <row r="5427" spans="1:4">
      <c r="A5427" s="228">
        <v>90462</v>
      </c>
      <c r="B5427" s="228" t="s">
        <v>19398</v>
      </c>
      <c r="C5427" s="228" t="s">
        <v>4001</v>
      </c>
      <c r="D5427" s="230">
        <v>5</v>
      </c>
    </row>
    <row r="5428" spans="1:4">
      <c r="A5428" s="228">
        <v>90463</v>
      </c>
      <c r="B5428" s="228" t="s">
        <v>19399</v>
      </c>
      <c r="C5428" s="228" t="s">
        <v>4001</v>
      </c>
      <c r="D5428" s="230">
        <v>4.33</v>
      </c>
    </row>
    <row r="5429" spans="1:4">
      <c r="A5429" s="228">
        <v>90466</v>
      </c>
      <c r="B5429" s="228" t="s">
        <v>19400</v>
      </c>
      <c r="C5429" s="228" t="s">
        <v>4001</v>
      </c>
      <c r="D5429" s="230">
        <v>18.600000000000001</v>
      </c>
    </row>
    <row r="5430" spans="1:4">
      <c r="A5430" s="228">
        <v>90467</v>
      </c>
      <c r="B5430" s="228" t="s">
        <v>19401</v>
      </c>
      <c r="C5430" s="228" t="s">
        <v>4001</v>
      </c>
      <c r="D5430" s="230">
        <v>27.91</v>
      </c>
    </row>
    <row r="5431" spans="1:4">
      <c r="A5431" s="228">
        <v>90468</v>
      </c>
      <c r="B5431" s="228" t="s">
        <v>19402</v>
      </c>
      <c r="C5431" s="228" t="s">
        <v>4001</v>
      </c>
      <c r="D5431" s="230">
        <v>8.52</v>
      </c>
    </row>
    <row r="5432" spans="1:4">
      <c r="A5432" s="228">
        <v>90469</v>
      </c>
      <c r="B5432" s="228" t="s">
        <v>19403</v>
      </c>
      <c r="C5432" s="228" t="s">
        <v>4001</v>
      </c>
      <c r="D5432" s="230">
        <v>12.9</v>
      </c>
    </row>
    <row r="5433" spans="1:4">
      <c r="A5433" s="228">
        <v>90470</v>
      </c>
      <c r="B5433" s="228" t="s">
        <v>19404</v>
      </c>
      <c r="C5433" s="228" t="s">
        <v>4001</v>
      </c>
      <c r="D5433" s="230">
        <v>16.940000000000001</v>
      </c>
    </row>
    <row r="5434" spans="1:4">
      <c r="A5434" s="228">
        <v>91166</v>
      </c>
      <c r="B5434" s="228" t="s">
        <v>19405</v>
      </c>
      <c r="C5434" s="228" t="s">
        <v>4001</v>
      </c>
      <c r="D5434" s="230">
        <v>4.72</v>
      </c>
    </row>
    <row r="5435" spans="1:4">
      <c r="A5435" s="228">
        <v>91167</v>
      </c>
      <c r="B5435" s="228" t="s">
        <v>19406</v>
      </c>
      <c r="C5435" s="228" t="s">
        <v>4001</v>
      </c>
      <c r="D5435" s="230">
        <v>12.9</v>
      </c>
    </row>
    <row r="5436" spans="1:4">
      <c r="A5436" s="228">
        <v>91170</v>
      </c>
      <c r="B5436" s="228" t="s">
        <v>19407</v>
      </c>
      <c r="C5436" s="228" t="s">
        <v>4001</v>
      </c>
      <c r="D5436" s="230">
        <v>12.9</v>
      </c>
    </row>
    <row r="5437" spans="1:4">
      <c r="A5437" s="228">
        <v>91171</v>
      </c>
      <c r="B5437" s="228" t="s">
        <v>19408</v>
      </c>
      <c r="C5437" s="228" t="s">
        <v>4001</v>
      </c>
      <c r="D5437" s="230">
        <v>20.88</v>
      </c>
    </row>
    <row r="5438" spans="1:4">
      <c r="A5438" s="228">
        <v>91172</v>
      </c>
      <c r="B5438" s="228" t="s">
        <v>19409</v>
      </c>
      <c r="C5438" s="228" t="s">
        <v>4001</v>
      </c>
      <c r="D5438" s="230">
        <v>24.02</v>
      </c>
    </row>
    <row r="5439" spans="1:4">
      <c r="A5439" s="228">
        <v>91173</v>
      </c>
      <c r="B5439" s="228" t="s">
        <v>19410</v>
      </c>
      <c r="C5439" s="228" t="s">
        <v>4001</v>
      </c>
      <c r="D5439" s="230">
        <v>4.8099999999999996</v>
      </c>
    </row>
    <row r="5440" spans="1:4">
      <c r="A5440" s="228">
        <v>91174</v>
      </c>
      <c r="B5440" s="228" t="s">
        <v>19411</v>
      </c>
      <c r="C5440" s="228" t="s">
        <v>4001</v>
      </c>
      <c r="D5440" s="230">
        <v>8.34</v>
      </c>
    </row>
    <row r="5441" spans="1:4">
      <c r="A5441" s="228">
        <v>91175</v>
      </c>
      <c r="B5441" s="228" t="s">
        <v>19412</v>
      </c>
      <c r="C5441" s="228" t="s">
        <v>4001</v>
      </c>
      <c r="D5441" s="230">
        <v>12.96</v>
      </c>
    </row>
    <row r="5442" spans="1:4">
      <c r="A5442" s="228">
        <v>91176</v>
      </c>
      <c r="B5442" s="228" t="s">
        <v>19413</v>
      </c>
      <c r="C5442" s="228" t="s">
        <v>4001</v>
      </c>
      <c r="D5442" s="230">
        <v>20.83</v>
      </c>
    </row>
    <row r="5443" spans="1:4">
      <c r="A5443" s="228">
        <v>91179</v>
      </c>
      <c r="B5443" s="228" t="s">
        <v>19414</v>
      </c>
      <c r="C5443" s="228" t="s">
        <v>4001</v>
      </c>
      <c r="D5443" s="230">
        <v>20.83</v>
      </c>
    </row>
    <row r="5444" spans="1:4">
      <c r="A5444" s="228">
        <v>91180</v>
      </c>
      <c r="B5444" s="228" t="s">
        <v>19415</v>
      </c>
      <c r="C5444" s="228" t="s">
        <v>4001</v>
      </c>
      <c r="D5444" s="230">
        <v>27.95</v>
      </c>
    </row>
    <row r="5445" spans="1:4">
      <c r="A5445" s="228">
        <v>91181</v>
      </c>
      <c r="B5445" s="228" t="s">
        <v>19416</v>
      </c>
      <c r="C5445" s="228" t="s">
        <v>4001</v>
      </c>
      <c r="D5445" s="230">
        <v>29.43</v>
      </c>
    </row>
    <row r="5446" spans="1:4">
      <c r="A5446" s="228">
        <v>91182</v>
      </c>
      <c r="B5446" s="228" t="s">
        <v>19417</v>
      </c>
      <c r="C5446" s="228" t="s">
        <v>4001</v>
      </c>
      <c r="D5446" s="230">
        <v>31.14</v>
      </c>
    </row>
    <row r="5447" spans="1:4">
      <c r="A5447" s="228">
        <v>91185</v>
      </c>
      <c r="B5447" s="228" t="s">
        <v>19418</v>
      </c>
      <c r="C5447" s="228" t="s">
        <v>4001</v>
      </c>
      <c r="D5447" s="230">
        <v>31.14</v>
      </c>
    </row>
    <row r="5448" spans="1:4">
      <c r="A5448" s="228">
        <v>91186</v>
      </c>
      <c r="B5448" s="228" t="s">
        <v>19419</v>
      </c>
      <c r="C5448" s="228" t="s">
        <v>4001</v>
      </c>
      <c r="D5448" s="230">
        <v>34.340000000000003</v>
      </c>
    </row>
    <row r="5449" spans="1:4">
      <c r="A5449" s="228">
        <v>91187</v>
      </c>
      <c r="B5449" s="228" t="s">
        <v>19420</v>
      </c>
      <c r="C5449" s="228" t="s">
        <v>4001</v>
      </c>
      <c r="D5449" s="230">
        <v>30.94</v>
      </c>
    </row>
    <row r="5450" spans="1:4">
      <c r="A5450" s="228">
        <v>91188</v>
      </c>
      <c r="B5450" s="228" t="s">
        <v>19421</v>
      </c>
      <c r="C5450" s="228" t="s">
        <v>3997</v>
      </c>
      <c r="D5450" s="230">
        <v>15.38</v>
      </c>
    </row>
    <row r="5451" spans="1:4">
      <c r="A5451" s="228">
        <v>91189</v>
      </c>
      <c r="B5451" s="228" t="s">
        <v>19422</v>
      </c>
      <c r="C5451" s="228" t="s">
        <v>3997</v>
      </c>
      <c r="D5451" s="230">
        <v>78.459999999999994</v>
      </c>
    </row>
    <row r="5452" spans="1:4">
      <c r="A5452" s="228">
        <v>91190</v>
      </c>
      <c r="B5452" s="228" t="s">
        <v>19423</v>
      </c>
      <c r="C5452" s="228" t="s">
        <v>3997</v>
      </c>
      <c r="D5452" s="230">
        <v>12.15</v>
      </c>
    </row>
    <row r="5453" spans="1:4">
      <c r="A5453" s="228">
        <v>91191</v>
      </c>
      <c r="B5453" s="228" t="s">
        <v>19424</v>
      </c>
      <c r="C5453" s="228" t="s">
        <v>3997</v>
      </c>
      <c r="D5453" s="230">
        <v>16.02</v>
      </c>
    </row>
    <row r="5454" spans="1:4">
      <c r="A5454" s="228">
        <v>91192</v>
      </c>
      <c r="B5454" s="228" t="s">
        <v>19425</v>
      </c>
      <c r="C5454" s="228" t="s">
        <v>3997</v>
      </c>
      <c r="D5454" s="230">
        <v>22.95</v>
      </c>
    </row>
    <row r="5455" spans="1:4">
      <c r="A5455" s="228">
        <v>91222</v>
      </c>
      <c r="B5455" s="228" t="s">
        <v>19426</v>
      </c>
      <c r="C5455" s="228" t="s">
        <v>4001</v>
      </c>
      <c r="D5455" s="230">
        <v>11.49</v>
      </c>
    </row>
    <row r="5456" spans="1:4">
      <c r="A5456" s="228">
        <v>94480</v>
      </c>
      <c r="B5456" s="228" t="s">
        <v>19427</v>
      </c>
      <c r="C5456" s="228" t="s">
        <v>3997</v>
      </c>
      <c r="D5456" s="231">
        <v>2881.53</v>
      </c>
    </row>
    <row r="5457" spans="1:4">
      <c r="A5457" s="228">
        <v>94481</v>
      </c>
      <c r="B5457" s="228" t="s">
        <v>19428</v>
      </c>
      <c r="C5457" s="228" t="s">
        <v>3997</v>
      </c>
      <c r="D5457" s="231">
        <v>2062.87</v>
      </c>
    </row>
    <row r="5458" spans="1:4">
      <c r="A5458" s="228">
        <v>94482</v>
      </c>
      <c r="B5458" s="228" t="s">
        <v>19429</v>
      </c>
      <c r="C5458" s="228" t="s">
        <v>3997</v>
      </c>
      <c r="D5458" s="231">
        <v>1632.07</v>
      </c>
    </row>
    <row r="5459" spans="1:4">
      <c r="A5459" s="228">
        <v>94483</v>
      </c>
      <c r="B5459" s="228" t="s">
        <v>19430</v>
      </c>
      <c r="C5459" s="228" t="s">
        <v>3997</v>
      </c>
      <c r="D5459" s="231">
        <v>1378.1</v>
      </c>
    </row>
    <row r="5460" spans="1:4">
      <c r="A5460" s="228">
        <v>95541</v>
      </c>
      <c r="B5460" s="228" t="s">
        <v>19431</v>
      </c>
      <c r="C5460" s="228" t="s">
        <v>3997</v>
      </c>
      <c r="D5460" s="230">
        <v>32.42</v>
      </c>
    </row>
    <row r="5461" spans="1:4">
      <c r="A5461" s="228">
        <v>96559</v>
      </c>
      <c r="B5461" s="228" t="s">
        <v>19432</v>
      </c>
      <c r="C5461" s="228" t="s">
        <v>3999</v>
      </c>
      <c r="D5461" s="230">
        <v>39.14</v>
      </c>
    </row>
    <row r="5462" spans="1:4">
      <c r="A5462" s="228">
        <v>96560</v>
      </c>
      <c r="B5462" s="228" t="s">
        <v>19433</v>
      </c>
      <c r="C5462" s="228" t="s">
        <v>3999</v>
      </c>
      <c r="D5462" s="230">
        <v>38.75</v>
      </c>
    </row>
    <row r="5463" spans="1:4">
      <c r="A5463" s="228">
        <v>96562</v>
      </c>
      <c r="B5463" s="228" t="s">
        <v>19434</v>
      </c>
      <c r="C5463" s="228" t="s">
        <v>4001</v>
      </c>
      <c r="D5463" s="230">
        <v>61.16</v>
      </c>
    </row>
    <row r="5464" spans="1:4">
      <c r="A5464" s="228">
        <v>96563</v>
      </c>
      <c r="B5464" s="228" t="s">
        <v>19435</v>
      </c>
      <c r="C5464" s="228" t="s">
        <v>4001</v>
      </c>
      <c r="D5464" s="230">
        <v>66.75</v>
      </c>
    </row>
    <row r="5465" spans="1:4">
      <c r="A5465" s="228">
        <v>100128</v>
      </c>
      <c r="B5465" s="228" t="s">
        <v>19436</v>
      </c>
      <c r="C5465" s="228" t="s">
        <v>3997</v>
      </c>
      <c r="D5465" s="231">
        <v>1422.26</v>
      </c>
    </row>
    <row r="5466" spans="1:4">
      <c r="A5466" s="228">
        <v>101802</v>
      </c>
      <c r="B5466" s="228" t="s">
        <v>6966</v>
      </c>
      <c r="C5466" s="228" t="s">
        <v>3997</v>
      </c>
      <c r="D5466" s="231">
        <v>1768.58</v>
      </c>
    </row>
    <row r="5467" spans="1:4">
      <c r="A5467" s="228">
        <v>101803</v>
      </c>
      <c r="B5467" s="228" t="s">
        <v>6967</v>
      </c>
      <c r="C5467" s="228" t="s">
        <v>3997</v>
      </c>
      <c r="D5467" s="231">
        <v>1140.55</v>
      </c>
    </row>
    <row r="5468" spans="1:4">
      <c r="A5468" s="228">
        <v>101804</v>
      </c>
      <c r="B5468" s="228" t="s">
        <v>6968</v>
      </c>
      <c r="C5468" s="228" t="s">
        <v>3997</v>
      </c>
      <c r="D5468" s="231">
        <v>1420.92</v>
      </c>
    </row>
    <row r="5469" spans="1:4">
      <c r="A5469" s="228">
        <v>101805</v>
      </c>
      <c r="B5469" s="228" t="s">
        <v>6969</v>
      </c>
      <c r="C5469" s="228" t="s">
        <v>3997</v>
      </c>
      <c r="D5469" s="231">
        <v>1805.21</v>
      </c>
    </row>
    <row r="5470" spans="1:4">
      <c r="A5470" s="228">
        <v>102111</v>
      </c>
      <c r="B5470" s="228" t="s">
        <v>6970</v>
      </c>
      <c r="C5470" s="228" t="s">
        <v>3997</v>
      </c>
      <c r="D5470" s="231">
        <v>1452.54</v>
      </c>
    </row>
    <row r="5471" spans="1:4">
      <c r="A5471" s="228">
        <v>102112</v>
      </c>
      <c r="B5471" s="228" t="s">
        <v>6971</v>
      </c>
      <c r="C5471" s="228" t="s">
        <v>3997</v>
      </c>
      <c r="D5471" s="230">
        <v>186.99</v>
      </c>
    </row>
    <row r="5472" spans="1:4">
      <c r="A5472" s="228">
        <v>102113</v>
      </c>
      <c r="B5472" s="228" t="s">
        <v>6972</v>
      </c>
      <c r="C5472" s="228" t="s">
        <v>3997</v>
      </c>
      <c r="D5472" s="231">
        <v>2325.02</v>
      </c>
    </row>
    <row r="5473" spans="1:4">
      <c r="A5473" s="228">
        <v>102114</v>
      </c>
      <c r="B5473" s="228" t="s">
        <v>6973</v>
      </c>
      <c r="C5473" s="228" t="s">
        <v>3997</v>
      </c>
      <c r="D5473" s="230">
        <v>191.72</v>
      </c>
    </row>
    <row r="5474" spans="1:4">
      <c r="A5474" s="228">
        <v>102115</v>
      </c>
      <c r="B5474" s="228" t="s">
        <v>6974</v>
      </c>
      <c r="C5474" s="228" t="s">
        <v>3997</v>
      </c>
      <c r="D5474" s="231">
        <v>4063.62</v>
      </c>
    </row>
    <row r="5475" spans="1:4">
      <c r="A5475" s="228">
        <v>102116</v>
      </c>
      <c r="B5475" s="228" t="s">
        <v>6975</v>
      </c>
      <c r="C5475" s="228" t="s">
        <v>3997</v>
      </c>
      <c r="D5475" s="231">
        <v>2484.3200000000002</v>
      </c>
    </row>
    <row r="5476" spans="1:4">
      <c r="A5476" s="228">
        <v>102117</v>
      </c>
      <c r="B5476" s="228" t="s">
        <v>6976</v>
      </c>
      <c r="C5476" s="228" t="s">
        <v>3997</v>
      </c>
      <c r="D5476" s="230">
        <v>197.43</v>
      </c>
    </row>
    <row r="5477" spans="1:4">
      <c r="A5477" s="228">
        <v>102118</v>
      </c>
      <c r="B5477" s="228" t="s">
        <v>6977</v>
      </c>
      <c r="C5477" s="228" t="s">
        <v>3997</v>
      </c>
      <c r="D5477" s="231">
        <v>3393.3</v>
      </c>
    </row>
    <row r="5478" spans="1:4">
      <c r="A5478" s="228">
        <v>102119</v>
      </c>
      <c r="B5478" s="228" t="s">
        <v>6978</v>
      </c>
      <c r="C5478" s="228" t="s">
        <v>3997</v>
      </c>
      <c r="D5478" s="230">
        <v>202.37</v>
      </c>
    </row>
    <row r="5479" spans="1:4">
      <c r="A5479" s="228">
        <v>102121</v>
      </c>
      <c r="B5479" s="228" t="s">
        <v>6979</v>
      </c>
      <c r="C5479" s="228" t="s">
        <v>3997</v>
      </c>
      <c r="D5479" s="230">
        <v>253.9</v>
      </c>
    </row>
    <row r="5480" spans="1:4">
      <c r="A5480" s="228">
        <v>102122</v>
      </c>
      <c r="B5480" s="228" t="s">
        <v>6980</v>
      </c>
      <c r="C5480" s="228" t="s">
        <v>3997</v>
      </c>
      <c r="D5480" s="231">
        <v>11522.55</v>
      </c>
    </row>
    <row r="5481" spans="1:4">
      <c r="A5481" s="228">
        <v>102123</v>
      </c>
      <c r="B5481" s="228" t="s">
        <v>6981</v>
      </c>
      <c r="C5481" s="228" t="s">
        <v>3997</v>
      </c>
      <c r="D5481" s="230">
        <v>268.58999999999997</v>
      </c>
    </row>
    <row r="5482" spans="1:4">
      <c r="A5482" s="228">
        <v>102136</v>
      </c>
      <c r="B5482" s="228" t="s">
        <v>6982</v>
      </c>
      <c r="C5482" s="228" t="s">
        <v>3997</v>
      </c>
      <c r="D5482" s="230">
        <v>101.2</v>
      </c>
    </row>
    <row r="5483" spans="1:4">
      <c r="A5483" s="228">
        <v>102137</v>
      </c>
      <c r="B5483" s="228" t="s">
        <v>6983</v>
      </c>
      <c r="C5483" s="228" t="s">
        <v>3997</v>
      </c>
      <c r="D5483" s="230">
        <v>88.34</v>
      </c>
    </row>
    <row r="5484" spans="1:4">
      <c r="A5484" s="228">
        <v>102138</v>
      </c>
      <c r="B5484" s="228" t="s">
        <v>6984</v>
      </c>
      <c r="C5484" s="228" t="s">
        <v>3997</v>
      </c>
      <c r="D5484" s="230">
        <v>292.49</v>
      </c>
    </row>
    <row r="5485" spans="1:4">
      <c r="A5485" s="228">
        <v>103517</v>
      </c>
      <c r="B5485" s="228" t="s">
        <v>6985</v>
      </c>
      <c r="C5485" s="228" t="s">
        <v>3997</v>
      </c>
      <c r="D5485" s="231">
        <v>3627.78</v>
      </c>
    </row>
    <row r="5486" spans="1:4">
      <c r="A5486" s="228">
        <v>103519</v>
      </c>
      <c r="B5486" s="228" t="s">
        <v>6986</v>
      </c>
      <c r="C5486" s="228" t="s">
        <v>3997</v>
      </c>
      <c r="D5486" s="230">
        <v>11.48</v>
      </c>
    </row>
    <row r="5487" spans="1:4">
      <c r="A5487" s="228">
        <v>103520</v>
      </c>
      <c r="B5487" s="228" t="s">
        <v>6987</v>
      </c>
      <c r="C5487" s="228" t="s">
        <v>3997</v>
      </c>
      <c r="D5487" s="231">
        <v>5939.69</v>
      </c>
    </row>
    <row r="5488" spans="1:4">
      <c r="A5488" s="228">
        <v>103521</v>
      </c>
      <c r="B5488" s="228" t="s">
        <v>6988</v>
      </c>
      <c r="C5488" s="228" t="s">
        <v>3997</v>
      </c>
      <c r="D5488" s="231">
        <v>7887.62</v>
      </c>
    </row>
    <row r="5489" spans="1:4">
      <c r="A5489" s="228">
        <v>103522</v>
      </c>
      <c r="B5489" s="228" t="s">
        <v>6989</v>
      </c>
      <c r="C5489" s="228" t="s">
        <v>3997</v>
      </c>
      <c r="D5489" s="231">
        <v>7972.19</v>
      </c>
    </row>
    <row r="5490" spans="1:4">
      <c r="A5490" s="228">
        <v>103523</v>
      </c>
      <c r="B5490" s="228" t="s">
        <v>6990</v>
      </c>
      <c r="C5490" s="228" t="s">
        <v>3997</v>
      </c>
      <c r="D5490" s="231">
        <v>11982.24</v>
      </c>
    </row>
    <row r="5491" spans="1:4">
      <c r="A5491" s="228">
        <v>104660</v>
      </c>
      <c r="B5491" s="228" t="s">
        <v>19437</v>
      </c>
      <c r="C5491" s="228" t="s">
        <v>3997</v>
      </c>
      <c r="D5491" s="231">
        <v>1521.51</v>
      </c>
    </row>
    <row r="5492" spans="1:4">
      <c r="A5492" s="228">
        <v>104661</v>
      </c>
      <c r="B5492" s="228" t="s">
        <v>19438</v>
      </c>
      <c r="C5492" s="228" t="s">
        <v>3997</v>
      </c>
      <c r="D5492" s="230">
        <v>698.47</v>
      </c>
    </row>
    <row r="5493" spans="1:4">
      <c r="A5493" s="228">
        <v>104662</v>
      </c>
      <c r="B5493" s="228" t="s">
        <v>19439</v>
      </c>
      <c r="C5493" s="228" t="s">
        <v>3997</v>
      </c>
      <c r="D5493" s="230">
        <v>471.85</v>
      </c>
    </row>
    <row r="5494" spans="1:4">
      <c r="A5494" s="228">
        <v>104663</v>
      </c>
      <c r="B5494" s="228" t="s">
        <v>19440</v>
      </c>
      <c r="C5494" s="228" t="s">
        <v>3997</v>
      </c>
      <c r="D5494" s="230">
        <v>594.83000000000004</v>
      </c>
    </row>
    <row r="5495" spans="1:4">
      <c r="A5495" s="228">
        <v>104664</v>
      </c>
      <c r="B5495" s="228" t="s">
        <v>19441</v>
      </c>
      <c r="C5495" s="228" t="s">
        <v>3997</v>
      </c>
      <c r="D5495" s="230">
        <v>181.51</v>
      </c>
    </row>
    <row r="5496" spans="1:4">
      <c r="A5496" s="228">
        <v>104665</v>
      </c>
      <c r="B5496" s="228" t="s">
        <v>19442</v>
      </c>
      <c r="C5496" s="228" t="s">
        <v>3997</v>
      </c>
      <c r="D5496" s="230">
        <v>761.24</v>
      </c>
    </row>
    <row r="5497" spans="1:4">
      <c r="A5497" s="228">
        <v>104666</v>
      </c>
      <c r="B5497" s="228" t="s">
        <v>19443</v>
      </c>
      <c r="C5497" s="228" t="s">
        <v>3997</v>
      </c>
      <c r="D5497" s="230">
        <v>357.56</v>
      </c>
    </row>
    <row r="5498" spans="1:4">
      <c r="A5498" s="228">
        <v>104671</v>
      </c>
      <c r="B5498" s="228" t="s">
        <v>19444</v>
      </c>
      <c r="C5498" s="228" t="s">
        <v>3997</v>
      </c>
      <c r="D5498" s="231">
        <v>1285.23</v>
      </c>
    </row>
    <row r="5499" spans="1:4">
      <c r="A5499" s="228">
        <v>104672</v>
      </c>
      <c r="B5499" s="228" t="s">
        <v>19445</v>
      </c>
      <c r="C5499" s="228" t="s">
        <v>3997</v>
      </c>
      <c r="D5499" s="230">
        <v>491.55</v>
      </c>
    </row>
    <row r="5500" spans="1:4">
      <c r="A5500" s="228">
        <v>104673</v>
      </c>
      <c r="B5500" s="228" t="s">
        <v>19446</v>
      </c>
      <c r="C5500" s="228" t="s">
        <v>3997</v>
      </c>
      <c r="D5500" s="230">
        <v>778.99</v>
      </c>
    </row>
    <row r="5501" spans="1:4">
      <c r="A5501" s="228">
        <v>104676</v>
      </c>
      <c r="B5501" s="228" t="s">
        <v>19447</v>
      </c>
      <c r="C5501" s="228" t="s">
        <v>3997</v>
      </c>
      <c r="D5501" s="230">
        <v>463.01</v>
      </c>
    </row>
    <row r="5502" spans="1:4">
      <c r="A5502" s="228">
        <v>104677</v>
      </c>
      <c r="B5502" s="228" t="s">
        <v>19448</v>
      </c>
      <c r="C5502" s="228" t="s">
        <v>3997</v>
      </c>
      <c r="D5502" s="230">
        <v>751.41</v>
      </c>
    </row>
    <row r="5503" spans="1:4">
      <c r="A5503" s="228">
        <v>104678</v>
      </c>
      <c r="B5503" s="228" t="s">
        <v>19449</v>
      </c>
      <c r="C5503" s="228" t="s">
        <v>3997</v>
      </c>
      <c r="D5503" s="230">
        <v>180.7</v>
      </c>
    </row>
    <row r="5504" spans="1:4">
      <c r="A5504" s="228">
        <v>104679</v>
      </c>
      <c r="B5504" s="228" t="s">
        <v>19450</v>
      </c>
      <c r="C5504" s="228" t="s">
        <v>3997</v>
      </c>
      <c r="D5504" s="230">
        <v>187.16</v>
      </c>
    </row>
    <row r="5505" spans="1:4">
      <c r="A5505" s="228">
        <v>104767</v>
      </c>
      <c r="B5505" s="228" t="s">
        <v>19451</v>
      </c>
      <c r="C5505" s="228" t="s">
        <v>3997</v>
      </c>
      <c r="D5505" s="230">
        <v>0.81</v>
      </c>
    </row>
    <row r="5506" spans="1:4">
      <c r="A5506" s="228">
        <v>104769</v>
      </c>
      <c r="B5506" s="228" t="s">
        <v>19452</v>
      </c>
      <c r="C5506" s="228" t="s">
        <v>3997</v>
      </c>
      <c r="D5506" s="230">
        <v>2.17</v>
      </c>
    </row>
    <row r="5507" spans="1:4">
      <c r="A5507" s="228">
        <v>104771</v>
      </c>
      <c r="B5507" s="228" t="s">
        <v>19453</v>
      </c>
      <c r="C5507" s="228" t="s">
        <v>3997</v>
      </c>
      <c r="D5507" s="230">
        <v>3.18</v>
      </c>
    </row>
    <row r="5508" spans="1:4">
      <c r="A5508" s="228">
        <v>104773</v>
      </c>
      <c r="B5508" s="228" t="s">
        <v>19454</v>
      </c>
      <c r="C5508" s="228" t="s">
        <v>3997</v>
      </c>
      <c r="D5508" s="230">
        <v>2.75</v>
      </c>
    </row>
    <row r="5509" spans="1:4">
      <c r="A5509" s="228">
        <v>104775</v>
      </c>
      <c r="B5509" s="228" t="s">
        <v>19455</v>
      </c>
      <c r="C5509" s="228" t="s">
        <v>3997</v>
      </c>
      <c r="D5509" s="230">
        <v>7.33</v>
      </c>
    </row>
    <row r="5510" spans="1:4">
      <c r="A5510" s="228">
        <v>104777</v>
      </c>
      <c r="B5510" s="228" t="s">
        <v>19456</v>
      </c>
      <c r="C5510" s="228" t="s">
        <v>3997</v>
      </c>
      <c r="D5510" s="230">
        <v>10.71</v>
      </c>
    </row>
    <row r="5511" spans="1:4">
      <c r="A5511" s="228">
        <v>104779</v>
      </c>
      <c r="B5511" s="228" t="s">
        <v>19457</v>
      </c>
      <c r="C5511" s="228" t="s">
        <v>4001</v>
      </c>
      <c r="D5511" s="230">
        <v>6.76</v>
      </c>
    </row>
    <row r="5512" spans="1:4">
      <c r="A5512" s="228">
        <v>104781</v>
      </c>
      <c r="B5512" s="228" t="s">
        <v>19458</v>
      </c>
      <c r="C5512" s="228" t="s">
        <v>4001</v>
      </c>
      <c r="D5512" s="230">
        <v>7.82</v>
      </c>
    </row>
    <row r="5513" spans="1:4">
      <c r="A5513" s="228">
        <v>104782</v>
      </c>
      <c r="B5513" s="228" t="s">
        <v>19459</v>
      </c>
      <c r="C5513" s="228" t="s">
        <v>3997</v>
      </c>
      <c r="D5513" s="230">
        <v>52.16</v>
      </c>
    </row>
    <row r="5514" spans="1:4">
      <c r="A5514" s="228">
        <v>104783</v>
      </c>
      <c r="B5514" s="228" t="s">
        <v>19460</v>
      </c>
      <c r="C5514" s="228" t="s">
        <v>3997</v>
      </c>
      <c r="D5514" s="230">
        <v>5.52</v>
      </c>
    </row>
    <row r="5515" spans="1:4">
      <c r="A5515" s="228">
        <v>104784</v>
      </c>
      <c r="B5515" s="228" t="s">
        <v>19461</v>
      </c>
      <c r="C5515" s="228" t="s">
        <v>3997</v>
      </c>
      <c r="D5515" s="230">
        <v>15.18</v>
      </c>
    </row>
    <row r="5516" spans="1:4">
      <c r="A5516" s="228">
        <v>104786</v>
      </c>
      <c r="B5516" s="228" t="s">
        <v>19462</v>
      </c>
      <c r="C5516" s="228" t="s">
        <v>4001</v>
      </c>
      <c r="D5516" s="230">
        <v>7.36</v>
      </c>
    </row>
    <row r="5517" spans="1:4">
      <c r="A5517" s="228">
        <v>104787</v>
      </c>
      <c r="B5517" s="228" t="s">
        <v>19463</v>
      </c>
      <c r="C5517" s="228" t="s">
        <v>4001</v>
      </c>
      <c r="D5517" s="230">
        <v>9.77</v>
      </c>
    </row>
    <row r="5518" spans="1:4">
      <c r="A5518" s="228">
        <v>104788</v>
      </c>
      <c r="B5518" s="228" t="s">
        <v>19464</v>
      </c>
      <c r="C5518" s="228" t="s">
        <v>4001</v>
      </c>
      <c r="D5518" s="230">
        <v>12.97</v>
      </c>
    </row>
    <row r="5519" spans="1:4">
      <c r="A5519" s="228">
        <v>104031</v>
      </c>
      <c r="B5519" s="228" t="s">
        <v>16991</v>
      </c>
      <c r="C5519" s="228" t="s">
        <v>3997</v>
      </c>
      <c r="D5519" s="230">
        <v>18.75</v>
      </c>
    </row>
    <row r="5520" spans="1:4">
      <c r="A5520" s="228">
        <v>104032</v>
      </c>
      <c r="B5520" s="228" t="s">
        <v>16992</v>
      </c>
      <c r="C5520" s="228" t="s">
        <v>3997</v>
      </c>
      <c r="D5520" s="230">
        <v>22.89</v>
      </c>
    </row>
    <row r="5521" spans="1:4">
      <c r="A5521" s="228">
        <v>104033</v>
      </c>
      <c r="B5521" s="228" t="s">
        <v>16993</v>
      </c>
      <c r="C5521" s="228" t="s">
        <v>3997</v>
      </c>
      <c r="D5521" s="230">
        <v>21.17</v>
      </c>
    </row>
    <row r="5522" spans="1:4">
      <c r="A5522" s="228">
        <v>104034</v>
      </c>
      <c r="B5522" s="228" t="s">
        <v>16994</v>
      </c>
      <c r="C5522" s="228" t="s">
        <v>3997</v>
      </c>
      <c r="D5522" s="230">
        <v>26.74</v>
      </c>
    </row>
    <row r="5523" spans="1:4">
      <c r="A5523" s="228">
        <v>104035</v>
      </c>
      <c r="B5523" s="228" t="s">
        <v>16995</v>
      </c>
      <c r="C5523" s="228" t="s">
        <v>3997</v>
      </c>
      <c r="D5523" s="230">
        <v>40.15</v>
      </c>
    </row>
    <row r="5524" spans="1:4">
      <c r="A5524" s="228">
        <v>104036</v>
      </c>
      <c r="B5524" s="228" t="s">
        <v>16996</v>
      </c>
      <c r="C5524" s="228" t="s">
        <v>3997</v>
      </c>
      <c r="D5524" s="230">
        <v>41.43</v>
      </c>
    </row>
    <row r="5525" spans="1:4">
      <c r="A5525" s="228">
        <v>104039</v>
      </c>
      <c r="B5525" s="228" t="s">
        <v>16997</v>
      </c>
      <c r="C5525" s="228" t="s">
        <v>3997</v>
      </c>
      <c r="D5525" s="230">
        <v>74.53</v>
      </c>
    </row>
    <row r="5526" spans="1:4">
      <c r="A5526" s="228">
        <v>104043</v>
      </c>
      <c r="B5526" s="228" t="s">
        <v>16998</v>
      </c>
      <c r="C5526" s="228" t="s">
        <v>3997</v>
      </c>
      <c r="D5526" s="230">
        <v>8.81</v>
      </c>
    </row>
    <row r="5527" spans="1:4">
      <c r="A5527" s="228">
        <v>104044</v>
      </c>
      <c r="B5527" s="228" t="s">
        <v>16999</v>
      </c>
      <c r="C5527" s="228" t="s">
        <v>3997</v>
      </c>
      <c r="D5527" s="230">
        <v>9.44</v>
      </c>
    </row>
    <row r="5528" spans="1:4">
      <c r="A5528" s="228">
        <v>104045</v>
      </c>
      <c r="B5528" s="228" t="s">
        <v>17000</v>
      </c>
      <c r="C5528" s="228" t="s">
        <v>3997</v>
      </c>
      <c r="D5528" s="230">
        <v>14.51</v>
      </c>
    </row>
    <row r="5529" spans="1:4">
      <c r="A5529" s="228">
        <v>104046</v>
      </c>
      <c r="B5529" s="228" t="s">
        <v>17001</v>
      </c>
      <c r="C5529" s="228" t="s">
        <v>3997</v>
      </c>
      <c r="D5529" s="230">
        <v>8.44</v>
      </c>
    </row>
    <row r="5530" spans="1:4">
      <c r="A5530" s="228">
        <v>104047</v>
      </c>
      <c r="B5530" s="228" t="s">
        <v>17002</v>
      </c>
      <c r="C5530" s="228" t="s">
        <v>3997</v>
      </c>
      <c r="D5530" s="230">
        <v>9.81</v>
      </c>
    </row>
    <row r="5531" spans="1:4">
      <c r="A5531" s="228">
        <v>104048</v>
      </c>
      <c r="B5531" s="228" t="s">
        <v>17003</v>
      </c>
      <c r="C5531" s="228" t="s">
        <v>3997</v>
      </c>
      <c r="D5531" s="230">
        <v>14.18</v>
      </c>
    </row>
    <row r="5532" spans="1:4">
      <c r="A5532" s="228">
        <v>104049</v>
      </c>
      <c r="B5532" s="228" t="s">
        <v>17004</v>
      </c>
      <c r="C5532" s="228" t="s">
        <v>3997</v>
      </c>
      <c r="D5532" s="230">
        <v>6.17</v>
      </c>
    </row>
    <row r="5533" spans="1:4">
      <c r="A5533" s="228">
        <v>104050</v>
      </c>
      <c r="B5533" s="228" t="s">
        <v>17005</v>
      </c>
      <c r="C5533" s="228" t="s">
        <v>3997</v>
      </c>
      <c r="D5533" s="230">
        <v>9.09</v>
      </c>
    </row>
    <row r="5534" spans="1:4">
      <c r="A5534" s="228">
        <v>104051</v>
      </c>
      <c r="B5534" s="228" t="s">
        <v>17006</v>
      </c>
      <c r="C5534" s="228" t="s">
        <v>3997</v>
      </c>
      <c r="D5534" s="230">
        <v>7.91</v>
      </c>
    </row>
    <row r="5535" spans="1:4">
      <c r="A5535" s="228">
        <v>104052</v>
      </c>
      <c r="B5535" s="228" t="s">
        <v>17007</v>
      </c>
      <c r="C5535" s="228" t="s">
        <v>3997</v>
      </c>
      <c r="D5535" s="230">
        <v>11.07</v>
      </c>
    </row>
    <row r="5536" spans="1:4">
      <c r="A5536" s="228">
        <v>104053</v>
      </c>
      <c r="B5536" s="228" t="s">
        <v>17008</v>
      </c>
      <c r="C5536" s="228" t="s">
        <v>3997</v>
      </c>
      <c r="D5536" s="230">
        <v>9.1199999999999992</v>
      </c>
    </row>
    <row r="5537" spans="1:4">
      <c r="A5537" s="228">
        <v>104054</v>
      </c>
      <c r="B5537" s="228" t="s">
        <v>17009</v>
      </c>
      <c r="C5537" s="228" t="s">
        <v>3997</v>
      </c>
      <c r="D5537" s="230">
        <v>17.72</v>
      </c>
    </row>
    <row r="5538" spans="1:4">
      <c r="A5538" s="228">
        <v>104055</v>
      </c>
      <c r="B5538" s="228" t="s">
        <v>17010</v>
      </c>
      <c r="C5538" s="228" t="s">
        <v>3997</v>
      </c>
      <c r="D5538" s="230">
        <v>17.37</v>
      </c>
    </row>
    <row r="5539" spans="1:4">
      <c r="A5539" s="228">
        <v>104056</v>
      </c>
      <c r="B5539" s="228" t="s">
        <v>17011</v>
      </c>
      <c r="C5539" s="228" t="s">
        <v>3997</v>
      </c>
      <c r="D5539" s="230">
        <v>25.97</v>
      </c>
    </row>
    <row r="5540" spans="1:4">
      <c r="A5540" s="228">
        <v>104058</v>
      </c>
      <c r="B5540" s="228" t="s">
        <v>17012</v>
      </c>
      <c r="C5540" s="228" t="s">
        <v>3997</v>
      </c>
      <c r="D5540" s="230">
        <v>8.25</v>
      </c>
    </row>
    <row r="5541" spans="1:4">
      <c r="A5541" s="228">
        <v>104059</v>
      </c>
      <c r="B5541" s="228" t="s">
        <v>17013</v>
      </c>
      <c r="C5541" s="228" t="s">
        <v>3997</v>
      </c>
      <c r="D5541" s="230">
        <v>10.75</v>
      </c>
    </row>
    <row r="5542" spans="1:4">
      <c r="A5542" s="228">
        <v>104060</v>
      </c>
      <c r="B5542" s="228" t="s">
        <v>17014</v>
      </c>
      <c r="C5542" s="228" t="s">
        <v>4001</v>
      </c>
      <c r="D5542" s="230">
        <v>9.17</v>
      </c>
    </row>
    <row r="5543" spans="1:4">
      <c r="A5543" s="228">
        <v>104061</v>
      </c>
      <c r="B5543" s="228" t="s">
        <v>17015</v>
      </c>
      <c r="C5543" s="228" t="s">
        <v>4001</v>
      </c>
      <c r="D5543" s="230">
        <v>16.27</v>
      </c>
    </row>
    <row r="5544" spans="1:4">
      <c r="A5544" s="228">
        <v>104062</v>
      </c>
      <c r="B5544" s="228" t="s">
        <v>17016</v>
      </c>
      <c r="C5544" s="228" t="s">
        <v>3997</v>
      </c>
      <c r="D5544" s="230">
        <v>66</v>
      </c>
    </row>
    <row r="5545" spans="1:4">
      <c r="A5545" s="228">
        <v>104063</v>
      </c>
      <c r="B5545" s="228" t="s">
        <v>17017</v>
      </c>
      <c r="C5545" s="228" t="s">
        <v>3997</v>
      </c>
      <c r="D5545" s="230">
        <v>62.81</v>
      </c>
    </row>
    <row r="5546" spans="1:4">
      <c r="A5546" s="228">
        <v>104064</v>
      </c>
      <c r="B5546" s="228" t="s">
        <v>17018</v>
      </c>
      <c r="C5546" s="228" t="s">
        <v>3997</v>
      </c>
      <c r="D5546" s="230">
        <v>158.19999999999999</v>
      </c>
    </row>
    <row r="5547" spans="1:4">
      <c r="A5547" s="228">
        <v>104065</v>
      </c>
      <c r="B5547" s="228" t="s">
        <v>17019</v>
      </c>
      <c r="C5547" s="228" t="s">
        <v>3997</v>
      </c>
      <c r="D5547" s="230">
        <v>134.24</v>
      </c>
    </row>
    <row r="5548" spans="1:4">
      <c r="A5548" s="228">
        <v>104072</v>
      </c>
      <c r="B5548" s="228" t="s">
        <v>17020</v>
      </c>
      <c r="C5548" s="228" t="s">
        <v>3997</v>
      </c>
      <c r="D5548" s="230">
        <v>246.27</v>
      </c>
    </row>
    <row r="5549" spans="1:4">
      <c r="A5549" s="228">
        <v>104076</v>
      </c>
      <c r="B5549" s="228" t="s">
        <v>17021</v>
      </c>
      <c r="C5549" s="228" t="s">
        <v>3997</v>
      </c>
      <c r="D5549" s="230">
        <v>43.63</v>
      </c>
    </row>
    <row r="5550" spans="1:4">
      <c r="A5550" s="228">
        <v>104082</v>
      </c>
      <c r="B5550" s="228" t="s">
        <v>17022</v>
      </c>
      <c r="C5550" s="228" t="s">
        <v>3997</v>
      </c>
      <c r="D5550" s="230">
        <v>27.32</v>
      </c>
    </row>
    <row r="5551" spans="1:4">
      <c r="A5551" s="228">
        <v>104083</v>
      </c>
      <c r="B5551" s="228" t="s">
        <v>17023</v>
      </c>
      <c r="C5551" s="228" t="s">
        <v>3997</v>
      </c>
      <c r="D5551" s="230">
        <v>64.89</v>
      </c>
    </row>
    <row r="5552" spans="1:4">
      <c r="A5552" s="228">
        <v>104084</v>
      </c>
      <c r="B5552" s="228" t="s">
        <v>17024</v>
      </c>
      <c r="C5552" s="228" t="s">
        <v>3997</v>
      </c>
      <c r="D5552" s="230">
        <v>73.930000000000007</v>
      </c>
    </row>
    <row r="5553" spans="1:4">
      <c r="A5553" s="228">
        <v>104085</v>
      </c>
      <c r="B5553" s="228" t="s">
        <v>17025</v>
      </c>
      <c r="C5553" s="228" t="s">
        <v>4001</v>
      </c>
      <c r="D5553" s="230">
        <v>50.64</v>
      </c>
    </row>
    <row r="5554" spans="1:4">
      <c r="A5554" s="228">
        <v>104086</v>
      </c>
      <c r="B5554" s="228" t="s">
        <v>17026</v>
      </c>
      <c r="C5554" s="228" t="s">
        <v>4001</v>
      </c>
      <c r="D5554" s="230">
        <v>88.91</v>
      </c>
    </row>
    <row r="5555" spans="1:4">
      <c r="A5555" s="228">
        <v>104947</v>
      </c>
      <c r="B5555" s="228" t="s">
        <v>19465</v>
      </c>
      <c r="C5555" s="228" t="s">
        <v>4002</v>
      </c>
      <c r="D5555" s="230">
        <v>12.58</v>
      </c>
    </row>
    <row r="5556" spans="1:4">
      <c r="A5556" s="228">
        <v>104948</v>
      </c>
      <c r="B5556" s="228" t="s">
        <v>19466</v>
      </c>
      <c r="C5556" s="228" t="s">
        <v>4002</v>
      </c>
      <c r="D5556" s="230">
        <v>5.45</v>
      </c>
    </row>
    <row r="5557" spans="1:4">
      <c r="A5557" s="228">
        <v>96520</v>
      </c>
      <c r="B5557" s="228" t="s">
        <v>19467</v>
      </c>
      <c r="C5557" s="228" t="s">
        <v>4002</v>
      </c>
      <c r="D5557" s="230">
        <v>101.95</v>
      </c>
    </row>
    <row r="5558" spans="1:4">
      <c r="A5558" s="228">
        <v>96521</v>
      </c>
      <c r="B5558" s="228" t="s">
        <v>19468</v>
      </c>
      <c r="C5558" s="228" t="s">
        <v>4002</v>
      </c>
      <c r="D5558" s="230">
        <v>42.61</v>
      </c>
    </row>
    <row r="5559" spans="1:4">
      <c r="A5559" s="228">
        <v>96522</v>
      </c>
      <c r="B5559" s="228" t="s">
        <v>19469</v>
      </c>
      <c r="C5559" s="228" t="s">
        <v>4002</v>
      </c>
      <c r="D5559" s="230">
        <v>179.91</v>
      </c>
    </row>
    <row r="5560" spans="1:4">
      <c r="A5560" s="228">
        <v>96523</v>
      </c>
      <c r="B5560" s="228" t="s">
        <v>19470</v>
      </c>
      <c r="C5560" s="228" t="s">
        <v>4002</v>
      </c>
      <c r="D5560" s="230">
        <v>119.51</v>
      </c>
    </row>
    <row r="5561" spans="1:4">
      <c r="A5561" s="228">
        <v>96524</v>
      </c>
      <c r="B5561" s="228" t="s">
        <v>19471</v>
      </c>
      <c r="C5561" s="228" t="s">
        <v>4002</v>
      </c>
      <c r="D5561" s="230">
        <v>177.3</v>
      </c>
    </row>
    <row r="5562" spans="1:4">
      <c r="A5562" s="228">
        <v>96525</v>
      </c>
      <c r="B5562" s="228" t="s">
        <v>19472</v>
      </c>
      <c r="C5562" s="228" t="s">
        <v>4002</v>
      </c>
      <c r="D5562" s="230">
        <v>59.64</v>
      </c>
    </row>
    <row r="5563" spans="1:4">
      <c r="A5563" s="228">
        <v>96526</v>
      </c>
      <c r="B5563" s="228" t="s">
        <v>19473</v>
      </c>
      <c r="C5563" s="228" t="s">
        <v>4002</v>
      </c>
      <c r="D5563" s="230">
        <v>256.33999999999997</v>
      </c>
    </row>
    <row r="5564" spans="1:4">
      <c r="A5564" s="228">
        <v>96527</v>
      </c>
      <c r="B5564" s="228" t="s">
        <v>19474</v>
      </c>
      <c r="C5564" s="228" t="s">
        <v>4002</v>
      </c>
      <c r="D5564" s="230">
        <v>131.71</v>
      </c>
    </row>
    <row r="5565" spans="1:4">
      <c r="A5565" s="228">
        <v>96528</v>
      </c>
      <c r="B5565" s="228" t="s">
        <v>19475</v>
      </c>
      <c r="C5565" s="228" t="s">
        <v>3999</v>
      </c>
      <c r="D5565" s="230">
        <v>162.9</v>
      </c>
    </row>
    <row r="5566" spans="1:4">
      <c r="A5566" s="228">
        <v>101114</v>
      </c>
      <c r="B5566" s="228" t="s">
        <v>6991</v>
      </c>
      <c r="C5566" s="228" t="s">
        <v>4002</v>
      </c>
      <c r="D5566" s="230">
        <v>4.62</v>
      </c>
    </row>
    <row r="5567" spans="1:4">
      <c r="A5567" s="228">
        <v>101115</v>
      </c>
      <c r="B5567" s="228" t="s">
        <v>6992</v>
      </c>
      <c r="C5567" s="228" t="s">
        <v>4002</v>
      </c>
      <c r="D5567" s="230">
        <v>3.84</v>
      </c>
    </row>
    <row r="5568" spans="1:4">
      <c r="A5568" s="228">
        <v>101116</v>
      </c>
      <c r="B5568" s="228" t="s">
        <v>6993</v>
      </c>
      <c r="C5568" s="228" t="s">
        <v>4002</v>
      </c>
      <c r="D5568" s="230">
        <v>2.38</v>
      </c>
    </row>
    <row r="5569" spans="1:4">
      <c r="A5569" s="228">
        <v>101117</v>
      </c>
      <c r="B5569" s="228" t="s">
        <v>6994</v>
      </c>
      <c r="C5569" s="228" t="s">
        <v>4002</v>
      </c>
      <c r="D5569" s="230">
        <v>3.28</v>
      </c>
    </row>
    <row r="5570" spans="1:4">
      <c r="A5570" s="228">
        <v>101118</v>
      </c>
      <c r="B5570" s="228" t="s">
        <v>6995</v>
      </c>
      <c r="C5570" s="228" t="s">
        <v>4002</v>
      </c>
      <c r="D5570" s="230">
        <v>3.95</v>
      </c>
    </row>
    <row r="5571" spans="1:4">
      <c r="A5571" s="228">
        <v>101119</v>
      </c>
      <c r="B5571" s="228" t="s">
        <v>6996</v>
      </c>
      <c r="C5571" s="228" t="s">
        <v>4002</v>
      </c>
      <c r="D5571" s="230">
        <v>8.81</v>
      </c>
    </row>
    <row r="5572" spans="1:4">
      <c r="A5572" s="228">
        <v>101120</v>
      </c>
      <c r="B5572" s="228" t="s">
        <v>6997</v>
      </c>
      <c r="C5572" s="228" t="s">
        <v>4002</v>
      </c>
      <c r="D5572" s="230">
        <v>7.34</v>
      </c>
    </row>
    <row r="5573" spans="1:4">
      <c r="A5573" s="228">
        <v>101121</v>
      </c>
      <c r="B5573" s="228" t="s">
        <v>6998</v>
      </c>
      <c r="C5573" s="228" t="s">
        <v>4002</v>
      </c>
      <c r="D5573" s="230">
        <v>4.59</v>
      </c>
    </row>
    <row r="5574" spans="1:4">
      <c r="A5574" s="228">
        <v>101122</v>
      </c>
      <c r="B5574" s="228" t="s">
        <v>6999</v>
      </c>
      <c r="C5574" s="228" t="s">
        <v>4002</v>
      </c>
      <c r="D5574" s="230">
        <v>6.28</v>
      </c>
    </row>
    <row r="5575" spans="1:4">
      <c r="A5575" s="228">
        <v>101123</v>
      </c>
      <c r="B5575" s="228" t="s">
        <v>7000</v>
      </c>
      <c r="C5575" s="228" t="s">
        <v>4002</v>
      </c>
      <c r="D5575" s="230">
        <v>7.55</v>
      </c>
    </row>
    <row r="5576" spans="1:4">
      <c r="A5576" s="228">
        <v>101124</v>
      </c>
      <c r="B5576" s="228" t="s">
        <v>7001</v>
      </c>
      <c r="C5576" s="228" t="s">
        <v>4002</v>
      </c>
      <c r="D5576" s="230">
        <v>15.48</v>
      </c>
    </row>
    <row r="5577" spans="1:4">
      <c r="A5577" s="228">
        <v>101125</v>
      </c>
      <c r="B5577" s="228" t="s">
        <v>7002</v>
      </c>
      <c r="C5577" s="228" t="s">
        <v>4002</v>
      </c>
      <c r="D5577" s="230">
        <v>14.7</v>
      </c>
    </row>
    <row r="5578" spans="1:4">
      <c r="A5578" s="228">
        <v>101126</v>
      </c>
      <c r="B5578" s="228" t="s">
        <v>7003</v>
      </c>
      <c r="C5578" s="228" t="s">
        <v>4002</v>
      </c>
      <c r="D5578" s="230">
        <v>13.24</v>
      </c>
    </row>
    <row r="5579" spans="1:4">
      <c r="A5579" s="228">
        <v>101127</v>
      </c>
      <c r="B5579" s="228" t="s">
        <v>7004</v>
      </c>
      <c r="C5579" s="228" t="s">
        <v>4002</v>
      </c>
      <c r="D5579" s="230">
        <v>14.14</v>
      </c>
    </row>
    <row r="5580" spans="1:4">
      <c r="A5580" s="228">
        <v>101128</v>
      </c>
      <c r="B5580" s="228" t="s">
        <v>7005</v>
      </c>
      <c r="C5580" s="228" t="s">
        <v>4002</v>
      </c>
      <c r="D5580" s="230">
        <v>14.81</v>
      </c>
    </row>
    <row r="5581" spans="1:4">
      <c r="A5581" s="228">
        <v>101129</v>
      </c>
      <c r="B5581" s="228" t="s">
        <v>7006</v>
      </c>
      <c r="C5581" s="228" t="s">
        <v>4002</v>
      </c>
      <c r="D5581" s="230">
        <v>20.100000000000001</v>
      </c>
    </row>
    <row r="5582" spans="1:4">
      <c r="A5582" s="228">
        <v>101130</v>
      </c>
      <c r="B5582" s="228" t="s">
        <v>7007</v>
      </c>
      <c r="C5582" s="228" t="s">
        <v>4002</v>
      </c>
      <c r="D5582" s="230">
        <v>18.63</v>
      </c>
    </row>
    <row r="5583" spans="1:4">
      <c r="A5583" s="228">
        <v>101131</v>
      </c>
      <c r="B5583" s="228" t="s">
        <v>7008</v>
      </c>
      <c r="C5583" s="228" t="s">
        <v>4002</v>
      </c>
      <c r="D5583" s="230">
        <v>15.88</v>
      </c>
    </row>
    <row r="5584" spans="1:4">
      <c r="A5584" s="228">
        <v>101132</v>
      </c>
      <c r="B5584" s="228" t="s">
        <v>7009</v>
      </c>
      <c r="C5584" s="228" t="s">
        <v>4002</v>
      </c>
      <c r="D5584" s="230">
        <v>17.57</v>
      </c>
    </row>
    <row r="5585" spans="1:4">
      <c r="A5585" s="228">
        <v>101133</v>
      </c>
      <c r="B5585" s="228" t="s">
        <v>7010</v>
      </c>
      <c r="C5585" s="228" t="s">
        <v>4002</v>
      </c>
      <c r="D5585" s="230">
        <v>18.84</v>
      </c>
    </row>
    <row r="5586" spans="1:4">
      <c r="A5586" s="228">
        <v>101134</v>
      </c>
      <c r="B5586" s="228" t="s">
        <v>7011</v>
      </c>
      <c r="C5586" s="228" t="s">
        <v>4002</v>
      </c>
      <c r="D5586" s="230">
        <v>16.16</v>
      </c>
    </row>
    <row r="5587" spans="1:4">
      <c r="A5587" s="228">
        <v>101135</v>
      </c>
      <c r="B5587" s="228" t="s">
        <v>7012</v>
      </c>
      <c r="C5587" s="228" t="s">
        <v>4002</v>
      </c>
      <c r="D5587" s="230">
        <v>15.38</v>
      </c>
    </row>
    <row r="5588" spans="1:4">
      <c r="A5588" s="228">
        <v>101136</v>
      </c>
      <c r="B5588" s="228" t="s">
        <v>7013</v>
      </c>
      <c r="C5588" s="228" t="s">
        <v>4002</v>
      </c>
      <c r="D5588" s="230">
        <v>13.92</v>
      </c>
    </row>
    <row r="5589" spans="1:4">
      <c r="A5589" s="228">
        <v>101137</v>
      </c>
      <c r="B5589" s="228" t="s">
        <v>7014</v>
      </c>
      <c r="C5589" s="228" t="s">
        <v>4002</v>
      </c>
      <c r="D5589" s="230">
        <v>14.82</v>
      </c>
    </row>
    <row r="5590" spans="1:4">
      <c r="A5590" s="228">
        <v>101138</v>
      </c>
      <c r="B5590" s="228" t="s">
        <v>7015</v>
      </c>
      <c r="C5590" s="228" t="s">
        <v>4002</v>
      </c>
      <c r="D5590" s="230">
        <v>15.49</v>
      </c>
    </row>
    <row r="5591" spans="1:4">
      <c r="A5591" s="228">
        <v>101139</v>
      </c>
      <c r="B5591" s="228" t="s">
        <v>7016</v>
      </c>
      <c r="C5591" s="228" t="s">
        <v>4002</v>
      </c>
      <c r="D5591" s="230">
        <v>20.8</v>
      </c>
    </row>
    <row r="5592" spans="1:4">
      <c r="A5592" s="228">
        <v>101140</v>
      </c>
      <c r="B5592" s="228" t="s">
        <v>7017</v>
      </c>
      <c r="C5592" s="228" t="s">
        <v>4002</v>
      </c>
      <c r="D5592" s="230">
        <v>19.329999999999998</v>
      </c>
    </row>
    <row r="5593" spans="1:4">
      <c r="A5593" s="228">
        <v>101141</v>
      </c>
      <c r="B5593" s="228" t="s">
        <v>7018</v>
      </c>
      <c r="C5593" s="228" t="s">
        <v>4002</v>
      </c>
      <c r="D5593" s="230">
        <v>16.579999999999998</v>
      </c>
    </row>
    <row r="5594" spans="1:4">
      <c r="A5594" s="228">
        <v>101142</v>
      </c>
      <c r="B5594" s="228" t="s">
        <v>7019</v>
      </c>
      <c r="C5594" s="228" t="s">
        <v>4002</v>
      </c>
      <c r="D5594" s="230">
        <v>18.27</v>
      </c>
    </row>
    <row r="5595" spans="1:4">
      <c r="A5595" s="228">
        <v>101143</v>
      </c>
      <c r="B5595" s="228" t="s">
        <v>7020</v>
      </c>
      <c r="C5595" s="228" t="s">
        <v>4002</v>
      </c>
      <c r="D5595" s="230">
        <v>19.54</v>
      </c>
    </row>
    <row r="5596" spans="1:4">
      <c r="A5596" s="228">
        <v>101144</v>
      </c>
      <c r="B5596" s="228" t="s">
        <v>7021</v>
      </c>
      <c r="C5596" s="228" t="s">
        <v>4002</v>
      </c>
      <c r="D5596" s="230">
        <v>16.079999999999998</v>
      </c>
    </row>
    <row r="5597" spans="1:4">
      <c r="A5597" s="228">
        <v>101145</v>
      </c>
      <c r="B5597" s="228" t="s">
        <v>7022</v>
      </c>
      <c r="C5597" s="228" t="s">
        <v>4002</v>
      </c>
      <c r="D5597" s="230">
        <v>15.3</v>
      </c>
    </row>
    <row r="5598" spans="1:4">
      <c r="A5598" s="228">
        <v>101146</v>
      </c>
      <c r="B5598" s="228" t="s">
        <v>7023</v>
      </c>
      <c r="C5598" s="228" t="s">
        <v>4002</v>
      </c>
      <c r="D5598" s="230">
        <v>13.84</v>
      </c>
    </row>
    <row r="5599" spans="1:4">
      <c r="A5599" s="228">
        <v>101147</v>
      </c>
      <c r="B5599" s="228" t="s">
        <v>7024</v>
      </c>
      <c r="C5599" s="228" t="s">
        <v>4002</v>
      </c>
      <c r="D5599" s="230">
        <v>14.74</v>
      </c>
    </row>
    <row r="5600" spans="1:4">
      <c r="A5600" s="228">
        <v>101148</v>
      </c>
      <c r="B5600" s="228" t="s">
        <v>7025</v>
      </c>
      <c r="C5600" s="228" t="s">
        <v>4002</v>
      </c>
      <c r="D5600" s="230">
        <v>15.41</v>
      </c>
    </row>
    <row r="5601" spans="1:4">
      <c r="A5601" s="228">
        <v>101149</v>
      </c>
      <c r="B5601" s="228" t="s">
        <v>7026</v>
      </c>
      <c r="C5601" s="228" t="s">
        <v>4002</v>
      </c>
      <c r="D5601" s="230">
        <v>20.72</v>
      </c>
    </row>
    <row r="5602" spans="1:4">
      <c r="A5602" s="228">
        <v>101150</v>
      </c>
      <c r="B5602" s="228" t="s">
        <v>7027</v>
      </c>
      <c r="C5602" s="228" t="s">
        <v>4002</v>
      </c>
      <c r="D5602" s="230">
        <v>19.25</v>
      </c>
    </row>
    <row r="5603" spans="1:4">
      <c r="A5603" s="228">
        <v>101151</v>
      </c>
      <c r="B5603" s="228" t="s">
        <v>7028</v>
      </c>
      <c r="C5603" s="228" t="s">
        <v>4002</v>
      </c>
      <c r="D5603" s="230">
        <v>16.5</v>
      </c>
    </row>
    <row r="5604" spans="1:4">
      <c r="A5604" s="228">
        <v>101152</v>
      </c>
      <c r="B5604" s="228" t="s">
        <v>7029</v>
      </c>
      <c r="C5604" s="228" t="s">
        <v>4002</v>
      </c>
      <c r="D5604" s="230">
        <v>18.190000000000001</v>
      </c>
    </row>
    <row r="5605" spans="1:4">
      <c r="A5605" s="228">
        <v>101153</v>
      </c>
      <c r="B5605" s="228" t="s">
        <v>7030</v>
      </c>
      <c r="C5605" s="228" t="s">
        <v>4002</v>
      </c>
      <c r="D5605" s="230">
        <v>19.46</v>
      </c>
    </row>
    <row r="5606" spans="1:4">
      <c r="A5606" s="228">
        <v>101206</v>
      </c>
      <c r="B5606" s="228" t="s">
        <v>19476</v>
      </c>
      <c r="C5606" s="228" t="s">
        <v>4002</v>
      </c>
      <c r="D5606" s="230">
        <v>12.9</v>
      </c>
    </row>
    <row r="5607" spans="1:4">
      <c r="A5607" s="228">
        <v>101207</v>
      </c>
      <c r="B5607" s="228" t="s">
        <v>19477</v>
      </c>
      <c r="C5607" s="228" t="s">
        <v>4002</v>
      </c>
      <c r="D5607" s="230">
        <v>11.07</v>
      </c>
    </row>
    <row r="5608" spans="1:4">
      <c r="A5608" s="228">
        <v>101208</v>
      </c>
      <c r="B5608" s="228" t="s">
        <v>19478</v>
      </c>
      <c r="C5608" s="228" t="s">
        <v>4002</v>
      </c>
      <c r="D5608" s="230">
        <v>10.84</v>
      </c>
    </row>
    <row r="5609" spans="1:4">
      <c r="A5609" s="228">
        <v>101209</v>
      </c>
      <c r="B5609" s="228" t="s">
        <v>19479</v>
      </c>
      <c r="C5609" s="228" t="s">
        <v>4002</v>
      </c>
      <c r="D5609" s="230">
        <v>10.050000000000001</v>
      </c>
    </row>
    <row r="5610" spans="1:4">
      <c r="A5610" s="228">
        <v>101210</v>
      </c>
      <c r="B5610" s="228" t="s">
        <v>19480</v>
      </c>
      <c r="C5610" s="228" t="s">
        <v>4002</v>
      </c>
      <c r="D5610" s="230">
        <v>17.91</v>
      </c>
    </row>
    <row r="5611" spans="1:4">
      <c r="A5611" s="228">
        <v>101211</v>
      </c>
      <c r="B5611" s="228" t="s">
        <v>19481</v>
      </c>
      <c r="C5611" s="228" t="s">
        <v>4002</v>
      </c>
      <c r="D5611" s="230">
        <v>19.21</v>
      </c>
    </row>
    <row r="5612" spans="1:4">
      <c r="A5612" s="228">
        <v>101212</v>
      </c>
      <c r="B5612" s="228" t="s">
        <v>19482</v>
      </c>
      <c r="C5612" s="228" t="s">
        <v>4002</v>
      </c>
      <c r="D5612" s="230">
        <v>22.43</v>
      </c>
    </row>
    <row r="5613" spans="1:4">
      <c r="A5613" s="228">
        <v>101213</v>
      </c>
      <c r="B5613" s="228" t="s">
        <v>19483</v>
      </c>
      <c r="C5613" s="228" t="s">
        <v>4002</v>
      </c>
      <c r="D5613" s="230">
        <v>25.1</v>
      </c>
    </row>
    <row r="5614" spans="1:4">
      <c r="A5614" s="228">
        <v>101214</v>
      </c>
      <c r="B5614" s="228" t="s">
        <v>19484</v>
      </c>
      <c r="C5614" s="228" t="s">
        <v>4002</v>
      </c>
      <c r="D5614" s="230">
        <v>30.28</v>
      </c>
    </row>
    <row r="5615" spans="1:4">
      <c r="A5615" s="228">
        <v>101215</v>
      </c>
      <c r="B5615" s="228" t="s">
        <v>19485</v>
      </c>
      <c r="C5615" s="228" t="s">
        <v>4002</v>
      </c>
      <c r="D5615" s="230">
        <v>17.22</v>
      </c>
    </row>
    <row r="5616" spans="1:4">
      <c r="A5616" s="228">
        <v>101216</v>
      </c>
      <c r="B5616" s="228" t="s">
        <v>19486</v>
      </c>
      <c r="C5616" s="228" t="s">
        <v>4002</v>
      </c>
      <c r="D5616" s="230">
        <v>18.02</v>
      </c>
    </row>
    <row r="5617" spans="1:4">
      <c r="A5617" s="228">
        <v>101217</v>
      </c>
      <c r="B5617" s="228" t="s">
        <v>19487</v>
      </c>
      <c r="C5617" s="228" t="s">
        <v>4002</v>
      </c>
      <c r="D5617" s="230">
        <v>21</v>
      </c>
    </row>
    <row r="5618" spans="1:4">
      <c r="A5618" s="228">
        <v>101218</v>
      </c>
      <c r="B5618" s="228" t="s">
        <v>19488</v>
      </c>
      <c r="C5618" s="228" t="s">
        <v>4002</v>
      </c>
      <c r="D5618" s="230">
        <v>22.19</v>
      </c>
    </row>
    <row r="5619" spans="1:4">
      <c r="A5619" s="228">
        <v>101219</v>
      </c>
      <c r="B5619" s="228" t="s">
        <v>19489</v>
      </c>
      <c r="C5619" s="228" t="s">
        <v>4002</v>
      </c>
      <c r="D5619" s="230">
        <v>26.86</v>
      </c>
    </row>
    <row r="5620" spans="1:4">
      <c r="A5620" s="228">
        <v>101220</v>
      </c>
      <c r="B5620" s="228" t="s">
        <v>19490</v>
      </c>
      <c r="C5620" s="228" t="s">
        <v>4002</v>
      </c>
      <c r="D5620" s="230">
        <v>16.88</v>
      </c>
    </row>
    <row r="5621" spans="1:4">
      <c r="A5621" s="228">
        <v>101221</v>
      </c>
      <c r="B5621" s="228" t="s">
        <v>19491</v>
      </c>
      <c r="C5621" s="228" t="s">
        <v>4002</v>
      </c>
      <c r="D5621" s="230">
        <v>17.809999999999999</v>
      </c>
    </row>
    <row r="5622" spans="1:4">
      <c r="A5622" s="228">
        <v>101222</v>
      </c>
      <c r="B5622" s="228" t="s">
        <v>19492</v>
      </c>
      <c r="C5622" s="228" t="s">
        <v>4002</v>
      </c>
      <c r="D5622" s="230">
        <v>20.7</v>
      </c>
    </row>
    <row r="5623" spans="1:4">
      <c r="A5623" s="228">
        <v>101223</v>
      </c>
      <c r="B5623" s="228" t="s">
        <v>19493</v>
      </c>
      <c r="C5623" s="228" t="s">
        <v>4002</v>
      </c>
      <c r="D5623" s="230">
        <v>23.06</v>
      </c>
    </row>
    <row r="5624" spans="1:4">
      <c r="A5624" s="228">
        <v>101224</v>
      </c>
      <c r="B5624" s="228" t="s">
        <v>19494</v>
      </c>
      <c r="C5624" s="228" t="s">
        <v>4002</v>
      </c>
      <c r="D5624" s="230">
        <v>28.91</v>
      </c>
    </row>
    <row r="5625" spans="1:4">
      <c r="A5625" s="228">
        <v>101225</v>
      </c>
      <c r="B5625" s="228" t="s">
        <v>19495</v>
      </c>
      <c r="C5625" s="228" t="s">
        <v>4002</v>
      </c>
      <c r="D5625" s="230">
        <v>15.49</v>
      </c>
    </row>
    <row r="5626" spans="1:4">
      <c r="A5626" s="228">
        <v>101226</v>
      </c>
      <c r="B5626" s="228" t="s">
        <v>19496</v>
      </c>
      <c r="C5626" s="228" t="s">
        <v>4002</v>
      </c>
      <c r="D5626" s="230">
        <v>16.29</v>
      </c>
    </row>
    <row r="5627" spans="1:4">
      <c r="A5627" s="228">
        <v>101227</v>
      </c>
      <c r="B5627" s="228" t="s">
        <v>19497</v>
      </c>
      <c r="C5627" s="228" t="s">
        <v>4002</v>
      </c>
      <c r="D5627" s="230">
        <v>18.89</v>
      </c>
    </row>
    <row r="5628" spans="1:4">
      <c r="A5628" s="228">
        <v>101228</v>
      </c>
      <c r="B5628" s="228" t="s">
        <v>19498</v>
      </c>
      <c r="C5628" s="228" t="s">
        <v>4002</v>
      </c>
      <c r="D5628" s="230">
        <v>20.12</v>
      </c>
    </row>
    <row r="5629" spans="1:4">
      <c r="A5629" s="228">
        <v>101229</v>
      </c>
      <c r="B5629" s="228" t="s">
        <v>19499</v>
      </c>
      <c r="C5629" s="228" t="s">
        <v>4002</v>
      </c>
      <c r="D5629" s="230">
        <v>25.37</v>
      </c>
    </row>
    <row r="5630" spans="1:4">
      <c r="A5630" s="228">
        <v>101230</v>
      </c>
      <c r="B5630" s="228" t="s">
        <v>19500</v>
      </c>
      <c r="C5630" s="228" t="s">
        <v>4002</v>
      </c>
      <c r="D5630" s="230">
        <v>11.34</v>
      </c>
    </row>
    <row r="5631" spans="1:4">
      <c r="A5631" s="228">
        <v>101231</v>
      </c>
      <c r="B5631" s="228" t="s">
        <v>19501</v>
      </c>
      <c r="C5631" s="228" t="s">
        <v>4002</v>
      </c>
      <c r="D5631" s="230">
        <v>10.77</v>
      </c>
    </row>
    <row r="5632" spans="1:4">
      <c r="A5632" s="228">
        <v>101232</v>
      </c>
      <c r="B5632" s="228" t="s">
        <v>19502</v>
      </c>
      <c r="C5632" s="228" t="s">
        <v>4002</v>
      </c>
      <c r="D5632" s="230">
        <v>9.67</v>
      </c>
    </row>
    <row r="5633" spans="1:4">
      <c r="A5633" s="228">
        <v>101233</v>
      </c>
      <c r="B5633" s="228" t="s">
        <v>19503</v>
      </c>
      <c r="C5633" s="228" t="s">
        <v>4002</v>
      </c>
      <c r="D5633" s="230">
        <v>8.91</v>
      </c>
    </row>
    <row r="5634" spans="1:4">
      <c r="A5634" s="228">
        <v>101234</v>
      </c>
      <c r="B5634" s="228" t="s">
        <v>19504</v>
      </c>
      <c r="C5634" s="228" t="s">
        <v>4002</v>
      </c>
      <c r="D5634" s="230">
        <v>17.59</v>
      </c>
    </row>
    <row r="5635" spans="1:4">
      <c r="A5635" s="228">
        <v>101235</v>
      </c>
      <c r="B5635" s="228" t="s">
        <v>19505</v>
      </c>
      <c r="C5635" s="228" t="s">
        <v>4002</v>
      </c>
      <c r="D5635" s="230">
        <v>18.5</v>
      </c>
    </row>
    <row r="5636" spans="1:4">
      <c r="A5636" s="228">
        <v>101236</v>
      </c>
      <c r="B5636" s="228" t="s">
        <v>19506</v>
      </c>
      <c r="C5636" s="228" t="s">
        <v>4002</v>
      </c>
      <c r="D5636" s="230">
        <v>21.54</v>
      </c>
    </row>
    <row r="5637" spans="1:4">
      <c r="A5637" s="228">
        <v>101237</v>
      </c>
      <c r="B5637" s="228" t="s">
        <v>19507</v>
      </c>
      <c r="C5637" s="228" t="s">
        <v>4002</v>
      </c>
      <c r="D5637" s="230">
        <v>22.91</v>
      </c>
    </row>
    <row r="5638" spans="1:4">
      <c r="A5638" s="228">
        <v>101238</v>
      </c>
      <c r="B5638" s="228" t="s">
        <v>19508</v>
      </c>
      <c r="C5638" s="228" t="s">
        <v>4002</v>
      </c>
      <c r="D5638" s="230">
        <v>28.99</v>
      </c>
    </row>
    <row r="5639" spans="1:4">
      <c r="A5639" s="228">
        <v>101239</v>
      </c>
      <c r="B5639" s="228" t="s">
        <v>19509</v>
      </c>
      <c r="C5639" s="228" t="s">
        <v>4002</v>
      </c>
      <c r="D5639" s="230">
        <v>15.39</v>
      </c>
    </row>
    <row r="5640" spans="1:4">
      <c r="A5640" s="228">
        <v>101240</v>
      </c>
      <c r="B5640" s="228" t="s">
        <v>19510</v>
      </c>
      <c r="C5640" s="228" t="s">
        <v>4002</v>
      </c>
      <c r="D5640" s="230">
        <v>16.21</v>
      </c>
    </row>
    <row r="5641" spans="1:4">
      <c r="A5641" s="228">
        <v>101241</v>
      </c>
      <c r="B5641" s="228" t="s">
        <v>19511</v>
      </c>
      <c r="C5641" s="228" t="s">
        <v>4002</v>
      </c>
      <c r="D5641" s="230">
        <v>18.96</v>
      </c>
    </row>
    <row r="5642" spans="1:4">
      <c r="A5642" s="228">
        <v>101242</v>
      </c>
      <c r="B5642" s="228" t="s">
        <v>19512</v>
      </c>
      <c r="C5642" s="228" t="s">
        <v>4002</v>
      </c>
      <c r="D5642" s="230">
        <v>21.22</v>
      </c>
    </row>
    <row r="5643" spans="1:4">
      <c r="A5643" s="228">
        <v>101243</v>
      </c>
      <c r="B5643" s="228" t="s">
        <v>19513</v>
      </c>
      <c r="C5643" s="228" t="s">
        <v>4002</v>
      </c>
      <c r="D5643" s="230">
        <v>25.68</v>
      </c>
    </row>
    <row r="5644" spans="1:4">
      <c r="A5644" s="228">
        <v>101244</v>
      </c>
      <c r="B5644" s="228" t="s">
        <v>19514</v>
      </c>
      <c r="C5644" s="228" t="s">
        <v>4002</v>
      </c>
      <c r="D5644" s="230">
        <v>16.239999999999998</v>
      </c>
    </row>
    <row r="5645" spans="1:4">
      <c r="A5645" s="228">
        <v>101245</v>
      </c>
      <c r="B5645" s="228" t="s">
        <v>19515</v>
      </c>
      <c r="C5645" s="228" t="s">
        <v>4002</v>
      </c>
      <c r="D5645" s="230">
        <v>17.149999999999999</v>
      </c>
    </row>
    <row r="5646" spans="1:4">
      <c r="A5646" s="228">
        <v>101246</v>
      </c>
      <c r="B5646" s="228" t="s">
        <v>19516</v>
      </c>
      <c r="C5646" s="228" t="s">
        <v>4002</v>
      </c>
      <c r="D5646" s="230">
        <v>19.920000000000002</v>
      </c>
    </row>
    <row r="5647" spans="1:4">
      <c r="A5647" s="228">
        <v>101247</v>
      </c>
      <c r="B5647" s="228" t="s">
        <v>19517</v>
      </c>
      <c r="C5647" s="228" t="s">
        <v>4002</v>
      </c>
      <c r="D5647" s="230">
        <v>22.12</v>
      </c>
    </row>
    <row r="5648" spans="1:4">
      <c r="A5648" s="228">
        <v>101248</v>
      </c>
      <c r="B5648" s="228" t="s">
        <v>19518</v>
      </c>
      <c r="C5648" s="228" t="s">
        <v>4002</v>
      </c>
      <c r="D5648" s="230">
        <v>27.67</v>
      </c>
    </row>
    <row r="5649" spans="1:4">
      <c r="A5649" s="228">
        <v>101249</v>
      </c>
      <c r="B5649" s="228" t="s">
        <v>19519</v>
      </c>
      <c r="C5649" s="228" t="s">
        <v>4002</v>
      </c>
      <c r="D5649" s="230">
        <v>14.07</v>
      </c>
    </row>
    <row r="5650" spans="1:4">
      <c r="A5650" s="228">
        <v>101250</v>
      </c>
      <c r="B5650" s="228" t="s">
        <v>19520</v>
      </c>
      <c r="C5650" s="228" t="s">
        <v>4002</v>
      </c>
      <c r="D5650" s="230">
        <v>15.63</v>
      </c>
    </row>
    <row r="5651" spans="1:4">
      <c r="A5651" s="228">
        <v>101251</v>
      </c>
      <c r="B5651" s="228" t="s">
        <v>19521</v>
      </c>
      <c r="C5651" s="228" t="s">
        <v>4002</v>
      </c>
      <c r="D5651" s="230">
        <v>17.760000000000002</v>
      </c>
    </row>
    <row r="5652" spans="1:4">
      <c r="A5652" s="228">
        <v>101252</v>
      </c>
      <c r="B5652" s="228" t="s">
        <v>19522</v>
      </c>
      <c r="C5652" s="228" t="s">
        <v>4002</v>
      </c>
      <c r="D5652" s="230">
        <v>19.28</v>
      </c>
    </row>
    <row r="5653" spans="1:4">
      <c r="A5653" s="228">
        <v>101253</v>
      </c>
      <c r="B5653" s="228" t="s">
        <v>19523</v>
      </c>
      <c r="C5653" s="228" t="s">
        <v>4002</v>
      </c>
      <c r="D5653" s="230">
        <v>24.29</v>
      </c>
    </row>
    <row r="5654" spans="1:4">
      <c r="A5654" s="228">
        <v>101254</v>
      </c>
      <c r="B5654" s="228" t="s">
        <v>19524</v>
      </c>
      <c r="C5654" s="228" t="s">
        <v>4002</v>
      </c>
      <c r="D5654" s="230">
        <v>13.17</v>
      </c>
    </row>
    <row r="5655" spans="1:4">
      <c r="A5655" s="228">
        <v>101255</v>
      </c>
      <c r="B5655" s="228" t="s">
        <v>19525</v>
      </c>
      <c r="C5655" s="228" t="s">
        <v>4002</v>
      </c>
      <c r="D5655" s="230">
        <v>11.58</v>
      </c>
    </row>
    <row r="5656" spans="1:4">
      <c r="A5656" s="228">
        <v>101256</v>
      </c>
      <c r="B5656" s="228" t="s">
        <v>19526</v>
      </c>
      <c r="C5656" s="228" t="s">
        <v>4002</v>
      </c>
      <c r="D5656" s="230">
        <v>20.27</v>
      </c>
    </row>
    <row r="5657" spans="1:4">
      <c r="A5657" s="228">
        <v>101257</v>
      </c>
      <c r="B5657" s="228" t="s">
        <v>19527</v>
      </c>
      <c r="C5657" s="228" t="s">
        <v>4002</v>
      </c>
      <c r="D5657" s="230">
        <v>21.33</v>
      </c>
    </row>
    <row r="5658" spans="1:4">
      <c r="A5658" s="228">
        <v>101258</v>
      </c>
      <c r="B5658" s="228" t="s">
        <v>19528</v>
      </c>
      <c r="C5658" s="228" t="s">
        <v>4002</v>
      </c>
      <c r="D5658" s="230">
        <v>24.73</v>
      </c>
    </row>
    <row r="5659" spans="1:4">
      <c r="A5659" s="228">
        <v>101259</v>
      </c>
      <c r="B5659" s="228" t="s">
        <v>19529</v>
      </c>
      <c r="C5659" s="228" t="s">
        <v>4002</v>
      </c>
      <c r="D5659" s="230">
        <v>27.5</v>
      </c>
    </row>
    <row r="5660" spans="1:4">
      <c r="A5660" s="228">
        <v>101260</v>
      </c>
      <c r="B5660" s="228" t="s">
        <v>19530</v>
      </c>
      <c r="C5660" s="228" t="s">
        <v>4002</v>
      </c>
      <c r="D5660" s="230">
        <v>34.36</v>
      </c>
    </row>
    <row r="5661" spans="1:4">
      <c r="A5661" s="228">
        <v>101261</v>
      </c>
      <c r="B5661" s="228" t="s">
        <v>19531</v>
      </c>
      <c r="C5661" s="228" t="s">
        <v>4002</v>
      </c>
      <c r="D5661" s="230">
        <v>19.16</v>
      </c>
    </row>
    <row r="5662" spans="1:4">
      <c r="A5662" s="228">
        <v>101262</v>
      </c>
      <c r="B5662" s="228" t="s">
        <v>19532</v>
      </c>
      <c r="C5662" s="228" t="s">
        <v>4002</v>
      </c>
      <c r="D5662" s="230">
        <v>20.190000000000001</v>
      </c>
    </row>
    <row r="5663" spans="1:4">
      <c r="A5663" s="228">
        <v>101263</v>
      </c>
      <c r="B5663" s="228" t="s">
        <v>19533</v>
      </c>
      <c r="C5663" s="228" t="s">
        <v>4002</v>
      </c>
      <c r="D5663" s="230">
        <v>23.33</v>
      </c>
    </row>
    <row r="5664" spans="1:4">
      <c r="A5664" s="228">
        <v>101264</v>
      </c>
      <c r="B5664" s="228" t="s">
        <v>19534</v>
      </c>
      <c r="C5664" s="228" t="s">
        <v>4002</v>
      </c>
      <c r="D5664" s="230">
        <v>25.88</v>
      </c>
    </row>
    <row r="5665" spans="1:4">
      <c r="A5665" s="228">
        <v>101265</v>
      </c>
      <c r="B5665" s="228" t="s">
        <v>19535</v>
      </c>
      <c r="C5665" s="228" t="s">
        <v>4002</v>
      </c>
      <c r="D5665" s="230">
        <v>32.22</v>
      </c>
    </row>
    <row r="5666" spans="1:4">
      <c r="A5666" s="228">
        <v>101266</v>
      </c>
      <c r="B5666" s="228" t="s">
        <v>19536</v>
      </c>
      <c r="C5666" s="228" t="s">
        <v>4002</v>
      </c>
      <c r="D5666" s="230">
        <v>11.69</v>
      </c>
    </row>
    <row r="5667" spans="1:4">
      <c r="A5667" s="228">
        <v>101267</v>
      </c>
      <c r="B5667" s="228" t="s">
        <v>19537</v>
      </c>
      <c r="C5667" s="228" t="s">
        <v>4002</v>
      </c>
      <c r="D5667" s="230">
        <v>11.24</v>
      </c>
    </row>
    <row r="5668" spans="1:4">
      <c r="A5668" s="228">
        <v>101268</v>
      </c>
      <c r="B5668" s="228" t="s">
        <v>19538</v>
      </c>
      <c r="C5668" s="228" t="s">
        <v>4002</v>
      </c>
      <c r="D5668" s="230">
        <v>18.37</v>
      </c>
    </row>
    <row r="5669" spans="1:4">
      <c r="A5669" s="228">
        <v>101269</v>
      </c>
      <c r="B5669" s="228" t="s">
        <v>19539</v>
      </c>
      <c r="C5669" s="228" t="s">
        <v>4002</v>
      </c>
      <c r="D5669" s="230">
        <v>20.48</v>
      </c>
    </row>
    <row r="5670" spans="1:4">
      <c r="A5670" s="228">
        <v>101270</v>
      </c>
      <c r="B5670" s="228" t="s">
        <v>19540</v>
      </c>
      <c r="C5670" s="228" t="s">
        <v>4002</v>
      </c>
      <c r="D5670" s="230">
        <v>23.71</v>
      </c>
    </row>
    <row r="5671" spans="1:4">
      <c r="A5671" s="228">
        <v>101271</v>
      </c>
      <c r="B5671" s="228" t="s">
        <v>19541</v>
      </c>
      <c r="C5671" s="228" t="s">
        <v>4002</v>
      </c>
      <c r="D5671" s="230">
        <v>26.3</v>
      </c>
    </row>
    <row r="5672" spans="1:4">
      <c r="A5672" s="228">
        <v>101272</v>
      </c>
      <c r="B5672" s="228" t="s">
        <v>19542</v>
      </c>
      <c r="C5672" s="228" t="s">
        <v>4002</v>
      </c>
      <c r="D5672" s="230">
        <v>32.79</v>
      </c>
    </row>
    <row r="5673" spans="1:4">
      <c r="A5673" s="228">
        <v>101273</v>
      </c>
      <c r="B5673" s="228" t="s">
        <v>19543</v>
      </c>
      <c r="C5673" s="228" t="s">
        <v>4002</v>
      </c>
      <c r="D5673" s="230">
        <v>17.54</v>
      </c>
    </row>
    <row r="5674" spans="1:4">
      <c r="A5674" s="228">
        <v>101274</v>
      </c>
      <c r="B5674" s="228" t="s">
        <v>19544</v>
      </c>
      <c r="C5674" s="228" t="s">
        <v>4002</v>
      </c>
      <c r="D5674" s="230">
        <v>19.399999999999999</v>
      </c>
    </row>
    <row r="5675" spans="1:4">
      <c r="A5675" s="228">
        <v>101275</v>
      </c>
      <c r="B5675" s="228" t="s">
        <v>19545</v>
      </c>
      <c r="C5675" s="228" t="s">
        <v>4002</v>
      </c>
      <c r="D5675" s="230">
        <v>22.44</v>
      </c>
    </row>
    <row r="5676" spans="1:4">
      <c r="A5676" s="228">
        <v>101276</v>
      </c>
      <c r="B5676" s="228" t="s">
        <v>19546</v>
      </c>
      <c r="C5676" s="228" t="s">
        <v>4002</v>
      </c>
      <c r="D5676" s="230">
        <v>24.8</v>
      </c>
    </row>
    <row r="5677" spans="1:4">
      <c r="A5677" s="228">
        <v>101277</v>
      </c>
      <c r="B5677" s="228" t="s">
        <v>19547</v>
      </c>
      <c r="C5677" s="228" t="s">
        <v>4002</v>
      </c>
      <c r="D5677" s="230">
        <v>31.7</v>
      </c>
    </row>
    <row r="5678" spans="1:4">
      <c r="A5678" s="228">
        <v>102354</v>
      </c>
      <c r="B5678" s="228" t="s">
        <v>19548</v>
      </c>
      <c r="C5678" s="228" t="s">
        <v>4002</v>
      </c>
      <c r="D5678" s="230">
        <v>164.66</v>
      </c>
    </row>
    <row r="5679" spans="1:4">
      <c r="A5679" s="228">
        <v>102355</v>
      </c>
      <c r="B5679" s="228" t="s">
        <v>19549</v>
      </c>
      <c r="C5679" s="228" t="s">
        <v>4002</v>
      </c>
      <c r="D5679" s="230">
        <v>195.19</v>
      </c>
    </row>
    <row r="5680" spans="1:4">
      <c r="A5680" s="228">
        <v>102360</v>
      </c>
      <c r="B5680" s="228" t="s">
        <v>7031</v>
      </c>
      <c r="C5680" s="228" t="s">
        <v>4002</v>
      </c>
      <c r="D5680" s="230">
        <v>25.44</v>
      </c>
    </row>
    <row r="5681" spans="1:4">
      <c r="A5681" s="228">
        <v>102361</v>
      </c>
      <c r="B5681" s="228" t="s">
        <v>7032</v>
      </c>
      <c r="C5681" s="228" t="s">
        <v>4002</v>
      </c>
      <c r="D5681" s="230">
        <v>38.36</v>
      </c>
    </row>
    <row r="5682" spans="1:4">
      <c r="A5682" s="228">
        <v>90082</v>
      </c>
      <c r="B5682" s="228" t="s">
        <v>7033</v>
      </c>
      <c r="C5682" s="228" t="s">
        <v>4002</v>
      </c>
      <c r="D5682" s="230">
        <v>12.03</v>
      </c>
    </row>
    <row r="5683" spans="1:4">
      <c r="A5683" s="228">
        <v>90084</v>
      </c>
      <c r="B5683" s="228" t="s">
        <v>7034</v>
      </c>
      <c r="C5683" s="228" t="s">
        <v>4002</v>
      </c>
      <c r="D5683" s="230">
        <v>11.65</v>
      </c>
    </row>
    <row r="5684" spans="1:4">
      <c r="A5684" s="228">
        <v>90086</v>
      </c>
      <c r="B5684" s="228" t="s">
        <v>7035</v>
      </c>
      <c r="C5684" s="228" t="s">
        <v>4002</v>
      </c>
      <c r="D5684" s="230">
        <v>11.01</v>
      </c>
    </row>
    <row r="5685" spans="1:4">
      <c r="A5685" s="228">
        <v>90087</v>
      </c>
      <c r="B5685" s="228" t="s">
        <v>7036</v>
      </c>
      <c r="C5685" s="228" t="s">
        <v>4002</v>
      </c>
      <c r="D5685" s="230">
        <v>9.9600000000000009</v>
      </c>
    </row>
    <row r="5686" spans="1:4">
      <c r="A5686" s="228">
        <v>90090</v>
      </c>
      <c r="B5686" s="228" t="s">
        <v>7037</v>
      </c>
      <c r="C5686" s="228" t="s">
        <v>4002</v>
      </c>
      <c r="D5686" s="230">
        <v>9.73</v>
      </c>
    </row>
    <row r="5687" spans="1:4">
      <c r="A5687" s="228">
        <v>90091</v>
      </c>
      <c r="B5687" s="228" t="s">
        <v>7038</v>
      </c>
      <c r="C5687" s="228" t="s">
        <v>4002</v>
      </c>
      <c r="D5687" s="230">
        <v>6.51</v>
      </c>
    </row>
    <row r="5688" spans="1:4">
      <c r="A5688" s="228">
        <v>90092</v>
      </c>
      <c r="B5688" s="228" t="s">
        <v>7039</v>
      </c>
      <c r="C5688" s="228" t="s">
        <v>4002</v>
      </c>
      <c r="D5688" s="230">
        <v>6.42</v>
      </c>
    </row>
    <row r="5689" spans="1:4">
      <c r="A5689" s="228">
        <v>90094</v>
      </c>
      <c r="B5689" s="228" t="s">
        <v>7040</v>
      </c>
      <c r="C5689" s="228" t="s">
        <v>4002</v>
      </c>
      <c r="D5689" s="230">
        <v>6.08</v>
      </c>
    </row>
    <row r="5690" spans="1:4">
      <c r="A5690" s="228">
        <v>90095</v>
      </c>
      <c r="B5690" s="228" t="s">
        <v>7041</v>
      </c>
      <c r="C5690" s="228" t="s">
        <v>4002</v>
      </c>
      <c r="D5690" s="230">
        <v>5.48</v>
      </c>
    </row>
    <row r="5691" spans="1:4">
      <c r="A5691" s="228">
        <v>90098</v>
      </c>
      <c r="B5691" s="228" t="s">
        <v>7042</v>
      </c>
      <c r="C5691" s="228" t="s">
        <v>4002</v>
      </c>
      <c r="D5691" s="230">
        <v>5.38</v>
      </c>
    </row>
    <row r="5692" spans="1:4">
      <c r="A5692" s="228">
        <v>90099</v>
      </c>
      <c r="B5692" s="228" t="s">
        <v>7043</v>
      </c>
      <c r="C5692" s="228" t="s">
        <v>4002</v>
      </c>
      <c r="D5692" s="230">
        <v>17</v>
      </c>
    </row>
    <row r="5693" spans="1:4">
      <c r="A5693" s="228">
        <v>90100</v>
      </c>
      <c r="B5693" s="228" t="s">
        <v>7044</v>
      </c>
      <c r="C5693" s="228" t="s">
        <v>4002</v>
      </c>
      <c r="D5693" s="230">
        <v>14.43</v>
      </c>
    </row>
    <row r="5694" spans="1:4">
      <c r="A5694" s="228">
        <v>90101</v>
      </c>
      <c r="B5694" s="228" t="s">
        <v>7045</v>
      </c>
      <c r="C5694" s="228" t="s">
        <v>4002</v>
      </c>
      <c r="D5694" s="230">
        <v>14.26</v>
      </c>
    </row>
    <row r="5695" spans="1:4">
      <c r="A5695" s="228">
        <v>90102</v>
      </c>
      <c r="B5695" s="228" t="s">
        <v>7046</v>
      </c>
      <c r="C5695" s="228" t="s">
        <v>4002</v>
      </c>
      <c r="D5695" s="230">
        <v>12.98</v>
      </c>
    </row>
    <row r="5696" spans="1:4">
      <c r="A5696" s="228">
        <v>90105</v>
      </c>
      <c r="B5696" s="228" t="s">
        <v>7047</v>
      </c>
      <c r="C5696" s="228" t="s">
        <v>4002</v>
      </c>
      <c r="D5696" s="230">
        <v>9.3699999999999992</v>
      </c>
    </row>
    <row r="5697" spans="1:4">
      <c r="A5697" s="228">
        <v>90106</v>
      </c>
      <c r="B5697" s="228" t="s">
        <v>7048</v>
      </c>
      <c r="C5697" s="228" t="s">
        <v>4002</v>
      </c>
      <c r="D5697" s="230">
        <v>7.97</v>
      </c>
    </row>
    <row r="5698" spans="1:4">
      <c r="A5698" s="228">
        <v>90107</v>
      </c>
      <c r="B5698" s="228" t="s">
        <v>7049</v>
      </c>
      <c r="C5698" s="228" t="s">
        <v>4002</v>
      </c>
      <c r="D5698" s="230">
        <v>7.86</v>
      </c>
    </row>
    <row r="5699" spans="1:4">
      <c r="A5699" s="228">
        <v>90108</v>
      </c>
      <c r="B5699" s="228" t="s">
        <v>7050</v>
      </c>
      <c r="C5699" s="228" t="s">
        <v>4002</v>
      </c>
      <c r="D5699" s="230">
        <v>7.16</v>
      </c>
    </row>
    <row r="5700" spans="1:4">
      <c r="A5700" s="228">
        <v>93358</v>
      </c>
      <c r="B5700" s="228" t="s">
        <v>7051</v>
      </c>
      <c r="C5700" s="228" t="s">
        <v>4002</v>
      </c>
      <c r="D5700" s="230">
        <v>111.44</v>
      </c>
    </row>
    <row r="5701" spans="1:4">
      <c r="A5701" s="228">
        <v>102276</v>
      </c>
      <c r="B5701" s="228" t="s">
        <v>7052</v>
      </c>
      <c r="C5701" s="228" t="s">
        <v>4002</v>
      </c>
      <c r="D5701" s="230">
        <v>13.52</v>
      </c>
    </row>
    <row r="5702" spans="1:4">
      <c r="A5702" s="228">
        <v>102277</v>
      </c>
      <c r="B5702" s="228" t="s">
        <v>7053</v>
      </c>
      <c r="C5702" s="228" t="s">
        <v>4002</v>
      </c>
      <c r="D5702" s="230">
        <v>10.68</v>
      </c>
    </row>
    <row r="5703" spans="1:4">
      <c r="A5703" s="228">
        <v>102278</v>
      </c>
      <c r="B5703" s="228" t="s">
        <v>7054</v>
      </c>
      <c r="C5703" s="228" t="s">
        <v>4002</v>
      </c>
      <c r="D5703" s="230">
        <v>10.37</v>
      </c>
    </row>
    <row r="5704" spans="1:4">
      <c r="A5704" s="228">
        <v>102279</v>
      </c>
      <c r="B5704" s="228" t="s">
        <v>7055</v>
      </c>
      <c r="C5704" s="228" t="s">
        <v>4002</v>
      </c>
      <c r="D5704" s="230">
        <v>7.46</v>
      </c>
    </row>
    <row r="5705" spans="1:4">
      <c r="A5705" s="228">
        <v>102280</v>
      </c>
      <c r="B5705" s="228" t="s">
        <v>7056</v>
      </c>
      <c r="C5705" s="228" t="s">
        <v>4002</v>
      </c>
      <c r="D5705" s="230">
        <v>5.89</v>
      </c>
    </row>
    <row r="5706" spans="1:4">
      <c r="A5706" s="228">
        <v>102281</v>
      </c>
      <c r="B5706" s="228" t="s">
        <v>7057</v>
      </c>
      <c r="C5706" s="228" t="s">
        <v>4002</v>
      </c>
      <c r="D5706" s="230">
        <v>5.72</v>
      </c>
    </row>
    <row r="5707" spans="1:4">
      <c r="A5707" s="228">
        <v>102282</v>
      </c>
      <c r="B5707" s="228" t="s">
        <v>7058</v>
      </c>
      <c r="C5707" s="228" t="s">
        <v>4002</v>
      </c>
      <c r="D5707" s="230">
        <v>15.02</v>
      </c>
    </row>
    <row r="5708" spans="1:4">
      <c r="A5708" s="228">
        <v>102283</v>
      </c>
      <c r="B5708" s="228" t="s">
        <v>7059</v>
      </c>
      <c r="C5708" s="228" t="s">
        <v>4002</v>
      </c>
      <c r="D5708" s="230">
        <v>13.35</v>
      </c>
    </row>
    <row r="5709" spans="1:4">
      <c r="A5709" s="228">
        <v>102284</v>
      </c>
      <c r="B5709" s="228" t="s">
        <v>7060</v>
      </c>
      <c r="C5709" s="228" t="s">
        <v>4002</v>
      </c>
      <c r="D5709" s="230">
        <v>12.92</v>
      </c>
    </row>
    <row r="5710" spans="1:4">
      <c r="A5710" s="228">
        <v>102285</v>
      </c>
      <c r="B5710" s="228" t="s">
        <v>7061</v>
      </c>
      <c r="C5710" s="228" t="s">
        <v>4002</v>
      </c>
      <c r="D5710" s="230">
        <v>12.22</v>
      </c>
    </row>
    <row r="5711" spans="1:4">
      <c r="A5711" s="228">
        <v>102286</v>
      </c>
      <c r="B5711" s="228" t="s">
        <v>7062</v>
      </c>
      <c r="C5711" s="228" t="s">
        <v>4002</v>
      </c>
      <c r="D5711" s="230">
        <v>11.89</v>
      </c>
    </row>
    <row r="5712" spans="1:4">
      <c r="A5712" s="228">
        <v>102287</v>
      </c>
      <c r="B5712" s="228" t="s">
        <v>7063</v>
      </c>
      <c r="C5712" s="228" t="s">
        <v>4002</v>
      </c>
      <c r="D5712" s="230">
        <v>11.54</v>
      </c>
    </row>
    <row r="5713" spans="1:4">
      <c r="A5713" s="228">
        <v>102288</v>
      </c>
      <c r="B5713" s="228" t="s">
        <v>7064</v>
      </c>
      <c r="C5713" s="228" t="s">
        <v>4002</v>
      </c>
      <c r="D5713" s="230">
        <v>11.08</v>
      </c>
    </row>
    <row r="5714" spans="1:4">
      <c r="A5714" s="228">
        <v>102289</v>
      </c>
      <c r="B5714" s="228" t="s">
        <v>7065</v>
      </c>
      <c r="C5714" s="228" t="s">
        <v>4002</v>
      </c>
      <c r="D5714" s="230">
        <v>10.83</v>
      </c>
    </row>
    <row r="5715" spans="1:4">
      <c r="A5715" s="228">
        <v>102290</v>
      </c>
      <c r="B5715" s="228" t="s">
        <v>7066</v>
      </c>
      <c r="C5715" s="228" t="s">
        <v>4002</v>
      </c>
      <c r="D5715" s="230">
        <v>8.2899999999999991</v>
      </c>
    </row>
    <row r="5716" spans="1:4">
      <c r="A5716" s="228">
        <v>102291</v>
      </c>
      <c r="B5716" s="228" t="s">
        <v>7067</v>
      </c>
      <c r="C5716" s="228" t="s">
        <v>4002</v>
      </c>
      <c r="D5716" s="230">
        <v>7.37</v>
      </c>
    </row>
    <row r="5717" spans="1:4">
      <c r="A5717" s="228">
        <v>102292</v>
      </c>
      <c r="B5717" s="228" t="s">
        <v>7068</v>
      </c>
      <c r="C5717" s="228" t="s">
        <v>4002</v>
      </c>
      <c r="D5717" s="230">
        <v>7.14</v>
      </c>
    </row>
    <row r="5718" spans="1:4">
      <c r="A5718" s="228">
        <v>102293</v>
      </c>
      <c r="B5718" s="228" t="s">
        <v>7069</v>
      </c>
      <c r="C5718" s="228" t="s">
        <v>4002</v>
      </c>
      <c r="D5718" s="230">
        <v>6.75</v>
      </c>
    </row>
    <row r="5719" spans="1:4">
      <c r="A5719" s="228">
        <v>102294</v>
      </c>
      <c r="B5719" s="228" t="s">
        <v>7070</v>
      </c>
      <c r="C5719" s="228" t="s">
        <v>4002</v>
      </c>
      <c r="D5719" s="230">
        <v>6.57</v>
      </c>
    </row>
    <row r="5720" spans="1:4">
      <c r="A5720" s="228">
        <v>102295</v>
      </c>
      <c r="B5720" s="228" t="s">
        <v>7071</v>
      </c>
      <c r="C5720" s="228" t="s">
        <v>4002</v>
      </c>
      <c r="D5720" s="230">
        <v>6.36</v>
      </c>
    </row>
    <row r="5721" spans="1:4">
      <c r="A5721" s="228">
        <v>102296</v>
      </c>
      <c r="B5721" s="228" t="s">
        <v>7072</v>
      </c>
      <c r="C5721" s="228" t="s">
        <v>4002</v>
      </c>
      <c r="D5721" s="230">
        <v>6.1</v>
      </c>
    </row>
    <row r="5722" spans="1:4">
      <c r="A5722" s="228">
        <v>102297</v>
      </c>
      <c r="B5722" s="228" t="s">
        <v>7073</v>
      </c>
      <c r="C5722" s="228" t="s">
        <v>4002</v>
      </c>
      <c r="D5722" s="230">
        <v>5.96</v>
      </c>
    </row>
    <row r="5723" spans="1:4">
      <c r="A5723" s="228">
        <v>102298</v>
      </c>
      <c r="B5723" s="228" t="s">
        <v>7074</v>
      </c>
      <c r="C5723" s="228" t="s">
        <v>4002</v>
      </c>
      <c r="D5723" s="230">
        <v>18.89</v>
      </c>
    </row>
    <row r="5724" spans="1:4">
      <c r="A5724" s="228">
        <v>102299</v>
      </c>
      <c r="B5724" s="228" t="s">
        <v>7075</v>
      </c>
      <c r="C5724" s="228" t="s">
        <v>4002</v>
      </c>
      <c r="D5724" s="230">
        <v>16.04</v>
      </c>
    </row>
    <row r="5725" spans="1:4">
      <c r="A5725" s="228">
        <v>102300</v>
      </c>
      <c r="B5725" s="228" t="s">
        <v>7076</v>
      </c>
      <c r="C5725" s="228" t="s">
        <v>4002</v>
      </c>
      <c r="D5725" s="230">
        <v>15.84</v>
      </c>
    </row>
    <row r="5726" spans="1:4">
      <c r="A5726" s="228">
        <v>102301</v>
      </c>
      <c r="B5726" s="228" t="s">
        <v>7077</v>
      </c>
      <c r="C5726" s="228" t="s">
        <v>4002</v>
      </c>
      <c r="D5726" s="230">
        <v>14.41</v>
      </c>
    </row>
    <row r="5727" spans="1:4">
      <c r="A5727" s="228">
        <v>102302</v>
      </c>
      <c r="B5727" s="228" t="s">
        <v>7078</v>
      </c>
      <c r="C5727" s="228" t="s">
        <v>4002</v>
      </c>
      <c r="D5727" s="230">
        <v>10.42</v>
      </c>
    </row>
    <row r="5728" spans="1:4">
      <c r="A5728" s="228">
        <v>102303</v>
      </c>
      <c r="B5728" s="228" t="s">
        <v>7079</v>
      </c>
      <c r="C5728" s="228" t="s">
        <v>4002</v>
      </c>
      <c r="D5728" s="230">
        <v>8.85</v>
      </c>
    </row>
    <row r="5729" spans="1:4">
      <c r="A5729" s="228">
        <v>102304</v>
      </c>
      <c r="B5729" s="228" t="s">
        <v>7080</v>
      </c>
      <c r="C5729" s="228" t="s">
        <v>4002</v>
      </c>
      <c r="D5729" s="230">
        <v>8.74</v>
      </c>
    </row>
    <row r="5730" spans="1:4">
      <c r="A5730" s="228">
        <v>102305</v>
      </c>
      <c r="B5730" s="228" t="s">
        <v>7081</v>
      </c>
      <c r="C5730" s="228" t="s">
        <v>4002</v>
      </c>
      <c r="D5730" s="230">
        <v>7.95</v>
      </c>
    </row>
    <row r="5731" spans="1:4">
      <c r="A5731" s="228">
        <v>102306</v>
      </c>
      <c r="B5731" s="228" t="s">
        <v>7082</v>
      </c>
      <c r="C5731" s="228" t="s">
        <v>4002</v>
      </c>
      <c r="D5731" s="230">
        <v>16.920000000000002</v>
      </c>
    </row>
    <row r="5732" spans="1:4">
      <c r="A5732" s="228">
        <v>102307</v>
      </c>
      <c r="B5732" s="228" t="s">
        <v>7083</v>
      </c>
      <c r="C5732" s="228" t="s">
        <v>4002</v>
      </c>
      <c r="D5732" s="230">
        <v>15.02</v>
      </c>
    </row>
    <row r="5733" spans="1:4">
      <c r="A5733" s="228">
        <v>102308</v>
      </c>
      <c r="B5733" s="228" t="s">
        <v>7084</v>
      </c>
      <c r="C5733" s="228" t="s">
        <v>4002</v>
      </c>
      <c r="D5733" s="230">
        <v>14.56</v>
      </c>
    </row>
    <row r="5734" spans="1:4">
      <c r="A5734" s="228">
        <v>102309</v>
      </c>
      <c r="B5734" s="228" t="s">
        <v>7085</v>
      </c>
      <c r="C5734" s="228" t="s">
        <v>4002</v>
      </c>
      <c r="D5734" s="230">
        <v>13.78</v>
      </c>
    </row>
    <row r="5735" spans="1:4">
      <c r="A5735" s="228">
        <v>102310</v>
      </c>
      <c r="B5735" s="228" t="s">
        <v>7086</v>
      </c>
      <c r="C5735" s="228" t="s">
        <v>4002</v>
      </c>
      <c r="D5735" s="230">
        <v>13.37</v>
      </c>
    </row>
    <row r="5736" spans="1:4">
      <c r="A5736" s="228">
        <v>102311</v>
      </c>
      <c r="B5736" s="228" t="s">
        <v>7087</v>
      </c>
      <c r="C5736" s="228" t="s">
        <v>4002</v>
      </c>
      <c r="D5736" s="230">
        <v>12.97</v>
      </c>
    </row>
    <row r="5737" spans="1:4">
      <c r="A5737" s="228">
        <v>102312</v>
      </c>
      <c r="B5737" s="228" t="s">
        <v>7088</v>
      </c>
      <c r="C5737" s="228" t="s">
        <v>4002</v>
      </c>
      <c r="D5737" s="230">
        <v>12.45</v>
      </c>
    </row>
    <row r="5738" spans="1:4">
      <c r="A5738" s="228">
        <v>102313</v>
      </c>
      <c r="B5738" s="228" t="s">
        <v>7089</v>
      </c>
      <c r="C5738" s="228" t="s">
        <v>4002</v>
      </c>
      <c r="D5738" s="230">
        <v>12.18</v>
      </c>
    </row>
    <row r="5739" spans="1:4">
      <c r="A5739" s="228">
        <v>102314</v>
      </c>
      <c r="B5739" s="228" t="s">
        <v>7090</v>
      </c>
      <c r="C5739" s="228" t="s">
        <v>4002</v>
      </c>
      <c r="D5739" s="230">
        <v>9.35</v>
      </c>
    </row>
    <row r="5740" spans="1:4">
      <c r="A5740" s="228">
        <v>102315</v>
      </c>
      <c r="B5740" s="228" t="s">
        <v>7091</v>
      </c>
      <c r="C5740" s="228" t="s">
        <v>4002</v>
      </c>
      <c r="D5740" s="230">
        <v>8.2899999999999991</v>
      </c>
    </row>
    <row r="5741" spans="1:4">
      <c r="A5741" s="228">
        <v>102316</v>
      </c>
      <c r="B5741" s="228" t="s">
        <v>7092</v>
      </c>
      <c r="C5741" s="228" t="s">
        <v>4002</v>
      </c>
      <c r="D5741" s="230">
        <v>8.0299999999999994</v>
      </c>
    </row>
    <row r="5742" spans="1:4">
      <c r="A5742" s="228">
        <v>102317</v>
      </c>
      <c r="B5742" s="228" t="s">
        <v>7093</v>
      </c>
      <c r="C5742" s="228" t="s">
        <v>4002</v>
      </c>
      <c r="D5742" s="230">
        <v>7.58</v>
      </c>
    </row>
    <row r="5743" spans="1:4">
      <c r="A5743" s="228">
        <v>102318</v>
      </c>
      <c r="B5743" s="228" t="s">
        <v>7094</v>
      </c>
      <c r="C5743" s="228" t="s">
        <v>4002</v>
      </c>
      <c r="D5743" s="230">
        <v>7.39</v>
      </c>
    </row>
    <row r="5744" spans="1:4">
      <c r="A5744" s="228">
        <v>102319</v>
      </c>
      <c r="B5744" s="228" t="s">
        <v>7095</v>
      </c>
      <c r="C5744" s="228" t="s">
        <v>4002</v>
      </c>
      <c r="D5744" s="230">
        <v>7.15</v>
      </c>
    </row>
    <row r="5745" spans="1:4">
      <c r="A5745" s="228">
        <v>102320</v>
      </c>
      <c r="B5745" s="228" t="s">
        <v>7096</v>
      </c>
      <c r="C5745" s="228" t="s">
        <v>4002</v>
      </c>
      <c r="D5745" s="230">
        <v>6.86</v>
      </c>
    </row>
    <row r="5746" spans="1:4">
      <c r="A5746" s="228">
        <v>102321</v>
      </c>
      <c r="B5746" s="228" t="s">
        <v>7097</v>
      </c>
      <c r="C5746" s="228" t="s">
        <v>4002</v>
      </c>
      <c r="D5746" s="230">
        <v>6.73</v>
      </c>
    </row>
    <row r="5747" spans="1:4">
      <c r="A5747" s="228">
        <v>102322</v>
      </c>
      <c r="B5747" s="228" t="s">
        <v>7098</v>
      </c>
      <c r="C5747" s="228" t="s">
        <v>4002</v>
      </c>
      <c r="D5747" s="230">
        <v>21.25</v>
      </c>
    </row>
    <row r="5748" spans="1:4">
      <c r="A5748" s="228">
        <v>102323</v>
      </c>
      <c r="B5748" s="228" t="s">
        <v>7099</v>
      </c>
      <c r="C5748" s="228" t="s">
        <v>4002</v>
      </c>
      <c r="D5748" s="230">
        <v>18.059999999999999</v>
      </c>
    </row>
    <row r="5749" spans="1:4">
      <c r="A5749" s="228">
        <v>102324</v>
      </c>
      <c r="B5749" s="228" t="s">
        <v>7100</v>
      </c>
      <c r="C5749" s="228" t="s">
        <v>4002</v>
      </c>
      <c r="D5749" s="230">
        <v>17.829999999999998</v>
      </c>
    </row>
    <row r="5750" spans="1:4">
      <c r="A5750" s="228">
        <v>102325</v>
      </c>
      <c r="B5750" s="228" t="s">
        <v>7101</v>
      </c>
      <c r="C5750" s="228" t="s">
        <v>4002</v>
      </c>
      <c r="D5750" s="230">
        <v>16.23</v>
      </c>
    </row>
    <row r="5751" spans="1:4">
      <c r="A5751" s="228">
        <v>102326</v>
      </c>
      <c r="B5751" s="228" t="s">
        <v>7102</v>
      </c>
      <c r="C5751" s="228" t="s">
        <v>4002</v>
      </c>
      <c r="D5751" s="230">
        <v>11.73</v>
      </c>
    </row>
    <row r="5752" spans="1:4">
      <c r="A5752" s="228">
        <v>102327</v>
      </c>
      <c r="B5752" s="228" t="s">
        <v>7103</v>
      </c>
      <c r="C5752" s="228" t="s">
        <v>4002</v>
      </c>
      <c r="D5752" s="230">
        <v>9.9700000000000006</v>
      </c>
    </row>
    <row r="5753" spans="1:4">
      <c r="A5753" s="228">
        <v>102328</v>
      </c>
      <c r="B5753" s="228" t="s">
        <v>7104</v>
      </c>
      <c r="C5753" s="228" t="s">
        <v>4002</v>
      </c>
      <c r="D5753" s="230">
        <v>9.83</v>
      </c>
    </row>
    <row r="5754" spans="1:4">
      <c r="A5754" s="228">
        <v>102329</v>
      </c>
      <c r="B5754" s="228" t="s">
        <v>7105</v>
      </c>
      <c r="C5754" s="228" t="s">
        <v>4002</v>
      </c>
      <c r="D5754" s="230">
        <v>8.9600000000000009</v>
      </c>
    </row>
    <row r="5755" spans="1:4">
      <c r="A5755" s="228">
        <v>94304</v>
      </c>
      <c r="B5755" s="228" t="s">
        <v>19550</v>
      </c>
      <c r="C5755" s="228" t="s">
        <v>4002</v>
      </c>
      <c r="D5755" s="230">
        <v>76.010000000000005</v>
      </c>
    </row>
    <row r="5756" spans="1:4">
      <c r="A5756" s="228">
        <v>94306</v>
      </c>
      <c r="B5756" s="228" t="s">
        <v>19551</v>
      </c>
      <c r="C5756" s="228" t="s">
        <v>4002</v>
      </c>
      <c r="D5756" s="230">
        <v>69.25</v>
      </c>
    </row>
    <row r="5757" spans="1:4">
      <c r="A5757" s="228">
        <v>94310</v>
      </c>
      <c r="B5757" s="228" t="s">
        <v>19552</v>
      </c>
      <c r="C5757" s="228" t="s">
        <v>4002</v>
      </c>
      <c r="D5757" s="230">
        <v>66.2</v>
      </c>
    </row>
    <row r="5758" spans="1:4">
      <c r="A5758" s="228">
        <v>94316</v>
      </c>
      <c r="B5758" s="228" t="s">
        <v>19553</v>
      </c>
      <c r="C5758" s="228" t="s">
        <v>4002</v>
      </c>
      <c r="D5758" s="230">
        <v>70.72</v>
      </c>
    </row>
    <row r="5759" spans="1:4">
      <c r="A5759" s="228">
        <v>94318</v>
      </c>
      <c r="B5759" s="228" t="s">
        <v>19554</v>
      </c>
      <c r="C5759" s="228" t="s">
        <v>4002</v>
      </c>
      <c r="D5759" s="230">
        <v>64.87</v>
      </c>
    </row>
    <row r="5760" spans="1:4">
      <c r="A5760" s="228">
        <v>94319</v>
      </c>
      <c r="B5760" s="228" t="s">
        <v>19555</v>
      </c>
      <c r="C5760" s="228" t="s">
        <v>4002</v>
      </c>
      <c r="D5760" s="230">
        <v>83.42</v>
      </c>
    </row>
    <row r="5761" spans="1:4">
      <c r="A5761" s="228">
        <v>94327</v>
      </c>
      <c r="B5761" s="228" t="s">
        <v>19556</v>
      </c>
      <c r="C5761" s="228" t="s">
        <v>4002</v>
      </c>
      <c r="D5761" s="230">
        <v>76.22</v>
      </c>
    </row>
    <row r="5762" spans="1:4">
      <c r="A5762" s="228">
        <v>94329</v>
      </c>
      <c r="B5762" s="228" t="s">
        <v>19557</v>
      </c>
      <c r="C5762" s="228" t="s">
        <v>4002</v>
      </c>
      <c r="D5762" s="230">
        <v>69.459999999999994</v>
      </c>
    </row>
    <row r="5763" spans="1:4">
      <c r="A5763" s="228">
        <v>94333</v>
      </c>
      <c r="B5763" s="228" t="s">
        <v>19558</v>
      </c>
      <c r="C5763" s="228" t="s">
        <v>4002</v>
      </c>
      <c r="D5763" s="230">
        <v>66.41</v>
      </c>
    </row>
    <row r="5764" spans="1:4">
      <c r="A5764" s="228">
        <v>94339</v>
      </c>
      <c r="B5764" s="228" t="s">
        <v>19559</v>
      </c>
      <c r="C5764" s="228" t="s">
        <v>4002</v>
      </c>
      <c r="D5764" s="230">
        <v>70.930000000000007</v>
      </c>
    </row>
    <row r="5765" spans="1:4">
      <c r="A5765" s="228">
        <v>94341</v>
      </c>
      <c r="B5765" s="228" t="s">
        <v>19560</v>
      </c>
      <c r="C5765" s="228" t="s">
        <v>4002</v>
      </c>
      <c r="D5765" s="230">
        <v>65.08</v>
      </c>
    </row>
    <row r="5766" spans="1:4">
      <c r="A5766" s="228">
        <v>94342</v>
      </c>
      <c r="B5766" s="228" t="s">
        <v>19561</v>
      </c>
      <c r="C5766" s="228" t="s">
        <v>4002</v>
      </c>
      <c r="D5766" s="230">
        <v>83.63</v>
      </c>
    </row>
    <row r="5767" spans="1:4">
      <c r="A5767" s="228">
        <v>96385</v>
      </c>
      <c r="B5767" s="228" t="s">
        <v>7106</v>
      </c>
      <c r="C5767" s="228" t="s">
        <v>4002</v>
      </c>
      <c r="D5767" s="230">
        <v>11.95</v>
      </c>
    </row>
    <row r="5768" spans="1:4">
      <c r="A5768" s="228">
        <v>96386</v>
      </c>
      <c r="B5768" s="228" t="s">
        <v>7107</v>
      </c>
      <c r="C5768" s="228" t="s">
        <v>4002</v>
      </c>
      <c r="D5768" s="230">
        <v>8.9</v>
      </c>
    </row>
    <row r="5769" spans="1:4">
      <c r="A5769" s="228">
        <v>93367</v>
      </c>
      <c r="B5769" s="228" t="s">
        <v>19562</v>
      </c>
      <c r="C5769" s="228" t="s">
        <v>4002</v>
      </c>
      <c r="D5769" s="230">
        <v>24.14</v>
      </c>
    </row>
    <row r="5770" spans="1:4">
      <c r="A5770" s="228">
        <v>93368</v>
      </c>
      <c r="B5770" s="228" t="s">
        <v>19563</v>
      </c>
      <c r="C5770" s="228" t="s">
        <v>4002</v>
      </c>
      <c r="D5770" s="230">
        <v>21.14</v>
      </c>
    </row>
    <row r="5771" spans="1:4">
      <c r="A5771" s="228">
        <v>93369</v>
      </c>
      <c r="B5771" s="228" t="s">
        <v>19564</v>
      </c>
      <c r="C5771" s="228" t="s">
        <v>4002</v>
      </c>
      <c r="D5771" s="230">
        <v>17.38</v>
      </c>
    </row>
    <row r="5772" spans="1:4">
      <c r="A5772" s="228">
        <v>93372</v>
      </c>
      <c r="B5772" s="228" t="s">
        <v>19565</v>
      </c>
      <c r="C5772" s="228" t="s">
        <v>4002</v>
      </c>
      <c r="D5772" s="230">
        <v>16.71</v>
      </c>
    </row>
    <row r="5773" spans="1:4">
      <c r="A5773" s="228">
        <v>93373</v>
      </c>
      <c r="B5773" s="228" t="s">
        <v>19566</v>
      </c>
      <c r="C5773" s="228" t="s">
        <v>4002</v>
      </c>
      <c r="D5773" s="230">
        <v>14.33</v>
      </c>
    </row>
    <row r="5774" spans="1:4">
      <c r="A5774" s="228">
        <v>93378</v>
      </c>
      <c r="B5774" s="228" t="s">
        <v>19567</v>
      </c>
      <c r="C5774" s="228" t="s">
        <v>4002</v>
      </c>
      <c r="D5774" s="230">
        <v>24.53</v>
      </c>
    </row>
    <row r="5775" spans="1:4">
      <c r="A5775" s="228">
        <v>93379</v>
      </c>
      <c r="B5775" s="228" t="s">
        <v>19568</v>
      </c>
      <c r="C5775" s="228" t="s">
        <v>4002</v>
      </c>
      <c r="D5775" s="230">
        <v>18.850000000000001</v>
      </c>
    </row>
    <row r="5776" spans="1:4">
      <c r="A5776" s="228">
        <v>93380</v>
      </c>
      <c r="B5776" s="228" t="s">
        <v>19569</v>
      </c>
      <c r="C5776" s="228" t="s">
        <v>4002</v>
      </c>
      <c r="D5776" s="230">
        <v>16.05</v>
      </c>
    </row>
    <row r="5777" spans="1:4">
      <c r="A5777" s="228">
        <v>93381</v>
      </c>
      <c r="B5777" s="228" t="s">
        <v>19570</v>
      </c>
      <c r="C5777" s="228" t="s">
        <v>4002</v>
      </c>
      <c r="D5777" s="230">
        <v>13</v>
      </c>
    </row>
    <row r="5778" spans="1:4">
      <c r="A5778" s="228">
        <v>93382</v>
      </c>
      <c r="B5778" s="228" t="s">
        <v>19571</v>
      </c>
      <c r="C5778" s="228" t="s">
        <v>4002</v>
      </c>
      <c r="D5778" s="230">
        <v>31.55</v>
      </c>
    </row>
    <row r="5779" spans="1:4">
      <c r="A5779" s="228">
        <v>104728</v>
      </c>
      <c r="B5779" s="228" t="s">
        <v>19572</v>
      </c>
      <c r="C5779" s="228" t="s">
        <v>4002</v>
      </c>
      <c r="D5779" s="230">
        <v>20.12</v>
      </c>
    </row>
    <row r="5780" spans="1:4">
      <c r="A5780" s="228">
        <v>104729</v>
      </c>
      <c r="B5780" s="228" t="s">
        <v>19573</v>
      </c>
      <c r="C5780" s="228" t="s">
        <v>4002</v>
      </c>
      <c r="D5780" s="230">
        <v>17.13</v>
      </c>
    </row>
    <row r="5781" spans="1:4">
      <c r="A5781" s="228">
        <v>104730</v>
      </c>
      <c r="B5781" s="228" t="s">
        <v>19574</v>
      </c>
      <c r="C5781" s="228" t="s">
        <v>4002</v>
      </c>
      <c r="D5781" s="230">
        <v>13.38</v>
      </c>
    </row>
    <row r="5782" spans="1:4">
      <c r="A5782" s="228">
        <v>104731</v>
      </c>
      <c r="B5782" s="228" t="s">
        <v>19575</v>
      </c>
      <c r="C5782" s="228" t="s">
        <v>4002</v>
      </c>
      <c r="D5782" s="230">
        <v>12.7</v>
      </c>
    </row>
    <row r="5783" spans="1:4">
      <c r="A5783" s="228">
        <v>104732</v>
      </c>
      <c r="B5783" s="228" t="s">
        <v>19576</v>
      </c>
      <c r="C5783" s="228" t="s">
        <v>4002</v>
      </c>
      <c r="D5783" s="230">
        <v>10.32</v>
      </c>
    </row>
    <row r="5784" spans="1:4">
      <c r="A5784" s="228">
        <v>104733</v>
      </c>
      <c r="B5784" s="228" t="s">
        <v>19577</v>
      </c>
      <c r="C5784" s="228" t="s">
        <v>4002</v>
      </c>
      <c r="D5784" s="230">
        <v>20.43</v>
      </c>
    </row>
    <row r="5785" spans="1:4">
      <c r="A5785" s="228">
        <v>104734</v>
      </c>
      <c r="B5785" s="228" t="s">
        <v>19578</v>
      </c>
      <c r="C5785" s="228" t="s">
        <v>4002</v>
      </c>
      <c r="D5785" s="230">
        <v>14.79</v>
      </c>
    </row>
    <row r="5786" spans="1:4">
      <c r="A5786" s="228">
        <v>104735</v>
      </c>
      <c r="B5786" s="228" t="s">
        <v>19579</v>
      </c>
      <c r="C5786" s="228" t="s">
        <v>4002</v>
      </c>
      <c r="D5786" s="230">
        <v>12.02</v>
      </c>
    </row>
    <row r="5787" spans="1:4">
      <c r="A5787" s="228">
        <v>104736</v>
      </c>
      <c r="B5787" s="228" t="s">
        <v>19580</v>
      </c>
      <c r="C5787" s="228" t="s">
        <v>4002</v>
      </c>
      <c r="D5787" s="230">
        <v>8.99</v>
      </c>
    </row>
    <row r="5788" spans="1:4">
      <c r="A5788" s="228">
        <v>104737</v>
      </c>
      <c r="B5788" s="228" t="s">
        <v>19581</v>
      </c>
      <c r="C5788" s="228" t="s">
        <v>4002</v>
      </c>
      <c r="D5788" s="230">
        <v>27.45</v>
      </c>
    </row>
    <row r="5789" spans="1:4">
      <c r="A5789" s="228">
        <v>104738</v>
      </c>
      <c r="B5789" s="228" t="s">
        <v>19582</v>
      </c>
      <c r="C5789" s="228" t="s">
        <v>4002</v>
      </c>
      <c r="D5789" s="230">
        <v>80.61</v>
      </c>
    </row>
    <row r="5790" spans="1:4">
      <c r="A5790" s="228">
        <v>104739</v>
      </c>
      <c r="B5790" s="228" t="s">
        <v>19583</v>
      </c>
      <c r="C5790" s="228" t="s">
        <v>4002</v>
      </c>
      <c r="D5790" s="230">
        <v>80.819999999999993</v>
      </c>
    </row>
    <row r="5791" spans="1:4">
      <c r="A5791" s="228">
        <v>104740</v>
      </c>
      <c r="B5791" s="228" t="s">
        <v>19584</v>
      </c>
      <c r="C5791" s="228" t="s">
        <v>4002</v>
      </c>
      <c r="D5791" s="230">
        <v>28.74</v>
      </c>
    </row>
    <row r="5792" spans="1:4">
      <c r="A5792" s="228">
        <v>104741</v>
      </c>
      <c r="B5792" s="228" t="s">
        <v>19585</v>
      </c>
      <c r="C5792" s="228" t="s">
        <v>4002</v>
      </c>
      <c r="D5792" s="230">
        <v>24.63</v>
      </c>
    </row>
    <row r="5793" spans="1:4">
      <c r="A5793" s="228">
        <v>104742</v>
      </c>
      <c r="B5793" s="228" t="s">
        <v>19586</v>
      </c>
      <c r="C5793" s="228" t="s">
        <v>3999</v>
      </c>
      <c r="D5793" s="230">
        <v>8.3699999999999992</v>
      </c>
    </row>
    <row r="5794" spans="1:4">
      <c r="A5794" s="228">
        <v>97916</v>
      </c>
      <c r="B5794" s="228" t="s">
        <v>7108</v>
      </c>
      <c r="C5794" s="228" t="s">
        <v>7109</v>
      </c>
      <c r="D5794" s="230">
        <v>2.58</v>
      </c>
    </row>
    <row r="5795" spans="1:4">
      <c r="A5795" s="228">
        <v>97917</v>
      </c>
      <c r="B5795" s="228" t="s">
        <v>7110</v>
      </c>
      <c r="C5795" s="228" t="s">
        <v>7109</v>
      </c>
      <c r="D5795" s="230">
        <v>2.23</v>
      </c>
    </row>
    <row r="5796" spans="1:4">
      <c r="A5796" s="228">
        <v>97918</v>
      </c>
      <c r="B5796" s="228" t="s">
        <v>7111</v>
      </c>
      <c r="C5796" s="228" t="s">
        <v>7109</v>
      </c>
      <c r="D5796" s="230">
        <v>2.0499999999999998</v>
      </c>
    </row>
    <row r="5797" spans="1:4">
      <c r="A5797" s="228">
        <v>97919</v>
      </c>
      <c r="B5797" s="228" t="s">
        <v>7112</v>
      </c>
      <c r="C5797" s="228" t="s">
        <v>7109</v>
      </c>
      <c r="D5797" s="230">
        <v>0.81</v>
      </c>
    </row>
    <row r="5798" spans="1:4">
      <c r="A5798" s="228">
        <v>101616</v>
      </c>
      <c r="B5798" s="228" t="s">
        <v>7113</v>
      </c>
      <c r="C5798" s="228" t="s">
        <v>3999</v>
      </c>
      <c r="D5798" s="230">
        <v>7.88</v>
      </c>
    </row>
    <row r="5799" spans="1:4">
      <c r="A5799" s="228">
        <v>101617</v>
      </c>
      <c r="B5799" s="228" t="s">
        <v>7114</v>
      </c>
      <c r="C5799" s="228" t="s">
        <v>3999</v>
      </c>
      <c r="D5799" s="230">
        <v>3.9</v>
      </c>
    </row>
    <row r="5800" spans="1:4">
      <c r="A5800" s="228">
        <v>101618</v>
      </c>
      <c r="B5800" s="228" t="s">
        <v>7115</v>
      </c>
      <c r="C5800" s="228" t="s">
        <v>4002</v>
      </c>
      <c r="D5800" s="230">
        <v>238.71</v>
      </c>
    </row>
    <row r="5801" spans="1:4">
      <c r="A5801" s="228">
        <v>101619</v>
      </c>
      <c r="B5801" s="228" t="s">
        <v>7116</v>
      </c>
      <c r="C5801" s="228" t="s">
        <v>4002</v>
      </c>
      <c r="D5801" s="230">
        <v>279.94</v>
      </c>
    </row>
    <row r="5802" spans="1:4">
      <c r="A5802" s="228">
        <v>101620</v>
      </c>
      <c r="B5802" s="228" t="s">
        <v>7117</v>
      </c>
      <c r="C5802" s="228" t="s">
        <v>4002</v>
      </c>
      <c r="D5802" s="230">
        <v>207.23</v>
      </c>
    </row>
    <row r="5803" spans="1:4">
      <c r="A5803" s="228">
        <v>101621</v>
      </c>
      <c r="B5803" s="228" t="s">
        <v>7118</v>
      </c>
      <c r="C5803" s="228" t="s">
        <v>4002</v>
      </c>
      <c r="D5803" s="230">
        <v>248.46</v>
      </c>
    </row>
    <row r="5804" spans="1:4">
      <c r="A5804" s="228">
        <v>101622</v>
      </c>
      <c r="B5804" s="228" t="s">
        <v>7119</v>
      </c>
      <c r="C5804" s="228" t="s">
        <v>4002</v>
      </c>
      <c r="D5804" s="230">
        <v>193.17</v>
      </c>
    </row>
    <row r="5805" spans="1:4">
      <c r="A5805" s="228">
        <v>101623</v>
      </c>
      <c r="B5805" s="228" t="s">
        <v>7120</v>
      </c>
      <c r="C5805" s="228" t="s">
        <v>4002</v>
      </c>
      <c r="D5805" s="230">
        <v>223.78</v>
      </c>
    </row>
    <row r="5806" spans="1:4">
      <c r="A5806" s="228">
        <v>101624</v>
      </c>
      <c r="B5806" s="228" t="s">
        <v>7121</v>
      </c>
      <c r="C5806" s="228" t="s">
        <v>4002</v>
      </c>
      <c r="D5806" s="230">
        <v>171.62</v>
      </c>
    </row>
    <row r="5807" spans="1:4">
      <c r="A5807" s="228">
        <v>101625</v>
      </c>
      <c r="B5807" s="228" t="s">
        <v>7122</v>
      </c>
      <c r="C5807" s="228" t="s">
        <v>4002</v>
      </c>
      <c r="D5807" s="230">
        <v>147.59</v>
      </c>
    </row>
    <row r="5808" spans="1:4">
      <c r="A5808" s="228">
        <v>101159</v>
      </c>
      <c r="B5808" s="228" t="s">
        <v>7123</v>
      </c>
      <c r="C5808" s="228" t="s">
        <v>3999</v>
      </c>
      <c r="D5808" s="230">
        <v>153.35</v>
      </c>
    </row>
    <row r="5809" spans="1:4">
      <c r="A5809" s="228">
        <v>103322</v>
      </c>
      <c r="B5809" s="228" t="s">
        <v>7124</v>
      </c>
      <c r="C5809" s="228" t="s">
        <v>3999</v>
      </c>
      <c r="D5809" s="230">
        <v>61.12</v>
      </c>
    </row>
    <row r="5810" spans="1:4">
      <c r="A5810" s="228">
        <v>103323</v>
      </c>
      <c r="B5810" s="228" t="s">
        <v>7125</v>
      </c>
      <c r="C5810" s="228" t="s">
        <v>3999</v>
      </c>
      <c r="D5810" s="230">
        <v>62.99</v>
      </c>
    </row>
    <row r="5811" spans="1:4">
      <c r="A5811" s="228">
        <v>103324</v>
      </c>
      <c r="B5811" s="228" t="s">
        <v>7126</v>
      </c>
      <c r="C5811" s="228" t="s">
        <v>3999</v>
      </c>
      <c r="D5811" s="230">
        <v>82.45</v>
      </c>
    </row>
    <row r="5812" spans="1:4">
      <c r="A5812" s="228">
        <v>103325</v>
      </c>
      <c r="B5812" s="228" t="s">
        <v>7127</v>
      </c>
      <c r="C5812" s="228" t="s">
        <v>3999</v>
      </c>
      <c r="D5812" s="230">
        <v>84.57</v>
      </c>
    </row>
    <row r="5813" spans="1:4">
      <c r="A5813" s="228">
        <v>103326</v>
      </c>
      <c r="B5813" s="228" t="s">
        <v>7128</v>
      </c>
      <c r="C5813" s="228" t="s">
        <v>3999</v>
      </c>
      <c r="D5813" s="230">
        <v>98.93</v>
      </c>
    </row>
    <row r="5814" spans="1:4">
      <c r="A5814" s="228">
        <v>103327</v>
      </c>
      <c r="B5814" s="228" t="s">
        <v>7129</v>
      </c>
      <c r="C5814" s="228" t="s">
        <v>3999</v>
      </c>
      <c r="D5814" s="230">
        <v>101.41</v>
      </c>
    </row>
    <row r="5815" spans="1:4">
      <c r="A5815" s="228">
        <v>103328</v>
      </c>
      <c r="B5815" s="228" t="s">
        <v>7130</v>
      </c>
      <c r="C5815" s="228" t="s">
        <v>3999</v>
      </c>
      <c r="D5815" s="230">
        <v>102.67</v>
      </c>
    </row>
    <row r="5816" spans="1:4">
      <c r="A5816" s="228">
        <v>103329</v>
      </c>
      <c r="B5816" s="228" t="s">
        <v>7131</v>
      </c>
      <c r="C5816" s="228" t="s">
        <v>3999</v>
      </c>
      <c r="D5816" s="230">
        <v>104.31</v>
      </c>
    </row>
    <row r="5817" spans="1:4">
      <c r="A5817" s="228">
        <v>103330</v>
      </c>
      <c r="B5817" s="228" t="s">
        <v>7132</v>
      </c>
      <c r="C5817" s="228" t="s">
        <v>3999</v>
      </c>
      <c r="D5817" s="230">
        <v>91.72</v>
      </c>
    </row>
    <row r="5818" spans="1:4">
      <c r="A5818" s="228">
        <v>103331</v>
      </c>
      <c r="B5818" s="228" t="s">
        <v>7133</v>
      </c>
      <c r="C5818" s="228" t="s">
        <v>3999</v>
      </c>
      <c r="D5818" s="230">
        <v>93.48</v>
      </c>
    </row>
    <row r="5819" spans="1:4">
      <c r="A5819" s="228">
        <v>103332</v>
      </c>
      <c r="B5819" s="228" t="s">
        <v>7134</v>
      </c>
      <c r="C5819" s="228" t="s">
        <v>3999</v>
      </c>
      <c r="D5819" s="230">
        <v>135.62</v>
      </c>
    </row>
    <row r="5820" spans="1:4">
      <c r="A5820" s="228">
        <v>103333</v>
      </c>
      <c r="B5820" s="228" t="s">
        <v>7135</v>
      </c>
      <c r="C5820" s="228" t="s">
        <v>3999</v>
      </c>
      <c r="D5820" s="230">
        <v>137.51</v>
      </c>
    </row>
    <row r="5821" spans="1:4">
      <c r="A5821" s="228">
        <v>103334</v>
      </c>
      <c r="B5821" s="228" t="s">
        <v>7136</v>
      </c>
      <c r="C5821" s="228" t="s">
        <v>3999</v>
      </c>
      <c r="D5821" s="230">
        <v>160.19</v>
      </c>
    </row>
    <row r="5822" spans="1:4">
      <c r="A5822" s="228">
        <v>103335</v>
      </c>
      <c r="B5822" s="228" t="s">
        <v>7137</v>
      </c>
      <c r="C5822" s="228" t="s">
        <v>3999</v>
      </c>
      <c r="D5822" s="230">
        <v>163.47999999999999</v>
      </c>
    </row>
    <row r="5823" spans="1:4">
      <c r="A5823" s="228">
        <v>103350</v>
      </c>
      <c r="B5823" s="228" t="s">
        <v>7138</v>
      </c>
      <c r="C5823" s="228" t="s">
        <v>3999</v>
      </c>
      <c r="D5823" s="230">
        <v>200.88</v>
      </c>
    </row>
    <row r="5824" spans="1:4">
      <c r="A5824" s="228">
        <v>103351</v>
      </c>
      <c r="B5824" s="228" t="s">
        <v>7139</v>
      </c>
      <c r="C5824" s="228" t="s">
        <v>3999</v>
      </c>
      <c r="D5824" s="230">
        <v>203.29</v>
      </c>
    </row>
    <row r="5825" spans="1:4">
      <c r="A5825" s="228">
        <v>103356</v>
      </c>
      <c r="B5825" s="228" t="s">
        <v>7140</v>
      </c>
      <c r="C5825" s="228" t="s">
        <v>3999</v>
      </c>
      <c r="D5825" s="230">
        <v>61.09</v>
      </c>
    </row>
    <row r="5826" spans="1:4">
      <c r="A5826" s="228">
        <v>103357</v>
      </c>
      <c r="B5826" s="228" t="s">
        <v>7141</v>
      </c>
      <c r="C5826" s="228" t="s">
        <v>3999</v>
      </c>
      <c r="D5826" s="230">
        <v>62.48</v>
      </c>
    </row>
    <row r="5827" spans="1:4">
      <c r="A5827" s="228">
        <v>89282</v>
      </c>
      <c r="B5827" s="228" t="s">
        <v>19587</v>
      </c>
      <c r="C5827" s="228" t="s">
        <v>3999</v>
      </c>
      <c r="D5827" s="230">
        <v>75.05</v>
      </c>
    </row>
    <row r="5828" spans="1:4">
      <c r="A5828" s="228">
        <v>89283</v>
      </c>
      <c r="B5828" s="228" t="s">
        <v>19588</v>
      </c>
      <c r="C5828" s="228" t="s">
        <v>3999</v>
      </c>
      <c r="D5828" s="230">
        <v>77.23</v>
      </c>
    </row>
    <row r="5829" spans="1:4">
      <c r="A5829" s="228">
        <v>89290</v>
      </c>
      <c r="B5829" s="228" t="s">
        <v>19589</v>
      </c>
      <c r="C5829" s="228" t="s">
        <v>3999</v>
      </c>
      <c r="D5829" s="230">
        <v>86.16</v>
      </c>
    </row>
    <row r="5830" spans="1:4">
      <c r="A5830" s="228">
        <v>89291</v>
      </c>
      <c r="B5830" s="228" t="s">
        <v>19590</v>
      </c>
      <c r="C5830" s="228" t="s">
        <v>3999</v>
      </c>
      <c r="D5830" s="230">
        <v>88.57</v>
      </c>
    </row>
    <row r="5831" spans="1:4">
      <c r="A5831" s="228">
        <v>89298</v>
      </c>
      <c r="B5831" s="228" t="s">
        <v>19591</v>
      </c>
      <c r="C5831" s="228" t="s">
        <v>3999</v>
      </c>
      <c r="D5831" s="230">
        <v>87.78</v>
      </c>
    </row>
    <row r="5832" spans="1:4">
      <c r="A5832" s="228">
        <v>89299</v>
      </c>
      <c r="B5832" s="228" t="s">
        <v>19592</v>
      </c>
      <c r="C5832" s="228" t="s">
        <v>3999</v>
      </c>
      <c r="D5832" s="230">
        <v>90.68</v>
      </c>
    </row>
    <row r="5833" spans="1:4">
      <c r="A5833" s="228">
        <v>89306</v>
      </c>
      <c r="B5833" s="228" t="s">
        <v>19593</v>
      </c>
      <c r="C5833" s="228" t="s">
        <v>3999</v>
      </c>
      <c r="D5833" s="230">
        <v>104.45</v>
      </c>
    </row>
    <row r="5834" spans="1:4">
      <c r="A5834" s="228">
        <v>89307</v>
      </c>
      <c r="B5834" s="228" t="s">
        <v>19594</v>
      </c>
      <c r="C5834" s="228" t="s">
        <v>3999</v>
      </c>
      <c r="D5834" s="230">
        <v>107.69</v>
      </c>
    </row>
    <row r="5835" spans="1:4">
      <c r="A5835" s="228">
        <v>101157</v>
      </c>
      <c r="B5835" s="228" t="s">
        <v>7142</v>
      </c>
      <c r="C5835" s="228" t="s">
        <v>3999</v>
      </c>
      <c r="D5835" s="230">
        <v>64.44</v>
      </c>
    </row>
    <row r="5836" spans="1:4">
      <c r="A5836" s="228">
        <v>101158</v>
      </c>
      <c r="B5836" s="228" t="s">
        <v>7143</v>
      </c>
      <c r="C5836" s="228" t="s">
        <v>3999</v>
      </c>
      <c r="D5836" s="230">
        <v>83.56</v>
      </c>
    </row>
    <row r="5837" spans="1:4">
      <c r="A5837" s="228">
        <v>101162</v>
      </c>
      <c r="B5837" s="228" t="s">
        <v>7144</v>
      </c>
      <c r="C5837" s="228" t="s">
        <v>3999</v>
      </c>
      <c r="D5837" s="230">
        <v>171.29</v>
      </c>
    </row>
    <row r="5838" spans="1:4">
      <c r="A5838" s="228">
        <v>103316</v>
      </c>
      <c r="B5838" s="228" t="s">
        <v>7145</v>
      </c>
      <c r="C5838" s="228" t="s">
        <v>3999</v>
      </c>
      <c r="D5838" s="230">
        <v>79.87</v>
      </c>
    </row>
    <row r="5839" spans="1:4">
      <c r="A5839" s="228">
        <v>103317</v>
      </c>
      <c r="B5839" s="228" t="s">
        <v>7146</v>
      </c>
      <c r="C5839" s="228" t="s">
        <v>3999</v>
      </c>
      <c r="D5839" s="230">
        <v>81.430000000000007</v>
      </c>
    </row>
    <row r="5840" spans="1:4">
      <c r="A5840" s="228">
        <v>103318</v>
      </c>
      <c r="B5840" s="228" t="s">
        <v>7147</v>
      </c>
      <c r="C5840" s="228" t="s">
        <v>3999</v>
      </c>
      <c r="D5840" s="230">
        <v>104.11</v>
      </c>
    </row>
    <row r="5841" spans="1:4">
      <c r="A5841" s="228">
        <v>103319</v>
      </c>
      <c r="B5841" s="228" t="s">
        <v>7148</v>
      </c>
      <c r="C5841" s="228" t="s">
        <v>3999</v>
      </c>
      <c r="D5841" s="230">
        <v>105.95</v>
      </c>
    </row>
    <row r="5842" spans="1:4">
      <c r="A5842" s="228">
        <v>103320</v>
      </c>
      <c r="B5842" s="228" t="s">
        <v>7149</v>
      </c>
      <c r="C5842" s="228" t="s">
        <v>3999</v>
      </c>
      <c r="D5842" s="230">
        <v>124.42</v>
      </c>
    </row>
    <row r="5843" spans="1:4">
      <c r="A5843" s="228">
        <v>103321</v>
      </c>
      <c r="B5843" s="228" t="s">
        <v>7150</v>
      </c>
      <c r="C5843" s="228" t="s">
        <v>3999</v>
      </c>
      <c r="D5843" s="230">
        <v>126.72</v>
      </c>
    </row>
    <row r="5844" spans="1:4">
      <c r="A5844" s="228">
        <v>103336</v>
      </c>
      <c r="B5844" s="228" t="s">
        <v>7151</v>
      </c>
      <c r="C5844" s="228" t="s">
        <v>3999</v>
      </c>
      <c r="D5844" s="230">
        <v>90.96</v>
      </c>
    </row>
    <row r="5845" spans="1:4">
      <c r="A5845" s="228">
        <v>103337</v>
      </c>
      <c r="B5845" s="228" t="s">
        <v>7152</v>
      </c>
      <c r="C5845" s="228" t="s">
        <v>3999</v>
      </c>
      <c r="D5845" s="230">
        <v>92.52</v>
      </c>
    </row>
    <row r="5846" spans="1:4">
      <c r="A5846" s="228">
        <v>103338</v>
      </c>
      <c r="B5846" s="228" t="s">
        <v>7153</v>
      </c>
      <c r="C5846" s="228" t="s">
        <v>3999</v>
      </c>
      <c r="D5846" s="230">
        <v>120.02</v>
      </c>
    </row>
    <row r="5847" spans="1:4">
      <c r="A5847" s="228">
        <v>103339</v>
      </c>
      <c r="B5847" s="228" t="s">
        <v>7154</v>
      </c>
      <c r="C5847" s="228" t="s">
        <v>3999</v>
      </c>
      <c r="D5847" s="230">
        <v>121.86</v>
      </c>
    </row>
    <row r="5848" spans="1:4">
      <c r="A5848" s="228">
        <v>103340</v>
      </c>
      <c r="B5848" s="228" t="s">
        <v>7155</v>
      </c>
      <c r="C5848" s="228" t="s">
        <v>3999</v>
      </c>
      <c r="D5848" s="230">
        <v>144.22</v>
      </c>
    </row>
    <row r="5849" spans="1:4">
      <c r="A5849" s="228">
        <v>103341</v>
      </c>
      <c r="B5849" s="228" t="s">
        <v>7156</v>
      </c>
      <c r="C5849" s="228" t="s">
        <v>3999</v>
      </c>
      <c r="D5849" s="230">
        <v>146.52000000000001</v>
      </c>
    </row>
    <row r="5850" spans="1:4">
      <c r="A5850" s="228">
        <v>103342</v>
      </c>
      <c r="B5850" s="228" t="s">
        <v>7157</v>
      </c>
      <c r="C5850" s="228" t="s">
        <v>3999</v>
      </c>
      <c r="D5850" s="230">
        <v>121.3</v>
      </c>
    </row>
    <row r="5851" spans="1:4">
      <c r="A5851" s="228">
        <v>103343</v>
      </c>
      <c r="B5851" s="228" t="s">
        <v>7158</v>
      </c>
      <c r="C5851" s="228" t="s">
        <v>3999</v>
      </c>
      <c r="D5851" s="230">
        <v>123.33</v>
      </c>
    </row>
    <row r="5852" spans="1:4">
      <c r="A5852" s="228">
        <v>89453</v>
      </c>
      <c r="B5852" s="228" t="s">
        <v>19595</v>
      </c>
      <c r="C5852" s="228" t="s">
        <v>3999</v>
      </c>
      <c r="D5852" s="230">
        <v>89.72</v>
      </c>
    </row>
    <row r="5853" spans="1:4">
      <c r="A5853" s="228">
        <v>89455</v>
      </c>
      <c r="B5853" s="228" t="s">
        <v>19596</v>
      </c>
      <c r="C5853" s="228" t="s">
        <v>3999</v>
      </c>
      <c r="D5853" s="230">
        <v>108.39</v>
      </c>
    </row>
    <row r="5854" spans="1:4">
      <c r="A5854" s="228">
        <v>89462</v>
      </c>
      <c r="B5854" s="228" t="s">
        <v>19597</v>
      </c>
      <c r="C5854" s="228" t="s">
        <v>3999</v>
      </c>
      <c r="D5854" s="230">
        <v>120.12</v>
      </c>
    </row>
    <row r="5855" spans="1:4">
      <c r="A5855" s="228">
        <v>89464</v>
      </c>
      <c r="B5855" s="228" t="s">
        <v>19598</v>
      </c>
      <c r="C5855" s="228" t="s">
        <v>3999</v>
      </c>
      <c r="D5855" s="230">
        <v>140.79</v>
      </c>
    </row>
    <row r="5856" spans="1:4">
      <c r="A5856" s="228">
        <v>89470</v>
      </c>
      <c r="B5856" s="228" t="s">
        <v>19599</v>
      </c>
      <c r="C5856" s="228" t="s">
        <v>3999</v>
      </c>
      <c r="D5856" s="230">
        <v>102.57</v>
      </c>
    </row>
    <row r="5857" spans="1:4">
      <c r="A5857" s="228">
        <v>89472</v>
      </c>
      <c r="B5857" s="228" t="s">
        <v>19600</v>
      </c>
      <c r="C5857" s="228" t="s">
        <v>3999</v>
      </c>
      <c r="D5857" s="230">
        <v>122.49</v>
      </c>
    </row>
    <row r="5858" spans="1:4">
      <c r="A5858" s="228">
        <v>89478</v>
      </c>
      <c r="B5858" s="228" t="s">
        <v>19601</v>
      </c>
      <c r="C5858" s="228" t="s">
        <v>3999</v>
      </c>
      <c r="D5858" s="230">
        <v>141.79</v>
      </c>
    </row>
    <row r="5859" spans="1:4">
      <c r="A5859" s="228">
        <v>89480</v>
      </c>
      <c r="B5859" s="228" t="s">
        <v>19602</v>
      </c>
      <c r="C5859" s="228" t="s">
        <v>3999</v>
      </c>
      <c r="D5859" s="230">
        <v>163.72</v>
      </c>
    </row>
    <row r="5860" spans="1:4">
      <c r="A5860" s="228">
        <v>101161</v>
      </c>
      <c r="B5860" s="228" t="s">
        <v>7159</v>
      </c>
      <c r="C5860" s="228" t="s">
        <v>3999</v>
      </c>
      <c r="D5860" s="230">
        <v>238.61</v>
      </c>
    </row>
    <row r="5861" spans="1:4">
      <c r="A5861" s="228">
        <v>101163</v>
      </c>
      <c r="B5861" s="228" t="s">
        <v>7160</v>
      </c>
      <c r="C5861" s="228" t="s">
        <v>3999</v>
      </c>
      <c r="D5861" s="230">
        <v>661.08</v>
      </c>
    </row>
    <row r="5862" spans="1:4">
      <c r="A5862" s="228">
        <v>101164</v>
      </c>
      <c r="B5862" s="228" t="s">
        <v>7161</v>
      </c>
      <c r="C5862" s="228" t="s">
        <v>3999</v>
      </c>
      <c r="D5862" s="230">
        <v>670.15</v>
      </c>
    </row>
    <row r="5863" spans="1:4">
      <c r="A5863" s="228">
        <v>96358</v>
      </c>
      <c r="B5863" s="228" t="s">
        <v>19603</v>
      </c>
      <c r="C5863" s="228" t="s">
        <v>3999</v>
      </c>
      <c r="D5863" s="230">
        <v>88.67</v>
      </c>
    </row>
    <row r="5864" spans="1:4">
      <c r="A5864" s="228">
        <v>96359</v>
      </c>
      <c r="B5864" s="228" t="s">
        <v>19604</v>
      </c>
      <c r="C5864" s="228" t="s">
        <v>3999</v>
      </c>
      <c r="D5864" s="230">
        <v>98.94</v>
      </c>
    </row>
    <row r="5865" spans="1:4">
      <c r="A5865" s="228">
        <v>96360</v>
      </c>
      <c r="B5865" s="228" t="s">
        <v>19605</v>
      </c>
      <c r="C5865" s="228" t="s">
        <v>3999</v>
      </c>
      <c r="D5865" s="230">
        <v>113.64</v>
      </c>
    </row>
    <row r="5866" spans="1:4">
      <c r="A5866" s="228">
        <v>96361</v>
      </c>
      <c r="B5866" s="228" t="s">
        <v>19606</v>
      </c>
      <c r="C5866" s="228" t="s">
        <v>3999</v>
      </c>
      <c r="D5866" s="230">
        <v>132.83000000000001</v>
      </c>
    </row>
    <row r="5867" spans="1:4">
      <c r="A5867" s="228">
        <v>96362</v>
      </c>
      <c r="B5867" s="228" t="s">
        <v>19607</v>
      </c>
      <c r="C5867" s="228" t="s">
        <v>3999</v>
      </c>
      <c r="D5867" s="230">
        <v>115.03</v>
      </c>
    </row>
    <row r="5868" spans="1:4">
      <c r="A5868" s="228">
        <v>96363</v>
      </c>
      <c r="B5868" s="228" t="s">
        <v>19608</v>
      </c>
      <c r="C5868" s="228" t="s">
        <v>3999</v>
      </c>
      <c r="D5868" s="230">
        <v>125.95</v>
      </c>
    </row>
    <row r="5869" spans="1:4">
      <c r="A5869" s="228">
        <v>96364</v>
      </c>
      <c r="B5869" s="228" t="s">
        <v>19609</v>
      </c>
      <c r="C5869" s="228" t="s">
        <v>3999</v>
      </c>
      <c r="D5869" s="230">
        <v>139.97999999999999</v>
      </c>
    </row>
    <row r="5870" spans="1:4">
      <c r="A5870" s="228">
        <v>96365</v>
      </c>
      <c r="B5870" s="228" t="s">
        <v>19610</v>
      </c>
      <c r="C5870" s="228" t="s">
        <v>3999</v>
      </c>
      <c r="D5870" s="230">
        <v>159.88</v>
      </c>
    </row>
    <row r="5871" spans="1:4">
      <c r="A5871" s="228">
        <v>96366</v>
      </c>
      <c r="B5871" s="228" t="s">
        <v>19611</v>
      </c>
      <c r="C5871" s="228" t="s">
        <v>3999</v>
      </c>
      <c r="D5871" s="230">
        <v>141.37</v>
      </c>
    </row>
    <row r="5872" spans="1:4">
      <c r="A5872" s="228">
        <v>96367</v>
      </c>
      <c r="B5872" s="228" t="s">
        <v>19612</v>
      </c>
      <c r="C5872" s="228" t="s">
        <v>3999</v>
      </c>
      <c r="D5872" s="230">
        <v>152.97999999999999</v>
      </c>
    </row>
    <row r="5873" spans="1:4">
      <c r="A5873" s="228">
        <v>96368</v>
      </c>
      <c r="B5873" s="228" t="s">
        <v>19613</v>
      </c>
      <c r="C5873" s="228" t="s">
        <v>3999</v>
      </c>
      <c r="D5873" s="230">
        <v>166.36</v>
      </c>
    </row>
    <row r="5874" spans="1:4">
      <c r="A5874" s="228">
        <v>96369</v>
      </c>
      <c r="B5874" s="228" t="s">
        <v>19614</v>
      </c>
      <c r="C5874" s="228" t="s">
        <v>3999</v>
      </c>
      <c r="D5874" s="230">
        <v>186.91</v>
      </c>
    </row>
    <row r="5875" spans="1:4">
      <c r="A5875" s="228">
        <v>96370</v>
      </c>
      <c r="B5875" s="228" t="s">
        <v>19615</v>
      </c>
      <c r="C5875" s="228" t="s">
        <v>3999</v>
      </c>
      <c r="D5875" s="230">
        <v>58.21</v>
      </c>
    </row>
    <row r="5876" spans="1:4">
      <c r="A5876" s="228">
        <v>96371</v>
      </c>
      <c r="B5876" s="228" t="s">
        <v>19616</v>
      </c>
      <c r="C5876" s="228" t="s">
        <v>3999</v>
      </c>
      <c r="D5876" s="230">
        <v>67.77</v>
      </c>
    </row>
    <row r="5877" spans="1:4">
      <c r="A5877" s="228">
        <v>96373</v>
      </c>
      <c r="B5877" s="228" t="s">
        <v>19617</v>
      </c>
      <c r="C5877" s="228" t="s">
        <v>4001</v>
      </c>
      <c r="D5877" s="230">
        <v>10.55</v>
      </c>
    </row>
    <row r="5878" spans="1:4">
      <c r="A5878" s="228">
        <v>96374</v>
      </c>
      <c r="B5878" s="228" t="s">
        <v>19618</v>
      </c>
      <c r="C5878" s="228" t="s">
        <v>4001</v>
      </c>
      <c r="D5878" s="230">
        <v>35.57</v>
      </c>
    </row>
    <row r="5879" spans="1:4">
      <c r="A5879" s="228">
        <v>102235</v>
      </c>
      <c r="B5879" s="228" t="s">
        <v>19619</v>
      </c>
      <c r="C5879" s="228" t="s">
        <v>3999</v>
      </c>
      <c r="D5879" s="230">
        <v>556.48</v>
      </c>
    </row>
    <row r="5880" spans="1:4">
      <c r="A5880" s="228">
        <v>102253</v>
      </c>
      <c r="B5880" s="228" t="s">
        <v>7162</v>
      </c>
      <c r="C5880" s="228" t="s">
        <v>3999</v>
      </c>
      <c r="D5880" s="230">
        <v>936.39</v>
      </c>
    </row>
    <row r="5881" spans="1:4">
      <c r="A5881" s="228">
        <v>102254</v>
      </c>
      <c r="B5881" s="228" t="s">
        <v>7163</v>
      </c>
      <c r="C5881" s="228" t="s">
        <v>3999</v>
      </c>
      <c r="D5881" s="230">
        <v>993.22</v>
      </c>
    </row>
    <row r="5882" spans="1:4">
      <c r="A5882" s="228">
        <v>102255</v>
      </c>
      <c r="B5882" s="228" t="s">
        <v>7164</v>
      </c>
      <c r="C5882" s="228" t="s">
        <v>3999</v>
      </c>
      <c r="D5882" s="230">
        <v>977.62</v>
      </c>
    </row>
    <row r="5883" spans="1:4">
      <c r="A5883" s="228">
        <v>102256</v>
      </c>
      <c r="B5883" s="228" t="s">
        <v>7165</v>
      </c>
      <c r="C5883" s="228" t="s">
        <v>3999</v>
      </c>
      <c r="D5883" s="231">
        <v>1031.74</v>
      </c>
    </row>
    <row r="5884" spans="1:4">
      <c r="A5884" s="228">
        <v>102257</v>
      </c>
      <c r="B5884" s="228" t="s">
        <v>7166</v>
      </c>
      <c r="C5884" s="228" t="s">
        <v>3999</v>
      </c>
      <c r="D5884" s="230">
        <v>384.22</v>
      </c>
    </row>
    <row r="5885" spans="1:4">
      <c r="A5885" s="228">
        <v>102258</v>
      </c>
      <c r="B5885" s="228" t="s">
        <v>7167</v>
      </c>
      <c r="C5885" s="228" t="s">
        <v>3999</v>
      </c>
      <c r="D5885" s="230">
        <v>442.61</v>
      </c>
    </row>
    <row r="5886" spans="1:4">
      <c r="A5886" s="228">
        <v>104718</v>
      </c>
      <c r="B5886" s="228" t="s">
        <v>19620</v>
      </c>
      <c r="C5886" s="228" t="s">
        <v>3999</v>
      </c>
      <c r="D5886" s="230">
        <v>117.59</v>
      </c>
    </row>
    <row r="5887" spans="1:4">
      <c r="A5887" s="228">
        <v>104719</v>
      </c>
      <c r="B5887" s="228" t="s">
        <v>19621</v>
      </c>
      <c r="C5887" s="228" t="s">
        <v>3999</v>
      </c>
      <c r="D5887" s="230">
        <v>166.78</v>
      </c>
    </row>
    <row r="5888" spans="1:4">
      <c r="A5888" s="228">
        <v>104720</v>
      </c>
      <c r="B5888" s="228" t="s">
        <v>19622</v>
      </c>
      <c r="C5888" s="228" t="s">
        <v>3999</v>
      </c>
      <c r="D5888" s="230">
        <v>145.96</v>
      </c>
    </row>
    <row r="5889" spans="1:4">
      <c r="A5889" s="228">
        <v>104721</v>
      </c>
      <c r="B5889" s="228" t="s">
        <v>19623</v>
      </c>
      <c r="C5889" s="228" t="s">
        <v>3999</v>
      </c>
      <c r="D5889" s="230">
        <v>195.15</v>
      </c>
    </row>
    <row r="5890" spans="1:4">
      <c r="A5890" s="228">
        <v>104722</v>
      </c>
      <c r="B5890" s="228" t="s">
        <v>19624</v>
      </c>
      <c r="C5890" s="228" t="s">
        <v>3999</v>
      </c>
      <c r="D5890" s="230">
        <v>174.33</v>
      </c>
    </row>
    <row r="5891" spans="1:4">
      <c r="A5891" s="228">
        <v>104723</v>
      </c>
      <c r="B5891" s="228" t="s">
        <v>19625</v>
      </c>
      <c r="C5891" s="228" t="s">
        <v>3999</v>
      </c>
      <c r="D5891" s="230">
        <v>223.52</v>
      </c>
    </row>
    <row r="5892" spans="1:4">
      <c r="A5892" s="228">
        <v>104724</v>
      </c>
      <c r="B5892" s="228" t="s">
        <v>19626</v>
      </c>
      <c r="C5892" s="228" t="s">
        <v>3999</v>
      </c>
      <c r="D5892" s="230">
        <v>85.07</v>
      </c>
    </row>
    <row r="5893" spans="1:4">
      <c r="A5893" s="228">
        <v>101154</v>
      </c>
      <c r="B5893" s="228" t="s">
        <v>7168</v>
      </c>
      <c r="C5893" s="228" t="s">
        <v>3999</v>
      </c>
      <c r="D5893" s="230">
        <v>135.76</v>
      </c>
    </row>
    <row r="5894" spans="1:4">
      <c r="A5894" s="228">
        <v>101155</v>
      </c>
      <c r="B5894" s="228" t="s">
        <v>7169</v>
      </c>
      <c r="C5894" s="228" t="s">
        <v>3999</v>
      </c>
      <c r="D5894" s="230">
        <v>190.98</v>
      </c>
    </row>
    <row r="5895" spans="1:4">
      <c r="A5895" s="228">
        <v>101156</v>
      </c>
      <c r="B5895" s="228" t="s">
        <v>7170</v>
      </c>
      <c r="C5895" s="228" t="s">
        <v>3999</v>
      </c>
      <c r="D5895" s="230">
        <v>279.88</v>
      </c>
    </row>
    <row r="5896" spans="1:4">
      <c r="A5896" s="228">
        <v>101814</v>
      </c>
      <c r="B5896" s="228" t="s">
        <v>7171</v>
      </c>
      <c r="C5896" s="228" t="s">
        <v>3999</v>
      </c>
      <c r="D5896" s="230">
        <v>51.15</v>
      </c>
    </row>
    <row r="5897" spans="1:4">
      <c r="A5897" s="228">
        <v>101816</v>
      </c>
      <c r="B5897" s="228" t="s">
        <v>7172</v>
      </c>
      <c r="C5897" s="228" t="s">
        <v>3999</v>
      </c>
      <c r="D5897" s="230">
        <v>74.56</v>
      </c>
    </row>
    <row r="5898" spans="1:4">
      <c r="A5898" s="228">
        <v>101817</v>
      </c>
      <c r="B5898" s="228" t="s">
        <v>7173</v>
      </c>
      <c r="C5898" s="228" t="s">
        <v>3999</v>
      </c>
      <c r="D5898" s="230">
        <v>58.18</v>
      </c>
    </row>
    <row r="5899" spans="1:4">
      <c r="A5899" s="228">
        <v>101819</v>
      </c>
      <c r="B5899" s="228" t="s">
        <v>7174</v>
      </c>
      <c r="C5899" s="228" t="s">
        <v>3999</v>
      </c>
      <c r="D5899" s="230">
        <v>72.12</v>
      </c>
    </row>
    <row r="5900" spans="1:4">
      <c r="A5900" s="228">
        <v>101820</v>
      </c>
      <c r="B5900" s="228" t="s">
        <v>7175</v>
      </c>
      <c r="C5900" s="228" t="s">
        <v>3999</v>
      </c>
      <c r="D5900" s="230">
        <v>51.87</v>
      </c>
    </row>
    <row r="5901" spans="1:4">
      <c r="A5901" s="228">
        <v>101822</v>
      </c>
      <c r="B5901" s="228" t="s">
        <v>7176</v>
      </c>
      <c r="C5901" s="228" t="s">
        <v>4002</v>
      </c>
      <c r="D5901" s="230">
        <v>153.52000000000001</v>
      </c>
    </row>
    <row r="5902" spans="1:4">
      <c r="A5902" s="228">
        <v>101823</v>
      </c>
      <c r="B5902" s="228" t="s">
        <v>7177</v>
      </c>
      <c r="C5902" s="228" t="s">
        <v>4002</v>
      </c>
      <c r="D5902" s="230">
        <v>182.42</v>
      </c>
    </row>
    <row r="5903" spans="1:4">
      <c r="A5903" s="228">
        <v>101824</v>
      </c>
      <c r="B5903" s="228" t="s">
        <v>7178</v>
      </c>
      <c r="C5903" s="228" t="s">
        <v>4002</v>
      </c>
      <c r="D5903" s="230">
        <v>209.33</v>
      </c>
    </row>
    <row r="5904" spans="1:4">
      <c r="A5904" s="228">
        <v>101825</v>
      </c>
      <c r="B5904" s="228" t="s">
        <v>7179</v>
      </c>
      <c r="C5904" s="228" t="s">
        <v>4002</v>
      </c>
      <c r="D5904" s="230">
        <v>235.51</v>
      </c>
    </row>
    <row r="5905" spans="1:4">
      <c r="A5905" s="228">
        <v>101826</v>
      </c>
      <c r="B5905" s="228" t="s">
        <v>7180</v>
      </c>
      <c r="C5905" s="228" t="s">
        <v>4002</v>
      </c>
      <c r="D5905" s="230">
        <v>261.35000000000002</v>
      </c>
    </row>
    <row r="5906" spans="1:4">
      <c r="A5906" s="228">
        <v>101827</v>
      </c>
      <c r="B5906" s="228" t="s">
        <v>7181</v>
      </c>
      <c r="C5906" s="228" t="s">
        <v>4002</v>
      </c>
      <c r="D5906" s="230">
        <v>210.97</v>
      </c>
    </row>
    <row r="5907" spans="1:4">
      <c r="A5907" s="228">
        <v>101828</v>
      </c>
      <c r="B5907" s="228" t="s">
        <v>7182</v>
      </c>
      <c r="C5907" s="228" t="s">
        <v>4002</v>
      </c>
      <c r="D5907" s="230">
        <v>201.4</v>
      </c>
    </row>
    <row r="5908" spans="1:4">
      <c r="A5908" s="228">
        <v>101829</v>
      </c>
      <c r="B5908" s="228" t="s">
        <v>7183</v>
      </c>
      <c r="C5908" s="228" t="s">
        <v>4002</v>
      </c>
      <c r="D5908" s="230">
        <v>264.49</v>
      </c>
    </row>
    <row r="5909" spans="1:4">
      <c r="A5909" s="228">
        <v>101830</v>
      </c>
      <c r="B5909" s="228" t="s">
        <v>7184</v>
      </c>
      <c r="C5909" s="228" t="s">
        <v>4002</v>
      </c>
      <c r="D5909" s="230">
        <v>289.52</v>
      </c>
    </row>
    <row r="5910" spans="1:4">
      <c r="A5910" s="228">
        <v>101831</v>
      </c>
      <c r="B5910" s="228" t="s">
        <v>7185</v>
      </c>
      <c r="C5910" s="228" t="s">
        <v>4002</v>
      </c>
      <c r="D5910" s="230">
        <v>314.20999999999998</v>
      </c>
    </row>
    <row r="5911" spans="1:4">
      <c r="A5911" s="228">
        <v>101832</v>
      </c>
      <c r="B5911" s="228" t="s">
        <v>7186</v>
      </c>
      <c r="C5911" s="228" t="s">
        <v>4002</v>
      </c>
      <c r="D5911" s="230">
        <v>255.29</v>
      </c>
    </row>
    <row r="5912" spans="1:4">
      <c r="A5912" s="228">
        <v>101833</v>
      </c>
      <c r="B5912" s="228" t="s">
        <v>7187</v>
      </c>
      <c r="C5912" s="228" t="s">
        <v>4002</v>
      </c>
      <c r="D5912" s="230">
        <v>280.51</v>
      </c>
    </row>
    <row r="5913" spans="1:4">
      <c r="A5913" s="228">
        <v>101834</v>
      </c>
      <c r="B5913" s="228" t="s">
        <v>7188</v>
      </c>
      <c r="C5913" s="228" t="s">
        <v>4002</v>
      </c>
      <c r="D5913" s="230">
        <v>305.39999999999998</v>
      </c>
    </row>
    <row r="5914" spans="1:4">
      <c r="A5914" s="228">
        <v>101835</v>
      </c>
      <c r="B5914" s="228" t="s">
        <v>7189</v>
      </c>
      <c r="C5914" s="228" t="s">
        <v>4002</v>
      </c>
      <c r="D5914" s="230">
        <v>266.67</v>
      </c>
    </row>
    <row r="5915" spans="1:4">
      <c r="A5915" s="228">
        <v>101836</v>
      </c>
      <c r="B5915" s="228" t="s">
        <v>7190</v>
      </c>
      <c r="C5915" s="228" t="s">
        <v>4002</v>
      </c>
      <c r="D5915" s="230">
        <v>28.16</v>
      </c>
    </row>
    <row r="5916" spans="1:4">
      <c r="A5916" s="228">
        <v>101837</v>
      </c>
      <c r="B5916" s="228" t="s">
        <v>7191</v>
      </c>
      <c r="C5916" s="228" t="s">
        <v>4002</v>
      </c>
      <c r="D5916" s="230">
        <v>57.06</v>
      </c>
    </row>
    <row r="5917" spans="1:4">
      <c r="A5917" s="228">
        <v>101838</v>
      </c>
      <c r="B5917" s="228" t="s">
        <v>7192</v>
      </c>
      <c r="C5917" s="228" t="s">
        <v>4002</v>
      </c>
      <c r="D5917" s="230">
        <v>83.97</v>
      </c>
    </row>
    <row r="5918" spans="1:4">
      <c r="A5918" s="228">
        <v>101839</v>
      </c>
      <c r="B5918" s="228" t="s">
        <v>7193</v>
      </c>
      <c r="C5918" s="228" t="s">
        <v>4002</v>
      </c>
      <c r="D5918" s="230">
        <v>110.14</v>
      </c>
    </row>
    <row r="5919" spans="1:4">
      <c r="A5919" s="228">
        <v>101840</v>
      </c>
      <c r="B5919" s="228" t="s">
        <v>7194</v>
      </c>
      <c r="C5919" s="228" t="s">
        <v>4002</v>
      </c>
      <c r="D5919" s="230">
        <v>187.32</v>
      </c>
    </row>
    <row r="5920" spans="1:4">
      <c r="A5920" s="228">
        <v>101841</v>
      </c>
      <c r="B5920" s="228" t="s">
        <v>7195</v>
      </c>
      <c r="C5920" s="228" t="s">
        <v>4002</v>
      </c>
      <c r="D5920" s="230">
        <v>85.61</v>
      </c>
    </row>
    <row r="5921" spans="1:4">
      <c r="A5921" s="228">
        <v>101842</v>
      </c>
      <c r="B5921" s="228" t="s">
        <v>7196</v>
      </c>
      <c r="C5921" s="228" t="s">
        <v>4002</v>
      </c>
      <c r="D5921" s="230">
        <v>76.040000000000006</v>
      </c>
    </row>
    <row r="5922" spans="1:4">
      <c r="A5922" s="228">
        <v>101843</v>
      </c>
      <c r="B5922" s="228" t="s">
        <v>7197</v>
      </c>
      <c r="C5922" s="228" t="s">
        <v>4002</v>
      </c>
      <c r="D5922" s="230">
        <v>139.13</v>
      </c>
    </row>
    <row r="5923" spans="1:4">
      <c r="A5923" s="228">
        <v>101844</v>
      </c>
      <c r="B5923" s="228" t="s">
        <v>7198</v>
      </c>
      <c r="C5923" s="228" t="s">
        <v>4002</v>
      </c>
      <c r="D5923" s="230">
        <v>164.16</v>
      </c>
    </row>
    <row r="5924" spans="1:4">
      <c r="A5924" s="228">
        <v>101845</v>
      </c>
      <c r="B5924" s="228" t="s">
        <v>7199</v>
      </c>
      <c r="C5924" s="228" t="s">
        <v>4002</v>
      </c>
      <c r="D5924" s="230">
        <v>188.85</v>
      </c>
    </row>
    <row r="5925" spans="1:4">
      <c r="A5925" s="228">
        <v>101846</v>
      </c>
      <c r="B5925" s="228" t="s">
        <v>7200</v>
      </c>
      <c r="C5925" s="228" t="s">
        <v>4002</v>
      </c>
      <c r="D5925" s="230">
        <v>129.93</v>
      </c>
    </row>
    <row r="5926" spans="1:4">
      <c r="A5926" s="228">
        <v>101847</v>
      </c>
      <c r="B5926" s="228" t="s">
        <v>7201</v>
      </c>
      <c r="C5926" s="228" t="s">
        <v>4002</v>
      </c>
      <c r="D5926" s="230">
        <v>155.15</v>
      </c>
    </row>
    <row r="5927" spans="1:4">
      <c r="A5927" s="228">
        <v>101848</v>
      </c>
      <c r="B5927" s="228" t="s">
        <v>7202</v>
      </c>
      <c r="C5927" s="228" t="s">
        <v>4002</v>
      </c>
      <c r="D5927" s="230">
        <v>180.04</v>
      </c>
    </row>
    <row r="5928" spans="1:4">
      <c r="A5928" s="228">
        <v>101849</v>
      </c>
      <c r="B5928" s="228" t="s">
        <v>7203</v>
      </c>
      <c r="C5928" s="228" t="s">
        <v>4002</v>
      </c>
      <c r="D5928" s="230">
        <v>141.31</v>
      </c>
    </row>
    <row r="5929" spans="1:4">
      <c r="A5929" s="228">
        <v>101850</v>
      </c>
      <c r="B5929" s="228" t="s">
        <v>7204</v>
      </c>
      <c r="C5929" s="228" t="s">
        <v>3999</v>
      </c>
      <c r="D5929" s="230">
        <v>66.48</v>
      </c>
    </row>
    <row r="5930" spans="1:4">
      <c r="A5930" s="228">
        <v>101852</v>
      </c>
      <c r="B5930" s="228" t="s">
        <v>7205</v>
      </c>
      <c r="C5930" s="228" t="s">
        <v>3999</v>
      </c>
      <c r="D5930" s="230">
        <v>80.599999999999994</v>
      </c>
    </row>
    <row r="5931" spans="1:4">
      <c r="A5931" s="228">
        <v>101853</v>
      </c>
      <c r="B5931" s="228" t="s">
        <v>7206</v>
      </c>
      <c r="C5931" s="228" t="s">
        <v>3999</v>
      </c>
      <c r="D5931" s="230">
        <v>57.68</v>
      </c>
    </row>
    <row r="5932" spans="1:4">
      <c r="A5932" s="228">
        <v>101855</v>
      </c>
      <c r="B5932" s="228" t="s">
        <v>7207</v>
      </c>
      <c r="C5932" s="228" t="s">
        <v>3999</v>
      </c>
      <c r="D5932" s="230">
        <v>81.17</v>
      </c>
    </row>
    <row r="5933" spans="1:4">
      <c r="A5933" s="228">
        <v>101856</v>
      </c>
      <c r="B5933" s="228" t="s">
        <v>7208</v>
      </c>
      <c r="C5933" s="228" t="s">
        <v>3999</v>
      </c>
      <c r="D5933" s="230">
        <v>31.67</v>
      </c>
    </row>
    <row r="5934" spans="1:4">
      <c r="A5934" s="228">
        <v>101857</v>
      </c>
      <c r="B5934" s="228" t="s">
        <v>7209</v>
      </c>
      <c r="C5934" s="228" t="s">
        <v>3999</v>
      </c>
      <c r="D5934" s="230">
        <v>40.119999999999997</v>
      </c>
    </row>
    <row r="5935" spans="1:4">
      <c r="A5935" s="228">
        <v>101858</v>
      </c>
      <c r="B5935" s="228" t="s">
        <v>7210</v>
      </c>
      <c r="C5935" s="228" t="s">
        <v>3999</v>
      </c>
      <c r="D5935" s="230">
        <v>32.39</v>
      </c>
    </row>
    <row r="5936" spans="1:4">
      <c r="A5936" s="228">
        <v>101859</v>
      </c>
      <c r="B5936" s="228" t="s">
        <v>7211</v>
      </c>
      <c r="C5936" s="228" t="s">
        <v>3999</v>
      </c>
      <c r="D5936" s="230">
        <v>36.020000000000003</v>
      </c>
    </row>
    <row r="5937" spans="1:4">
      <c r="A5937" s="228">
        <v>101860</v>
      </c>
      <c r="B5937" s="228" t="s">
        <v>7212</v>
      </c>
      <c r="C5937" s="228" t="s">
        <v>3999</v>
      </c>
      <c r="D5937" s="230">
        <v>41.72</v>
      </c>
    </row>
    <row r="5938" spans="1:4">
      <c r="A5938" s="228">
        <v>101861</v>
      </c>
      <c r="B5938" s="228" t="s">
        <v>7213</v>
      </c>
      <c r="C5938" s="228" t="s">
        <v>3999</v>
      </c>
      <c r="D5938" s="230">
        <v>38.9</v>
      </c>
    </row>
    <row r="5939" spans="1:4">
      <c r="A5939" s="228">
        <v>101862</v>
      </c>
      <c r="B5939" s="228" t="s">
        <v>7214</v>
      </c>
      <c r="C5939" s="228" t="s">
        <v>3999</v>
      </c>
      <c r="D5939" s="230">
        <v>42.59</v>
      </c>
    </row>
    <row r="5940" spans="1:4">
      <c r="A5940" s="228">
        <v>101863</v>
      </c>
      <c r="B5940" s="228" t="s">
        <v>7215</v>
      </c>
      <c r="C5940" s="228" t="s">
        <v>3999</v>
      </c>
      <c r="D5940" s="230">
        <v>32.9</v>
      </c>
    </row>
    <row r="5941" spans="1:4">
      <c r="A5941" s="228">
        <v>101864</v>
      </c>
      <c r="B5941" s="228" t="s">
        <v>7216</v>
      </c>
      <c r="C5941" s="228" t="s">
        <v>3999</v>
      </c>
      <c r="D5941" s="230">
        <v>38.61</v>
      </c>
    </row>
    <row r="5942" spans="1:4">
      <c r="A5942" s="228">
        <v>101865</v>
      </c>
      <c r="B5942" s="228" t="s">
        <v>7217</v>
      </c>
      <c r="C5942" s="228" t="s">
        <v>3999</v>
      </c>
      <c r="D5942" s="230">
        <v>44.29</v>
      </c>
    </row>
    <row r="5943" spans="1:4">
      <c r="A5943" s="228">
        <v>101866</v>
      </c>
      <c r="B5943" s="228" t="s">
        <v>7218</v>
      </c>
      <c r="C5943" s="228" t="s">
        <v>3999</v>
      </c>
      <c r="D5943" s="230">
        <v>39.18</v>
      </c>
    </row>
    <row r="5944" spans="1:4">
      <c r="A5944" s="228">
        <v>101867</v>
      </c>
      <c r="B5944" s="228" t="s">
        <v>7219</v>
      </c>
      <c r="C5944" s="228" t="s">
        <v>3999</v>
      </c>
      <c r="D5944" s="230">
        <v>44.88</v>
      </c>
    </row>
    <row r="5945" spans="1:4">
      <c r="A5945" s="228">
        <v>101868</v>
      </c>
      <c r="B5945" s="228" t="s">
        <v>7220</v>
      </c>
      <c r="C5945" s="228" t="s">
        <v>3999</v>
      </c>
      <c r="D5945" s="230">
        <v>35.19</v>
      </c>
    </row>
    <row r="5946" spans="1:4">
      <c r="A5946" s="228">
        <v>101869</v>
      </c>
      <c r="B5946" s="228" t="s">
        <v>7221</v>
      </c>
      <c r="C5946" s="228" t="s">
        <v>3999</v>
      </c>
      <c r="D5946" s="230">
        <v>40.9</v>
      </c>
    </row>
    <row r="5947" spans="1:4">
      <c r="A5947" s="228">
        <v>101870</v>
      </c>
      <c r="B5947" s="228" t="s">
        <v>7222</v>
      </c>
      <c r="C5947" s="228" t="s">
        <v>3999</v>
      </c>
      <c r="D5947" s="230">
        <v>46.59</v>
      </c>
    </row>
    <row r="5948" spans="1:4">
      <c r="A5948" s="228">
        <v>102098</v>
      </c>
      <c r="B5948" s="228" t="s">
        <v>7223</v>
      </c>
      <c r="C5948" s="228" t="s">
        <v>4002</v>
      </c>
      <c r="D5948" s="231">
        <v>1951.08</v>
      </c>
    </row>
    <row r="5949" spans="1:4">
      <c r="A5949" s="228">
        <v>102988</v>
      </c>
      <c r="B5949" s="228" t="s">
        <v>7224</v>
      </c>
      <c r="C5949" s="228" t="s">
        <v>3999</v>
      </c>
      <c r="D5949" s="230">
        <v>69.98</v>
      </c>
    </row>
    <row r="5950" spans="1:4">
      <c r="A5950" s="228">
        <v>100576</v>
      </c>
      <c r="B5950" s="228" t="s">
        <v>7225</v>
      </c>
      <c r="C5950" s="228" t="s">
        <v>3999</v>
      </c>
      <c r="D5950" s="230">
        <v>2.63</v>
      </c>
    </row>
    <row r="5951" spans="1:4">
      <c r="A5951" s="228">
        <v>100577</v>
      </c>
      <c r="B5951" s="228" t="s">
        <v>7226</v>
      </c>
      <c r="C5951" s="228" t="s">
        <v>3999</v>
      </c>
      <c r="D5951" s="230">
        <v>1.25</v>
      </c>
    </row>
    <row r="5952" spans="1:4">
      <c r="A5952" s="228">
        <v>96388</v>
      </c>
      <c r="B5952" s="228" t="s">
        <v>7227</v>
      </c>
      <c r="C5952" s="228" t="s">
        <v>4002</v>
      </c>
      <c r="D5952" s="230">
        <v>12.6</v>
      </c>
    </row>
    <row r="5953" spans="1:4">
      <c r="A5953" s="228">
        <v>96389</v>
      </c>
      <c r="B5953" s="228" t="s">
        <v>7228</v>
      </c>
      <c r="C5953" s="228" t="s">
        <v>4002</v>
      </c>
      <c r="D5953" s="230">
        <v>46.86</v>
      </c>
    </row>
    <row r="5954" spans="1:4">
      <c r="A5954" s="228">
        <v>96390</v>
      </c>
      <c r="B5954" s="228" t="s">
        <v>7229</v>
      </c>
      <c r="C5954" s="228" t="s">
        <v>4002</v>
      </c>
      <c r="D5954" s="230">
        <v>72</v>
      </c>
    </row>
    <row r="5955" spans="1:4">
      <c r="A5955" s="228">
        <v>96391</v>
      </c>
      <c r="B5955" s="228" t="s">
        <v>7230</v>
      </c>
      <c r="C5955" s="228" t="s">
        <v>4002</v>
      </c>
      <c r="D5955" s="230">
        <v>99.03</v>
      </c>
    </row>
    <row r="5956" spans="1:4">
      <c r="A5956" s="228">
        <v>96392</v>
      </c>
      <c r="B5956" s="228" t="s">
        <v>7231</v>
      </c>
      <c r="C5956" s="228" t="s">
        <v>4002</v>
      </c>
      <c r="D5956" s="230">
        <v>124.87</v>
      </c>
    </row>
    <row r="5957" spans="1:4">
      <c r="A5957" s="228">
        <v>96396</v>
      </c>
      <c r="B5957" s="228" t="s">
        <v>7232</v>
      </c>
      <c r="C5957" s="228" t="s">
        <v>4002</v>
      </c>
      <c r="D5957" s="230">
        <v>127.2</v>
      </c>
    </row>
    <row r="5958" spans="1:4">
      <c r="A5958" s="228">
        <v>96397</v>
      </c>
      <c r="B5958" s="228" t="s">
        <v>7233</v>
      </c>
      <c r="C5958" s="228" t="s">
        <v>4002</v>
      </c>
      <c r="D5958" s="230">
        <v>179.65</v>
      </c>
    </row>
    <row r="5959" spans="1:4">
      <c r="A5959" s="228">
        <v>96398</v>
      </c>
      <c r="B5959" s="228" t="s">
        <v>7234</v>
      </c>
      <c r="C5959" s="228" t="s">
        <v>4002</v>
      </c>
      <c r="D5959" s="230">
        <v>248.27</v>
      </c>
    </row>
    <row r="5960" spans="1:4">
      <c r="A5960" s="228">
        <v>96399</v>
      </c>
      <c r="B5960" s="228" t="s">
        <v>7235</v>
      </c>
      <c r="C5960" s="228" t="s">
        <v>4002</v>
      </c>
      <c r="D5960" s="230">
        <v>87.73</v>
      </c>
    </row>
    <row r="5961" spans="1:4">
      <c r="A5961" s="228">
        <v>96400</v>
      </c>
      <c r="B5961" s="228" t="s">
        <v>7236</v>
      </c>
      <c r="C5961" s="228" t="s">
        <v>4002</v>
      </c>
      <c r="D5961" s="230">
        <v>114.96</v>
      </c>
    </row>
    <row r="5962" spans="1:4">
      <c r="A5962" s="228">
        <v>100564</v>
      </c>
      <c r="B5962" s="228" t="s">
        <v>7237</v>
      </c>
      <c r="C5962" s="228" t="s">
        <v>4002</v>
      </c>
      <c r="D5962" s="230">
        <v>82.13</v>
      </c>
    </row>
    <row r="5963" spans="1:4">
      <c r="A5963" s="228">
        <v>100565</v>
      </c>
      <c r="B5963" s="228" t="s">
        <v>7238</v>
      </c>
      <c r="C5963" s="228" t="s">
        <v>4002</v>
      </c>
      <c r="D5963" s="230">
        <v>72.59</v>
      </c>
    </row>
    <row r="5964" spans="1:4">
      <c r="A5964" s="228">
        <v>100566</v>
      </c>
      <c r="B5964" s="228" t="s">
        <v>7239</v>
      </c>
      <c r="C5964" s="228" t="s">
        <v>4002</v>
      </c>
      <c r="D5964" s="230">
        <v>135.63999999999999</v>
      </c>
    </row>
    <row r="5965" spans="1:4">
      <c r="A5965" s="228">
        <v>100567</v>
      </c>
      <c r="B5965" s="228" t="s">
        <v>7240</v>
      </c>
      <c r="C5965" s="228" t="s">
        <v>4002</v>
      </c>
      <c r="D5965" s="230">
        <v>160.71</v>
      </c>
    </row>
    <row r="5966" spans="1:4">
      <c r="A5966" s="228">
        <v>100568</v>
      </c>
      <c r="B5966" s="228" t="s">
        <v>7241</v>
      </c>
      <c r="C5966" s="228" t="s">
        <v>4002</v>
      </c>
      <c r="D5966" s="230">
        <v>185.36</v>
      </c>
    </row>
    <row r="5967" spans="1:4">
      <c r="A5967" s="228">
        <v>100569</v>
      </c>
      <c r="B5967" s="228" t="s">
        <v>7242</v>
      </c>
      <c r="C5967" s="228" t="s">
        <v>4002</v>
      </c>
      <c r="D5967" s="230">
        <v>126.45</v>
      </c>
    </row>
    <row r="5968" spans="1:4">
      <c r="A5968" s="228">
        <v>100570</v>
      </c>
      <c r="B5968" s="228" t="s">
        <v>7243</v>
      </c>
      <c r="C5968" s="228" t="s">
        <v>4002</v>
      </c>
      <c r="D5968" s="230">
        <v>153.94999999999999</v>
      </c>
    </row>
    <row r="5969" spans="1:4">
      <c r="A5969" s="228">
        <v>100571</v>
      </c>
      <c r="B5969" s="228" t="s">
        <v>7244</v>
      </c>
      <c r="C5969" s="228" t="s">
        <v>4002</v>
      </c>
      <c r="D5969" s="230">
        <v>176.59</v>
      </c>
    </row>
    <row r="5970" spans="1:4">
      <c r="A5970" s="228">
        <v>100572</v>
      </c>
      <c r="B5970" s="228" t="s">
        <v>7245</v>
      </c>
      <c r="C5970" s="228" t="s">
        <v>4002</v>
      </c>
      <c r="D5970" s="230">
        <v>87.43</v>
      </c>
    </row>
    <row r="5971" spans="1:4">
      <c r="A5971" s="228">
        <v>100573</v>
      </c>
      <c r="B5971" s="228" t="s">
        <v>7246</v>
      </c>
      <c r="C5971" s="228" t="s">
        <v>4002</v>
      </c>
      <c r="D5971" s="230">
        <v>77.89</v>
      </c>
    </row>
    <row r="5972" spans="1:4">
      <c r="A5972" s="228">
        <v>100574</v>
      </c>
      <c r="B5972" s="228" t="s">
        <v>7247</v>
      </c>
      <c r="C5972" s="228" t="s">
        <v>4002</v>
      </c>
      <c r="D5972" s="230">
        <v>1.56</v>
      </c>
    </row>
    <row r="5973" spans="1:4">
      <c r="A5973" s="228">
        <v>100575</v>
      </c>
      <c r="B5973" s="228" t="s">
        <v>7248</v>
      </c>
      <c r="C5973" s="228" t="s">
        <v>3999</v>
      </c>
      <c r="D5973" s="230">
        <v>0.13</v>
      </c>
    </row>
    <row r="5974" spans="1:4">
      <c r="A5974" s="228">
        <v>101767</v>
      </c>
      <c r="B5974" s="228" t="s">
        <v>7249</v>
      </c>
      <c r="C5974" s="228" t="s">
        <v>4002</v>
      </c>
      <c r="D5974" s="230">
        <v>29.97</v>
      </c>
    </row>
    <row r="5975" spans="1:4">
      <c r="A5975" s="228">
        <v>101768</v>
      </c>
      <c r="B5975" s="228" t="s">
        <v>19627</v>
      </c>
      <c r="C5975" s="228" t="s">
        <v>4002</v>
      </c>
      <c r="D5975" s="230">
        <v>25.09</v>
      </c>
    </row>
    <row r="5976" spans="1:4">
      <c r="A5976" s="228">
        <v>92391</v>
      </c>
      <c r="B5976" s="228" t="s">
        <v>19628</v>
      </c>
      <c r="C5976" s="228" t="s">
        <v>3999</v>
      </c>
      <c r="D5976" s="230">
        <v>77.64</v>
      </c>
    </row>
    <row r="5977" spans="1:4">
      <c r="A5977" s="228">
        <v>92392</v>
      </c>
      <c r="B5977" s="228" t="s">
        <v>19629</v>
      </c>
      <c r="C5977" s="228" t="s">
        <v>3999</v>
      </c>
      <c r="D5977" s="230">
        <v>162.61000000000001</v>
      </c>
    </row>
    <row r="5978" spans="1:4">
      <c r="A5978" s="228">
        <v>92393</v>
      </c>
      <c r="B5978" s="228" t="s">
        <v>19630</v>
      </c>
      <c r="C5978" s="228" t="s">
        <v>3999</v>
      </c>
      <c r="D5978" s="230">
        <v>76.349999999999994</v>
      </c>
    </row>
    <row r="5979" spans="1:4">
      <c r="A5979" s="228">
        <v>92394</v>
      </c>
      <c r="B5979" s="228" t="s">
        <v>19631</v>
      </c>
      <c r="C5979" s="228" t="s">
        <v>3999</v>
      </c>
      <c r="D5979" s="230">
        <v>95.71</v>
      </c>
    </row>
    <row r="5980" spans="1:4">
      <c r="A5980" s="228">
        <v>92395</v>
      </c>
      <c r="B5980" s="228" t="s">
        <v>19632</v>
      </c>
      <c r="C5980" s="228" t="s">
        <v>3999</v>
      </c>
      <c r="D5980" s="230">
        <v>115.63</v>
      </c>
    </row>
    <row r="5981" spans="1:4">
      <c r="A5981" s="228">
        <v>92396</v>
      </c>
      <c r="B5981" s="228" t="s">
        <v>19633</v>
      </c>
      <c r="C5981" s="228" t="s">
        <v>3999</v>
      </c>
      <c r="D5981" s="230">
        <v>93.43</v>
      </c>
    </row>
    <row r="5982" spans="1:4">
      <c r="A5982" s="228">
        <v>92397</v>
      </c>
      <c r="B5982" s="228" t="s">
        <v>19634</v>
      </c>
      <c r="C5982" s="228" t="s">
        <v>3999</v>
      </c>
      <c r="D5982" s="230">
        <v>80.87</v>
      </c>
    </row>
    <row r="5983" spans="1:4">
      <c r="A5983" s="228">
        <v>92398</v>
      </c>
      <c r="B5983" s="228" t="s">
        <v>19635</v>
      </c>
      <c r="C5983" s="228" t="s">
        <v>3999</v>
      </c>
      <c r="D5983" s="230">
        <v>101.41</v>
      </c>
    </row>
    <row r="5984" spans="1:4">
      <c r="A5984" s="228">
        <v>92400</v>
      </c>
      <c r="B5984" s="228" t="s">
        <v>19636</v>
      </c>
      <c r="C5984" s="228" t="s">
        <v>3999</v>
      </c>
      <c r="D5984" s="230">
        <v>119.59</v>
      </c>
    </row>
    <row r="5985" spans="1:4">
      <c r="A5985" s="228">
        <v>92402</v>
      </c>
      <c r="B5985" s="228" t="s">
        <v>19637</v>
      </c>
      <c r="C5985" s="228" t="s">
        <v>3999</v>
      </c>
      <c r="D5985" s="230">
        <v>90.72</v>
      </c>
    </row>
    <row r="5986" spans="1:4">
      <c r="A5986" s="228">
        <v>92403</v>
      </c>
      <c r="B5986" s="228" t="s">
        <v>19638</v>
      </c>
      <c r="C5986" s="228" t="s">
        <v>3999</v>
      </c>
      <c r="D5986" s="230">
        <v>77.790000000000006</v>
      </c>
    </row>
    <row r="5987" spans="1:4">
      <c r="A5987" s="228">
        <v>92404</v>
      </c>
      <c r="B5987" s="228" t="s">
        <v>19639</v>
      </c>
      <c r="C5987" s="228" t="s">
        <v>3999</v>
      </c>
      <c r="D5987" s="230">
        <v>98.33</v>
      </c>
    </row>
    <row r="5988" spans="1:4">
      <c r="A5988" s="228">
        <v>92406</v>
      </c>
      <c r="B5988" s="228" t="s">
        <v>19640</v>
      </c>
      <c r="C5988" s="228" t="s">
        <v>3999</v>
      </c>
      <c r="D5988" s="230">
        <v>118.61</v>
      </c>
    </row>
    <row r="5989" spans="1:4">
      <c r="A5989" s="228">
        <v>93679</v>
      </c>
      <c r="B5989" s="228" t="s">
        <v>19641</v>
      </c>
      <c r="C5989" s="228" t="s">
        <v>3999</v>
      </c>
      <c r="D5989" s="230">
        <v>103.77</v>
      </c>
    </row>
    <row r="5990" spans="1:4">
      <c r="A5990" s="228">
        <v>93680</v>
      </c>
      <c r="B5990" s="228" t="s">
        <v>19642</v>
      </c>
      <c r="C5990" s="228" t="s">
        <v>3999</v>
      </c>
      <c r="D5990" s="230">
        <v>90.95</v>
      </c>
    </row>
    <row r="5991" spans="1:4">
      <c r="A5991" s="228">
        <v>93681</v>
      </c>
      <c r="B5991" s="228" t="s">
        <v>19643</v>
      </c>
      <c r="C5991" s="228" t="s">
        <v>3999</v>
      </c>
      <c r="D5991" s="230">
        <v>109.48</v>
      </c>
    </row>
    <row r="5992" spans="1:4">
      <c r="A5992" s="228">
        <v>97104</v>
      </c>
      <c r="B5992" s="228" t="s">
        <v>17027</v>
      </c>
      <c r="C5992" s="228" t="s">
        <v>3999</v>
      </c>
      <c r="D5992" s="230">
        <v>122.79</v>
      </c>
    </row>
    <row r="5993" spans="1:4">
      <c r="A5993" s="228">
        <v>97105</v>
      </c>
      <c r="B5993" s="228" t="s">
        <v>17028</v>
      </c>
      <c r="C5993" s="228" t="s">
        <v>3999</v>
      </c>
      <c r="D5993" s="230">
        <v>138.57</v>
      </c>
    </row>
    <row r="5994" spans="1:4">
      <c r="A5994" s="228">
        <v>97106</v>
      </c>
      <c r="B5994" s="228" t="s">
        <v>17029</v>
      </c>
      <c r="C5994" s="228" t="s">
        <v>3999</v>
      </c>
      <c r="D5994" s="230">
        <v>153.35</v>
      </c>
    </row>
    <row r="5995" spans="1:4">
      <c r="A5995" s="228">
        <v>97107</v>
      </c>
      <c r="B5995" s="228" t="s">
        <v>17030</v>
      </c>
      <c r="C5995" s="228" t="s">
        <v>3999</v>
      </c>
      <c r="D5995" s="230">
        <v>174.89</v>
      </c>
    </row>
    <row r="5996" spans="1:4">
      <c r="A5996" s="228">
        <v>97108</v>
      </c>
      <c r="B5996" s="228" t="s">
        <v>17031</v>
      </c>
      <c r="C5996" s="228" t="s">
        <v>3999</v>
      </c>
      <c r="D5996" s="230">
        <v>199.21</v>
      </c>
    </row>
    <row r="5997" spans="1:4">
      <c r="A5997" s="228">
        <v>97109</v>
      </c>
      <c r="B5997" s="228" t="s">
        <v>17032</v>
      </c>
      <c r="C5997" s="228" t="s">
        <v>3999</v>
      </c>
      <c r="D5997" s="230">
        <v>220</v>
      </c>
    </row>
    <row r="5998" spans="1:4">
      <c r="A5998" s="228">
        <v>97111</v>
      </c>
      <c r="B5998" s="228" t="s">
        <v>17033</v>
      </c>
      <c r="C5998" s="228" t="s">
        <v>3999</v>
      </c>
      <c r="D5998" s="230">
        <v>222.26</v>
      </c>
    </row>
    <row r="5999" spans="1:4">
      <c r="A5999" s="228">
        <v>97112</v>
      </c>
      <c r="B5999" s="228" t="s">
        <v>17034</v>
      </c>
      <c r="C5999" s="228" t="s">
        <v>3999</v>
      </c>
      <c r="D5999" s="230">
        <v>197.52</v>
      </c>
    </row>
    <row r="6000" spans="1:4">
      <c r="A6000" s="228">
        <v>97113</v>
      </c>
      <c r="B6000" s="228" t="s">
        <v>17035</v>
      </c>
      <c r="C6000" s="228" t="s">
        <v>3999</v>
      </c>
      <c r="D6000" s="230">
        <v>1.58</v>
      </c>
    </row>
    <row r="6001" spans="1:4">
      <c r="A6001" s="228">
        <v>97114</v>
      </c>
      <c r="B6001" s="228" t="s">
        <v>17036</v>
      </c>
      <c r="C6001" s="228" t="s">
        <v>4001</v>
      </c>
      <c r="D6001" s="230">
        <v>0.47</v>
      </c>
    </row>
    <row r="6002" spans="1:4">
      <c r="A6002" s="228">
        <v>97115</v>
      </c>
      <c r="B6002" s="228" t="s">
        <v>17037</v>
      </c>
      <c r="C6002" s="228" t="s">
        <v>4011</v>
      </c>
      <c r="D6002" s="230">
        <v>62.07</v>
      </c>
    </row>
    <row r="6003" spans="1:4">
      <c r="A6003" s="228">
        <v>97116</v>
      </c>
      <c r="B6003" s="228" t="s">
        <v>19644</v>
      </c>
      <c r="C6003" s="228" t="s">
        <v>4011</v>
      </c>
      <c r="D6003" s="230">
        <v>23.25</v>
      </c>
    </row>
    <row r="6004" spans="1:4">
      <c r="A6004" s="228">
        <v>97117</v>
      </c>
      <c r="B6004" s="228" t="s">
        <v>19645</v>
      </c>
      <c r="C6004" s="228" t="s">
        <v>4011</v>
      </c>
      <c r="D6004" s="230">
        <v>19.95</v>
      </c>
    </row>
    <row r="6005" spans="1:4">
      <c r="A6005" s="228">
        <v>97118</v>
      </c>
      <c r="B6005" s="228" t="s">
        <v>19646</v>
      </c>
      <c r="C6005" s="228" t="s">
        <v>4011</v>
      </c>
      <c r="D6005" s="230">
        <v>16.36</v>
      </c>
    </row>
    <row r="6006" spans="1:4">
      <c r="A6006" s="228">
        <v>97119</v>
      </c>
      <c r="B6006" s="228" t="s">
        <v>19647</v>
      </c>
      <c r="C6006" s="228" t="s">
        <v>4011</v>
      </c>
      <c r="D6006" s="230">
        <v>14.56</v>
      </c>
    </row>
    <row r="6007" spans="1:4">
      <c r="A6007" s="228">
        <v>97120</v>
      </c>
      <c r="B6007" s="228" t="s">
        <v>19648</v>
      </c>
      <c r="C6007" s="228" t="s">
        <v>4011</v>
      </c>
      <c r="D6007" s="230">
        <v>9.56</v>
      </c>
    </row>
    <row r="6008" spans="1:4">
      <c r="A6008" s="228">
        <v>101167</v>
      </c>
      <c r="B6008" s="228" t="s">
        <v>7250</v>
      </c>
      <c r="C6008" s="228" t="s">
        <v>3999</v>
      </c>
      <c r="D6008" s="230">
        <v>123.59</v>
      </c>
    </row>
    <row r="6009" spans="1:4">
      <c r="A6009" s="228">
        <v>101169</v>
      </c>
      <c r="B6009" s="228" t="s">
        <v>7251</v>
      </c>
      <c r="C6009" s="228" t="s">
        <v>3999</v>
      </c>
      <c r="D6009" s="230">
        <v>137.72999999999999</v>
      </c>
    </row>
    <row r="6010" spans="1:4">
      <c r="A6010" s="228">
        <v>101170</v>
      </c>
      <c r="B6010" s="228" t="s">
        <v>7252</v>
      </c>
      <c r="C6010" s="228" t="s">
        <v>3999</v>
      </c>
      <c r="D6010" s="230">
        <v>42.56</v>
      </c>
    </row>
    <row r="6011" spans="1:4">
      <c r="A6011" s="228">
        <v>101172</v>
      </c>
      <c r="B6011" s="228" t="s">
        <v>7253</v>
      </c>
      <c r="C6011" s="228" t="s">
        <v>3999</v>
      </c>
      <c r="D6011" s="230">
        <v>66.16</v>
      </c>
    </row>
    <row r="6012" spans="1:4">
      <c r="A6012" s="228">
        <v>103904</v>
      </c>
      <c r="B6012" s="228" t="s">
        <v>17038</v>
      </c>
      <c r="C6012" s="228" t="s">
        <v>3999</v>
      </c>
      <c r="D6012" s="230">
        <v>119.55</v>
      </c>
    </row>
    <row r="6013" spans="1:4">
      <c r="A6013" s="228">
        <v>103905</v>
      </c>
      <c r="B6013" s="228" t="s">
        <v>17039</v>
      </c>
      <c r="C6013" s="228" t="s">
        <v>3999</v>
      </c>
      <c r="D6013" s="230">
        <v>126.18</v>
      </c>
    </row>
    <row r="6014" spans="1:4">
      <c r="A6014" s="228">
        <v>103906</v>
      </c>
      <c r="B6014" s="228" t="s">
        <v>17040</v>
      </c>
      <c r="C6014" s="228" t="s">
        <v>3999</v>
      </c>
      <c r="D6014" s="230">
        <v>156.21</v>
      </c>
    </row>
    <row r="6015" spans="1:4">
      <c r="A6015" s="228">
        <v>103907</v>
      </c>
      <c r="B6015" s="228" t="s">
        <v>17041</v>
      </c>
      <c r="C6015" s="228" t="s">
        <v>3999</v>
      </c>
      <c r="D6015" s="230">
        <v>133.29</v>
      </c>
    </row>
    <row r="6016" spans="1:4">
      <c r="A6016" s="228">
        <v>103908</v>
      </c>
      <c r="B6016" s="228" t="s">
        <v>17042</v>
      </c>
      <c r="C6016" s="228" t="s">
        <v>3999</v>
      </c>
      <c r="D6016" s="230">
        <v>149.04</v>
      </c>
    </row>
    <row r="6017" spans="1:4">
      <c r="A6017" s="228">
        <v>103909</v>
      </c>
      <c r="B6017" s="228" t="s">
        <v>17043</v>
      </c>
      <c r="C6017" s="228" t="s">
        <v>3999</v>
      </c>
      <c r="D6017" s="230">
        <v>170.03</v>
      </c>
    </row>
    <row r="6018" spans="1:4">
      <c r="A6018" s="228">
        <v>103911</v>
      </c>
      <c r="B6018" s="228" t="s">
        <v>17044</v>
      </c>
      <c r="C6018" s="228" t="s">
        <v>3999</v>
      </c>
      <c r="D6018" s="230">
        <v>193.81</v>
      </c>
    </row>
    <row r="6019" spans="1:4">
      <c r="A6019" s="228">
        <v>103912</v>
      </c>
      <c r="B6019" s="228" t="s">
        <v>17045</v>
      </c>
      <c r="C6019" s="228" t="s">
        <v>3999</v>
      </c>
      <c r="D6019" s="230">
        <v>214.07</v>
      </c>
    </row>
    <row r="6020" spans="1:4">
      <c r="A6020" s="228">
        <v>103913</v>
      </c>
      <c r="B6020" s="228" t="s">
        <v>17046</v>
      </c>
      <c r="C6020" s="228" t="s">
        <v>3999</v>
      </c>
      <c r="D6020" s="230">
        <v>109.86</v>
      </c>
    </row>
    <row r="6021" spans="1:4">
      <c r="A6021" s="228">
        <v>103914</v>
      </c>
      <c r="B6021" s="228" t="s">
        <v>17047</v>
      </c>
      <c r="C6021" s="228" t="s">
        <v>3999</v>
      </c>
      <c r="D6021" s="230">
        <v>128.21</v>
      </c>
    </row>
    <row r="6022" spans="1:4">
      <c r="A6022" s="228">
        <v>103915</v>
      </c>
      <c r="B6022" s="228" t="s">
        <v>17048</v>
      </c>
      <c r="C6022" s="228" t="s">
        <v>3999</v>
      </c>
      <c r="D6022" s="230">
        <v>139.33000000000001</v>
      </c>
    </row>
    <row r="6023" spans="1:4">
      <c r="A6023" s="228">
        <v>103916</v>
      </c>
      <c r="B6023" s="228" t="s">
        <v>17049</v>
      </c>
      <c r="C6023" s="228" t="s">
        <v>3999</v>
      </c>
      <c r="D6023" s="230">
        <v>160.37</v>
      </c>
    </row>
    <row r="6024" spans="1:4">
      <c r="A6024" s="228">
        <v>103917</v>
      </c>
      <c r="B6024" s="228" t="s">
        <v>17050</v>
      </c>
      <c r="C6024" s="228" t="s">
        <v>3999</v>
      </c>
      <c r="D6024" s="230">
        <v>183.28</v>
      </c>
    </row>
    <row r="6025" spans="1:4">
      <c r="A6025" s="228">
        <v>103918</v>
      </c>
      <c r="B6025" s="228" t="s">
        <v>17051</v>
      </c>
      <c r="C6025" s="228" t="s">
        <v>3999</v>
      </c>
      <c r="D6025" s="230">
        <v>194.14</v>
      </c>
    </row>
    <row r="6026" spans="1:4">
      <c r="A6026" s="228">
        <v>104432</v>
      </c>
      <c r="B6026" s="228" t="s">
        <v>19649</v>
      </c>
      <c r="C6026" s="228" t="s">
        <v>3999</v>
      </c>
      <c r="D6026" s="230">
        <v>98.84</v>
      </c>
    </row>
    <row r="6027" spans="1:4">
      <c r="A6027" s="228">
        <v>104433</v>
      </c>
      <c r="B6027" s="228" t="s">
        <v>19650</v>
      </c>
      <c r="C6027" s="228" t="s">
        <v>3999</v>
      </c>
      <c r="D6027" s="230">
        <v>84.77</v>
      </c>
    </row>
    <row r="6028" spans="1:4">
      <c r="A6028" s="228">
        <v>103689</v>
      </c>
      <c r="B6028" s="228" t="s">
        <v>19651</v>
      </c>
      <c r="C6028" s="228" t="s">
        <v>3999</v>
      </c>
      <c r="D6028" s="230">
        <v>320.19</v>
      </c>
    </row>
    <row r="6029" spans="1:4">
      <c r="A6029" s="228">
        <v>103694</v>
      </c>
      <c r="B6029" s="228" t="s">
        <v>17052</v>
      </c>
      <c r="C6029" s="228" t="s">
        <v>3997</v>
      </c>
      <c r="D6029" s="230">
        <v>113.93</v>
      </c>
    </row>
    <row r="6030" spans="1:4">
      <c r="A6030" s="228">
        <v>103695</v>
      </c>
      <c r="B6030" s="228" t="s">
        <v>17053</v>
      </c>
      <c r="C6030" s="228" t="s">
        <v>3997</v>
      </c>
      <c r="D6030" s="230">
        <v>102.29</v>
      </c>
    </row>
    <row r="6031" spans="1:4">
      <c r="A6031" s="228">
        <v>103696</v>
      </c>
      <c r="B6031" s="228" t="s">
        <v>17054</v>
      </c>
      <c r="C6031" s="228" t="s">
        <v>3997</v>
      </c>
      <c r="D6031" s="230">
        <v>149.1</v>
      </c>
    </row>
    <row r="6032" spans="1:4">
      <c r="A6032" s="228">
        <v>103697</v>
      </c>
      <c r="B6032" s="228" t="s">
        <v>17055</v>
      </c>
      <c r="C6032" s="228" t="s">
        <v>3997</v>
      </c>
      <c r="D6032" s="230">
        <v>137.46</v>
      </c>
    </row>
    <row r="6033" spans="1:4">
      <c r="A6033" s="228">
        <v>95995</v>
      </c>
      <c r="B6033" s="228" t="s">
        <v>7254</v>
      </c>
      <c r="C6033" s="228" t="s">
        <v>4002</v>
      </c>
      <c r="D6033" s="231">
        <v>1442.66</v>
      </c>
    </row>
    <row r="6034" spans="1:4">
      <c r="A6034" s="228">
        <v>95996</v>
      </c>
      <c r="B6034" s="228" t="s">
        <v>7255</v>
      </c>
      <c r="C6034" s="228" t="s">
        <v>4002</v>
      </c>
      <c r="D6034" s="231">
        <v>1244.73</v>
      </c>
    </row>
    <row r="6035" spans="1:4">
      <c r="A6035" s="228">
        <v>96001</v>
      </c>
      <c r="B6035" s="228" t="s">
        <v>7256</v>
      </c>
      <c r="C6035" s="228" t="s">
        <v>3999</v>
      </c>
      <c r="D6035" s="230">
        <v>7.17</v>
      </c>
    </row>
    <row r="6036" spans="1:4">
      <c r="A6036" s="228">
        <v>96393</v>
      </c>
      <c r="B6036" s="228" t="s">
        <v>7257</v>
      </c>
      <c r="C6036" s="228" t="s">
        <v>4002</v>
      </c>
      <c r="D6036" s="230">
        <v>113.15</v>
      </c>
    </row>
    <row r="6037" spans="1:4">
      <c r="A6037" s="228">
        <v>96394</v>
      </c>
      <c r="B6037" s="228" t="s">
        <v>7258</v>
      </c>
      <c r="C6037" s="228" t="s">
        <v>4002</v>
      </c>
      <c r="D6037" s="230">
        <v>163.66999999999999</v>
      </c>
    </row>
    <row r="6038" spans="1:4">
      <c r="A6038" s="228">
        <v>96395</v>
      </c>
      <c r="B6038" s="228" t="s">
        <v>7259</v>
      </c>
      <c r="C6038" s="228" t="s">
        <v>4002</v>
      </c>
      <c r="D6038" s="230">
        <v>234.22</v>
      </c>
    </row>
    <row r="6039" spans="1:4">
      <c r="A6039" s="228">
        <v>88411</v>
      </c>
      <c r="B6039" s="228" t="s">
        <v>19652</v>
      </c>
      <c r="C6039" s="228" t="s">
        <v>3999</v>
      </c>
      <c r="D6039" s="230">
        <v>5.52</v>
      </c>
    </row>
    <row r="6040" spans="1:4">
      <c r="A6040" s="228">
        <v>88412</v>
      </c>
      <c r="B6040" s="228" t="s">
        <v>19653</v>
      </c>
      <c r="C6040" s="228" t="s">
        <v>3999</v>
      </c>
      <c r="D6040" s="230">
        <v>4.46</v>
      </c>
    </row>
    <row r="6041" spans="1:4">
      <c r="A6041" s="228">
        <v>88413</v>
      </c>
      <c r="B6041" s="228" t="s">
        <v>19654</v>
      </c>
      <c r="C6041" s="228" t="s">
        <v>3999</v>
      </c>
      <c r="D6041" s="230">
        <v>6.95</v>
      </c>
    </row>
    <row r="6042" spans="1:4">
      <c r="A6042" s="228">
        <v>88414</v>
      </c>
      <c r="B6042" s="228" t="s">
        <v>19655</v>
      </c>
      <c r="C6042" s="228" t="s">
        <v>3999</v>
      </c>
      <c r="D6042" s="230">
        <v>8.25</v>
      </c>
    </row>
    <row r="6043" spans="1:4">
      <c r="A6043" s="228">
        <v>88415</v>
      </c>
      <c r="B6043" s="228" t="s">
        <v>19656</v>
      </c>
      <c r="C6043" s="228" t="s">
        <v>3999</v>
      </c>
      <c r="D6043" s="230">
        <v>5.62</v>
      </c>
    </row>
    <row r="6044" spans="1:4">
      <c r="A6044" s="228">
        <v>88416</v>
      </c>
      <c r="B6044" s="228" t="s">
        <v>19657</v>
      </c>
      <c r="C6044" s="228" t="s">
        <v>3999</v>
      </c>
      <c r="D6044" s="230">
        <v>22.86</v>
      </c>
    </row>
    <row r="6045" spans="1:4">
      <c r="A6045" s="228">
        <v>88417</v>
      </c>
      <c r="B6045" s="228" t="s">
        <v>19658</v>
      </c>
      <c r="C6045" s="228" t="s">
        <v>3999</v>
      </c>
      <c r="D6045" s="230">
        <v>19.059999999999999</v>
      </c>
    </row>
    <row r="6046" spans="1:4">
      <c r="A6046" s="228">
        <v>88420</v>
      </c>
      <c r="B6046" s="228" t="s">
        <v>19659</v>
      </c>
      <c r="C6046" s="228" t="s">
        <v>3999</v>
      </c>
      <c r="D6046" s="230">
        <v>26.96</v>
      </c>
    </row>
    <row r="6047" spans="1:4">
      <c r="A6047" s="228">
        <v>88421</v>
      </c>
      <c r="B6047" s="228" t="s">
        <v>19660</v>
      </c>
      <c r="C6047" s="228" t="s">
        <v>3999</v>
      </c>
      <c r="D6047" s="230">
        <v>32.46</v>
      </c>
    </row>
    <row r="6048" spans="1:4">
      <c r="A6048" s="228">
        <v>88423</v>
      </c>
      <c r="B6048" s="228" t="s">
        <v>19661</v>
      </c>
      <c r="C6048" s="228" t="s">
        <v>3999</v>
      </c>
      <c r="D6048" s="230">
        <v>23</v>
      </c>
    </row>
    <row r="6049" spans="1:4">
      <c r="A6049" s="228">
        <v>88424</v>
      </c>
      <c r="B6049" s="228" t="s">
        <v>19662</v>
      </c>
      <c r="C6049" s="228" t="s">
        <v>3999</v>
      </c>
      <c r="D6049" s="230">
        <v>27.33</v>
      </c>
    </row>
    <row r="6050" spans="1:4">
      <c r="A6050" s="228">
        <v>88426</v>
      </c>
      <c r="B6050" s="228" t="s">
        <v>19663</v>
      </c>
      <c r="C6050" s="228" t="s">
        <v>3999</v>
      </c>
      <c r="D6050" s="230">
        <v>21.48</v>
      </c>
    </row>
    <row r="6051" spans="1:4">
      <c r="A6051" s="228">
        <v>88428</v>
      </c>
      <c r="B6051" s="228" t="s">
        <v>19664</v>
      </c>
      <c r="C6051" s="228" t="s">
        <v>3999</v>
      </c>
      <c r="D6051" s="230">
        <v>35.549999999999997</v>
      </c>
    </row>
    <row r="6052" spans="1:4">
      <c r="A6052" s="228">
        <v>88429</v>
      </c>
      <c r="B6052" s="228" t="s">
        <v>19665</v>
      </c>
      <c r="C6052" s="228" t="s">
        <v>3999</v>
      </c>
      <c r="D6052" s="230">
        <v>42.44</v>
      </c>
    </row>
    <row r="6053" spans="1:4">
      <c r="A6053" s="228">
        <v>88431</v>
      </c>
      <c r="B6053" s="228" t="s">
        <v>19666</v>
      </c>
      <c r="C6053" s="228" t="s">
        <v>3999</v>
      </c>
      <c r="D6053" s="230">
        <v>28.03</v>
      </c>
    </row>
    <row r="6054" spans="1:4">
      <c r="A6054" s="228">
        <v>88432</v>
      </c>
      <c r="B6054" s="228" t="s">
        <v>19667</v>
      </c>
      <c r="C6054" s="228" t="s">
        <v>3999</v>
      </c>
      <c r="D6054" s="230">
        <v>36.270000000000003</v>
      </c>
    </row>
    <row r="6055" spans="1:4">
      <c r="A6055" s="228">
        <v>88484</v>
      </c>
      <c r="B6055" s="228" t="s">
        <v>19668</v>
      </c>
      <c r="C6055" s="228" t="s">
        <v>3999</v>
      </c>
      <c r="D6055" s="230">
        <v>6.19</v>
      </c>
    </row>
    <row r="6056" spans="1:4">
      <c r="A6056" s="228">
        <v>88485</v>
      </c>
      <c r="B6056" s="228" t="s">
        <v>19669</v>
      </c>
      <c r="C6056" s="228" t="s">
        <v>3999</v>
      </c>
      <c r="D6056" s="230">
        <v>4.96</v>
      </c>
    </row>
    <row r="6057" spans="1:4">
      <c r="A6057" s="228">
        <v>88488</v>
      </c>
      <c r="B6057" s="228" t="s">
        <v>19670</v>
      </c>
      <c r="C6057" s="228" t="s">
        <v>3999</v>
      </c>
      <c r="D6057" s="230">
        <v>17.68</v>
      </c>
    </row>
    <row r="6058" spans="1:4">
      <c r="A6058" s="228">
        <v>88489</v>
      </c>
      <c r="B6058" s="228" t="s">
        <v>19671</v>
      </c>
      <c r="C6058" s="228" t="s">
        <v>3999</v>
      </c>
      <c r="D6058" s="230">
        <v>14.68</v>
      </c>
    </row>
    <row r="6059" spans="1:4">
      <c r="A6059" s="228">
        <v>88494</v>
      </c>
      <c r="B6059" s="228" t="s">
        <v>19672</v>
      </c>
      <c r="C6059" s="228" t="s">
        <v>3999</v>
      </c>
      <c r="D6059" s="230">
        <v>26.4</v>
      </c>
    </row>
    <row r="6060" spans="1:4">
      <c r="A6060" s="228">
        <v>88495</v>
      </c>
      <c r="B6060" s="228" t="s">
        <v>19673</v>
      </c>
      <c r="C6060" s="228" t="s">
        <v>3999</v>
      </c>
      <c r="D6060" s="230">
        <v>14.21</v>
      </c>
    </row>
    <row r="6061" spans="1:4">
      <c r="A6061" s="228">
        <v>88496</v>
      </c>
      <c r="B6061" s="228" t="s">
        <v>19674</v>
      </c>
      <c r="C6061" s="228" t="s">
        <v>3999</v>
      </c>
      <c r="D6061" s="230">
        <v>39.770000000000003</v>
      </c>
    </row>
    <row r="6062" spans="1:4">
      <c r="A6062" s="228">
        <v>88497</v>
      </c>
      <c r="B6062" s="228" t="s">
        <v>19675</v>
      </c>
      <c r="C6062" s="228" t="s">
        <v>3999</v>
      </c>
      <c r="D6062" s="230">
        <v>21.87</v>
      </c>
    </row>
    <row r="6063" spans="1:4">
      <c r="A6063" s="228">
        <v>95305</v>
      </c>
      <c r="B6063" s="228" t="s">
        <v>19676</v>
      </c>
      <c r="C6063" s="228" t="s">
        <v>3999</v>
      </c>
      <c r="D6063" s="230">
        <v>15.34</v>
      </c>
    </row>
    <row r="6064" spans="1:4">
      <c r="A6064" s="228">
        <v>95306</v>
      </c>
      <c r="B6064" s="228" t="s">
        <v>19677</v>
      </c>
      <c r="C6064" s="228" t="s">
        <v>3999</v>
      </c>
      <c r="D6064" s="230">
        <v>18.170000000000002</v>
      </c>
    </row>
    <row r="6065" spans="1:4">
      <c r="A6065" s="228">
        <v>95622</v>
      </c>
      <c r="B6065" s="228" t="s">
        <v>19678</v>
      </c>
      <c r="C6065" s="228" t="s">
        <v>3999</v>
      </c>
      <c r="D6065" s="230">
        <v>17.28</v>
      </c>
    </row>
    <row r="6066" spans="1:4">
      <c r="A6066" s="228">
        <v>95623</v>
      </c>
      <c r="B6066" s="228" t="s">
        <v>19679</v>
      </c>
      <c r="C6066" s="228" t="s">
        <v>3999</v>
      </c>
      <c r="D6066" s="230">
        <v>11.79</v>
      </c>
    </row>
    <row r="6067" spans="1:4">
      <c r="A6067" s="228">
        <v>95624</v>
      </c>
      <c r="B6067" s="228" t="s">
        <v>19680</v>
      </c>
      <c r="C6067" s="228" t="s">
        <v>3999</v>
      </c>
      <c r="D6067" s="230">
        <v>26.89</v>
      </c>
    </row>
    <row r="6068" spans="1:4">
      <c r="A6068" s="228">
        <v>95625</v>
      </c>
      <c r="B6068" s="228" t="s">
        <v>19681</v>
      </c>
      <c r="C6068" s="228" t="s">
        <v>3999</v>
      </c>
      <c r="D6068" s="230">
        <v>31.73</v>
      </c>
    </row>
    <row r="6069" spans="1:4">
      <c r="A6069" s="228">
        <v>95626</v>
      </c>
      <c r="B6069" s="228" t="s">
        <v>19682</v>
      </c>
      <c r="C6069" s="228" t="s">
        <v>3999</v>
      </c>
      <c r="D6069" s="230">
        <v>18.41</v>
      </c>
    </row>
    <row r="6070" spans="1:4">
      <c r="A6070" s="228">
        <v>96126</v>
      </c>
      <c r="B6070" s="228" t="s">
        <v>19683</v>
      </c>
      <c r="C6070" s="228" t="s">
        <v>3999</v>
      </c>
      <c r="D6070" s="230">
        <v>21.3</v>
      </c>
    </row>
    <row r="6071" spans="1:4">
      <c r="A6071" s="228">
        <v>96127</v>
      </c>
      <c r="B6071" s="228" t="s">
        <v>19684</v>
      </c>
      <c r="C6071" s="228" t="s">
        <v>3999</v>
      </c>
      <c r="D6071" s="230">
        <v>13.35</v>
      </c>
    </row>
    <row r="6072" spans="1:4">
      <c r="A6072" s="228">
        <v>96128</v>
      </c>
      <c r="B6072" s="228" t="s">
        <v>19685</v>
      </c>
      <c r="C6072" s="228" t="s">
        <v>3999</v>
      </c>
      <c r="D6072" s="230">
        <v>36.11</v>
      </c>
    </row>
    <row r="6073" spans="1:4">
      <c r="A6073" s="228">
        <v>96129</v>
      </c>
      <c r="B6073" s="228" t="s">
        <v>19686</v>
      </c>
      <c r="C6073" s="228" t="s">
        <v>3999</v>
      </c>
      <c r="D6073" s="230">
        <v>42.4</v>
      </c>
    </row>
    <row r="6074" spans="1:4">
      <c r="A6074" s="228">
        <v>96130</v>
      </c>
      <c r="B6074" s="228" t="s">
        <v>19687</v>
      </c>
      <c r="C6074" s="228" t="s">
        <v>3999</v>
      </c>
      <c r="D6074" s="230">
        <v>23.18</v>
      </c>
    </row>
    <row r="6075" spans="1:4">
      <c r="A6075" s="228">
        <v>96131</v>
      </c>
      <c r="B6075" s="228" t="s">
        <v>19688</v>
      </c>
      <c r="C6075" s="228" t="s">
        <v>3999</v>
      </c>
      <c r="D6075" s="230">
        <v>33.200000000000003</v>
      </c>
    </row>
    <row r="6076" spans="1:4">
      <c r="A6076" s="228">
        <v>96132</v>
      </c>
      <c r="B6076" s="228" t="s">
        <v>19689</v>
      </c>
      <c r="C6076" s="228" t="s">
        <v>3999</v>
      </c>
      <c r="D6076" s="230">
        <v>21.39</v>
      </c>
    </row>
    <row r="6077" spans="1:4">
      <c r="A6077" s="228">
        <v>96133</v>
      </c>
      <c r="B6077" s="228" t="s">
        <v>19690</v>
      </c>
      <c r="C6077" s="228" t="s">
        <v>3999</v>
      </c>
      <c r="D6077" s="230">
        <v>54.79</v>
      </c>
    </row>
    <row r="6078" spans="1:4">
      <c r="A6078" s="228">
        <v>96134</v>
      </c>
      <c r="B6078" s="228" t="s">
        <v>19691</v>
      </c>
      <c r="C6078" s="228" t="s">
        <v>3999</v>
      </c>
      <c r="D6078" s="230">
        <v>64.430000000000007</v>
      </c>
    </row>
    <row r="6079" spans="1:4">
      <c r="A6079" s="228">
        <v>96135</v>
      </c>
      <c r="B6079" s="228" t="s">
        <v>19692</v>
      </c>
      <c r="C6079" s="228" t="s">
        <v>3999</v>
      </c>
      <c r="D6079" s="230">
        <v>35.869999999999997</v>
      </c>
    </row>
    <row r="6080" spans="1:4">
      <c r="A6080" s="228">
        <v>104639</v>
      </c>
      <c r="B6080" s="228" t="s">
        <v>19693</v>
      </c>
      <c r="C6080" s="228" t="s">
        <v>3999</v>
      </c>
      <c r="D6080" s="230">
        <v>14.09</v>
      </c>
    </row>
    <row r="6081" spans="1:4">
      <c r="A6081" s="228">
        <v>104640</v>
      </c>
      <c r="B6081" s="228" t="s">
        <v>19694</v>
      </c>
      <c r="C6081" s="228" t="s">
        <v>3999</v>
      </c>
      <c r="D6081" s="230">
        <v>15.42</v>
      </c>
    </row>
    <row r="6082" spans="1:4">
      <c r="A6082" s="228">
        <v>104641</v>
      </c>
      <c r="B6082" s="228" t="s">
        <v>19695</v>
      </c>
      <c r="C6082" s="228" t="s">
        <v>3999</v>
      </c>
      <c r="D6082" s="230">
        <v>11.09</v>
      </c>
    </row>
    <row r="6083" spans="1:4">
      <c r="A6083" s="228">
        <v>104642</v>
      </c>
      <c r="B6083" s="228" t="s">
        <v>19696</v>
      </c>
      <c r="C6083" s="228" t="s">
        <v>3999</v>
      </c>
      <c r="D6083" s="230">
        <v>12.42</v>
      </c>
    </row>
    <row r="6084" spans="1:4">
      <c r="A6084" s="228">
        <v>102193</v>
      </c>
      <c r="B6084" s="228" t="s">
        <v>7260</v>
      </c>
      <c r="C6084" s="228" t="s">
        <v>3999</v>
      </c>
      <c r="D6084" s="230">
        <v>2.5099999999999998</v>
      </c>
    </row>
    <row r="6085" spans="1:4">
      <c r="A6085" s="228">
        <v>102194</v>
      </c>
      <c r="B6085" s="228" t="s">
        <v>7261</v>
      </c>
      <c r="C6085" s="228" t="s">
        <v>3999</v>
      </c>
      <c r="D6085" s="230">
        <v>10.4</v>
      </c>
    </row>
    <row r="6086" spans="1:4">
      <c r="A6086" s="228">
        <v>102197</v>
      </c>
      <c r="B6086" s="228" t="s">
        <v>7262</v>
      </c>
      <c r="C6086" s="228" t="s">
        <v>3999</v>
      </c>
      <c r="D6086" s="230">
        <v>29.22</v>
      </c>
    </row>
    <row r="6087" spans="1:4">
      <c r="A6087" s="228">
        <v>102200</v>
      </c>
      <c r="B6087" s="228" t="s">
        <v>7263</v>
      </c>
      <c r="C6087" s="228" t="s">
        <v>3999</v>
      </c>
      <c r="D6087" s="230">
        <v>24.1</v>
      </c>
    </row>
    <row r="6088" spans="1:4">
      <c r="A6088" s="228">
        <v>102201</v>
      </c>
      <c r="B6088" s="228" t="s">
        <v>7264</v>
      </c>
      <c r="C6088" s="228" t="s">
        <v>3999</v>
      </c>
      <c r="D6088" s="230">
        <v>23.07</v>
      </c>
    </row>
    <row r="6089" spans="1:4">
      <c r="A6089" s="228">
        <v>102202</v>
      </c>
      <c r="B6089" s="228" t="s">
        <v>7265</v>
      </c>
      <c r="C6089" s="228" t="s">
        <v>3999</v>
      </c>
      <c r="D6089" s="230">
        <v>54.46</v>
      </c>
    </row>
    <row r="6090" spans="1:4">
      <c r="A6090" s="228">
        <v>102203</v>
      </c>
      <c r="B6090" s="228" t="s">
        <v>7266</v>
      </c>
      <c r="C6090" s="228" t="s">
        <v>3999</v>
      </c>
      <c r="D6090" s="230">
        <v>12.3</v>
      </c>
    </row>
    <row r="6091" spans="1:4">
      <c r="A6091" s="228">
        <v>102204</v>
      </c>
      <c r="B6091" s="228" t="s">
        <v>7267</v>
      </c>
      <c r="C6091" s="228" t="s">
        <v>3999</v>
      </c>
      <c r="D6091" s="230">
        <v>12.63</v>
      </c>
    </row>
    <row r="6092" spans="1:4">
      <c r="A6092" s="228">
        <v>102205</v>
      </c>
      <c r="B6092" s="228" t="s">
        <v>7268</v>
      </c>
      <c r="C6092" s="228" t="s">
        <v>3999</v>
      </c>
      <c r="D6092" s="230">
        <v>11.62</v>
      </c>
    </row>
    <row r="6093" spans="1:4">
      <c r="A6093" s="228">
        <v>102207</v>
      </c>
      <c r="B6093" s="228" t="s">
        <v>7269</v>
      </c>
      <c r="C6093" s="228" t="s">
        <v>3999</v>
      </c>
      <c r="D6093" s="230">
        <v>10.35</v>
      </c>
    </row>
    <row r="6094" spans="1:4">
      <c r="A6094" s="228">
        <v>102208</v>
      </c>
      <c r="B6094" s="228" t="s">
        <v>7270</v>
      </c>
      <c r="C6094" s="228" t="s">
        <v>3999</v>
      </c>
      <c r="D6094" s="230">
        <v>9.94</v>
      </c>
    </row>
    <row r="6095" spans="1:4">
      <c r="A6095" s="228">
        <v>102209</v>
      </c>
      <c r="B6095" s="228" t="s">
        <v>7271</v>
      </c>
      <c r="C6095" s="228" t="s">
        <v>3999</v>
      </c>
      <c r="D6095" s="230">
        <v>10.220000000000001</v>
      </c>
    </row>
    <row r="6096" spans="1:4">
      <c r="A6096" s="228">
        <v>102210</v>
      </c>
      <c r="B6096" s="228" t="s">
        <v>7272</v>
      </c>
      <c r="C6096" s="228" t="s">
        <v>3999</v>
      </c>
      <c r="D6096" s="230">
        <v>9.8000000000000007</v>
      </c>
    </row>
    <row r="6097" spans="1:4">
      <c r="A6097" s="228">
        <v>102213</v>
      </c>
      <c r="B6097" s="228" t="s">
        <v>7273</v>
      </c>
      <c r="C6097" s="228" t="s">
        <v>3999</v>
      </c>
      <c r="D6097" s="230">
        <v>24.63</v>
      </c>
    </row>
    <row r="6098" spans="1:4">
      <c r="A6098" s="228">
        <v>102214</v>
      </c>
      <c r="B6098" s="228" t="s">
        <v>7274</v>
      </c>
      <c r="C6098" s="228" t="s">
        <v>3999</v>
      </c>
      <c r="D6098" s="230">
        <v>25.27</v>
      </c>
    </row>
    <row r="6099" spans="1:4">
      <c r="A6099" s="228">
        <v>102215</v>
      </c>
      <c r="B6099" s="228" t="s">
        <v>7275</v>
      </c>
      <c r="C6099" s="228" t="s">
        <v>3999</v>
      </c>
      <c r="D6099" s="230">
        <v>23.26</v>
      </c>
    </row>
    <row r="6100" spans="1:4">
      <c r="A6100" s="228">
        <v>102217</v>
      </c>
      <c r="B6100" s="228" t="s">
        <v>7276</v>
      </c>
      <c r="C6100" s="228" t="s">
        <v>3999</v>
      </c>
      <c r="D6100" s="230">
        <v>20.73</v>
      </c>
    </row>
    <row r="6101" spans="1:4">
      <c r="A6101" s="228">
        <v>102218</v>
      </c>
      <c r="B6101" s="228" t="s">
        <v>7277</v>
      </c>
      <c r="C6101" s="228" t="s">
        <v>3999</v>
      </c>
      <c r="D6101" s="230">
        <v>19.89</v>
      </c>
    </row>
    <row r="6102" spans="1:4">
      <c r="A6102" s="228">
        <v>102219</v>
      </c>
      <c r="B6102" s="228" t="s">
        <v>7278</v>
      </c>
      <c r="C6102" s="228" t="s">
        <v>3999</v>
      </c>
      <c r="D6102" s="230">
        <v>20.440000000000001</v>
      </c>
    </row>
    <row r="6103" spans="1:4">
      <c r="A6103" s="228">
        <v>102220</v>
      </c>
      <c r="B6103" s="228" t="s">
        <v>7279</v>
      </c>
      <c r="C6103" s="228" t="s">
        <v>3999</v>
      </c>
      <c r="D6103" s="230">
        <v>19.62</v>
      </c>
    </row>
    <row r="6104" spans="1:4">
      <c r="A6104" s="228">
        <v>102223</v>
      </c>
      <c r="B6104" s="228" t="s">
        <v>7280</v>
      </c>
      <c r="C6104" s="228" t="s">
        <v>3999</v>
      </c>
      <c r="D6104" s="230">
        <v>36.950000000000003</v>
      </c>
    </row>
    <row r="6105" spans="1:4">
      <c r="A6105" s="228">
        <v>102224</v>
      </c>
      <c r="B6105" s="228" t="s">
        <v>7281</v>
      </c>
      <c r="C6105" s="228" t="s">
        <v>3999</v>
      </c>
      <c r="D6105" s="230">
        <v>37.9</v>
      </c>
    </row>
    <row r="6106" spans="1:4">
      <c r="A6106" s="228">
        <v>102225</v>
      </c>
      <c r="B6106" s="228" t="s">
        <v>7282</v>
      </c>
      <c r="C6106" s="228" t="s">
        <v>3999</v>
      </c>
      <c r="D6106" s="230">
        <v>34.89</v>
      </c>
    </row>
    <row r="6107" spans="1:4">
      <c r="A6107" s="228">
        <v>102227</v>
      </c>
      <c r="B6107" s="228" t="s">
        <v>7283</v>
      </c>
      <c r="C6107" s="228" t="s">
        <v>3999</v>
      </c>
      <c r="D6107" s="230">
        <v>31.1</v>
      </c>
    </row>
    <row r="6108" spans="1:4">
      <c r="A6108" s="228">
        <v>102228</v>
      </c>
      <c r="B6108" s="228" t="s">
        <v>7284</v>
      </c>
      <c r="C6108" s="228" t="s">
        <v>3999</v>
      </c>
      <c r="D6108" s="230">
        <v>29.86</v>
      </c>
    </row>
    <row r="6109" spans="1:4">
      <c r="A6109" s="228">
        <v>102229</v>
      </c>
      <c r="B6109" s="228" t="s">
        <v>7285</v>
      </c>
      <c r="C6109" s="228" t="s">
        <v>3999</v>
      </c>
      <c r="D6109" s="230">
        <v>30.67</v>
      </c>
    </row>
    <row r="6110" spans="1:4">
      <c r="A6110" s="228">
        <v>102230</v>
      </c>
      <c r="B6110" s="228" t="s">
        <v>7286</v>
      </c>
      <c r="C6110" s="228" t="s">
        <v>3999</v>
      </c>
      <c r="D6110" s="230">
        <v>29.44</v>
      </c>
    </row>
    <row r="6111" spans="1:4">
      <c r="A6111" s="228">
        <v>102233</v>
      </c>
      <c r="B6111" s="228" t="s">
        <v>7287</v>
      </c>
      <c r="C6111" s="228" t="s">
        <v>3999</v>
      </c>
      <c r="D6111" s="230">
        <v>13.55</v>
      </c>
    </row>
    <row r="6112" spans="1:4">
      <c r="A6112" s="228">
        <v>102234</v>
      </c>
      <c r="B6112" s="228" t="s">
        <v>7288</v>
      </c>
      <c r="C6112" s="228" t="s">
        <v>3999</v>
      </c>
      <c r="D6112" s="230">
        <v>27.1</v>
      </c>
    </row>
    <row r="6113" spans="1:4">
      <c r="A6113" s="228">
        <v>100716</v>
      </c>
      <c r="B6113" s="228" t="s">
        <v>7289</v>
      </c>
      <c r="C6113" s="228" t="s">
        <v>3999</v>
      </c>
      <c r="D6113" s="230">
        <v>26.92</v>
      </c>
    </row>
    <row r="6114" spans="1:4">
      <c r="A6114" s="228">
        <v>100717</v>
      </c>
      <c r="B6114" s="228" t="s">
        <v>7290</v>
      </c>
      <c r="C6114" s="228" t="s">
        <v>3999</v>
      </c>
      <c r="D6114" s="230">
        <v>12.31</v>
      </c>
    </row>
    <row r="6115" spans="1:4">
      <c r="A6115" s="228">
        <v>100718</v>
      </c>
      <c r="B6115" s="228" t="s">
        <v>7291</v>
      </c>
      <c r="C6115" s="228" t="s">
        <v>4001</v>
      </c>
      <c r="D6115" s="230">
        <v>1.75</v>
      </c>
    </row>
    <row r="6116" spans="1:4">
      <c r="A6116" s="228">
        <v>100719</v>
      </c>
      <c r="B6116" s="228" t="s">
        <v>19697</v>
      </c>
      <c r="C6116" s="228" t="s">
        <v>3999</v>
      </c>
      <c r="D6116" s="230">
        <v>11.85</v>
      </c>
    </row>
    <row r="6117" spans="1:4">
      <c r="A6117" s="228">
        <v>100720</v>
      </c>
      <c r="B6117" s="228" t="s">
        <v>7292</v>
      </c>
      <c r="C6117" s="228" t="s">
        <v>3999</v>
      </c>
      <c r="D6117" s="230">
        <v>12.91</v>
      </c>
    </row>
    <row r="6118" spans="1:4">
      <c r="A6118" s="228">
        <v>100721</v>
      </c>
      <c r="B6118" s="228" t="s">
        <v>19698</v>
      </c>
      <c r="C6118" s="228" t="s">
        <v>3999</v>
      </c>
      <c r="D6118" s="230">
        <v>30.06</v>
      </c>
    </row>
    <row r="6119" spans="1:4">
      <c r="A6119" s="228">
        <v>100722</v>
      </c>
      <c r="B6119" s="228" t="s">
        <v>7293</v>
      </c>
      <c r="C6119" s="228" t="s">
        <v>3999</v>
      </c>
      <c r="D6119" s="230">
        <v>30.49</v>
      </c>
    </row>
    <row r="6120" spans="1:4">
      <c r="A6120" s="228">
        <v>100723</v>
      </c>
      <c r="B6120" s="228" t="s">
        <v>19699</v>
      </c>
      <c r="C6120" s="228" t="s">
        <v>3999</v>
      </c>
      <c r="D6120" s="230">
        <v>12.69</v>
      </c>
    </row>
    <row r="6121" spans="1:4">
      <c r="A6121" s="228">
        <v>100724</v>
      </c>
      <c r="B6121" s="228" t="s">
        <v>7294</v>
      </c>
      <c r="C6121" s="228" t="s">
        <v>3999</v>
      </c>
      <c r="D6121" s="230">
        <v>16.32</v>
      </c>
    </row>
    <row r="6122" spans="1:4">
      <c r="A6122" s="228">
        <v>100725</v>
      </c>
      <c r="B6122" s="228" t="s">
        <v>19700</v>
      </c>
      <c r="C6122" s="228" t="s">
        <v>3999</v>
      </c>
      <c r="D6122" s="230">
        <v>30.34</v>
      </c>
    </row>
    <row r="6123" spans="1:4">
      <c r="A6123" s="228">
        <v>100726</v>
      </c>
      <c r="B6123" s="228" t="s">
        <v>7295</v>
      </c>
      <c r="C6123" s="228" t="s">
        <v>3999</v>
      </c>
      <c r="D6123" s="230">
        <v>33.79</v>
      </c>
    </row>
    <row r="6124" spans="1:4">
      <c r="A6124" s="228">
        <v>100727</v>
      </c>
      <c r="B6124" s="228" t="s">
        <v>19701</v>
      </c>
      <c r="C6124" s="228" t="s">
        <v>3999</v>
      </c>
      <c r="D6124" s="230">
        <v>28.56</v>
      </c>
    </row>
    <row r="6125" spans="1:4">
      <c r="A6125" s="228">
        <v>100728</v>
      </c>
      <c r="B6125" s="228" t="s">
        <v>7296</v>
      </c>
      <c r="C6125" s="228" t="s">
        <v>3999</v>
      </c>
      <c r="D6125" s="230">
        <v>26.79</v>
      </c>
    </row>
    <row r="6126" spans="1:4">
      <c r="A6126" s="228">
        <v>100729</v>
      </c>
      <c r="B6126" s="228" t="s">
        <v>19702</v>
      </c>
      <c r="C6126" s="228" t="s">
        <v>3999</v>
      </c>
      <c r="D6126" s="230">
        <v>21.61</v>
      </c>
    </row>
    <row r="6127" spans="1:4">
      <c r="A6127" s="228">
        <v>100730</v>
      </c>
      <c r="B6127" s="228" t="s">
        <v>7297</v>
      </c>
      <c r="C6127" s="228" t="s">
        <v>3999</v>
      </c>
      <c r="D6127" s="230">
        <v>26.33</v>
      </c>
    </row>
    <row r="6128" spans="1:4">
      <c r="A6128" s="228">
        <v>100733</v>
      </c>
      <c r="B6128" s="228" t="s">
        <v>19703</v>
      </c>
      <c r="C6128" s="228" t="s">
        <v>3999</v>
      </c>
      <c r="D6128" s="230">
        <v>15.5</v>
      </c>
    </row>
    <row r="6129" spans="1:4">
      <c r="A6129" s="228">
        <v>100734</v>
      </c>
      <c r="B6129" s="228" t="s">
        <v>7298</v>
      </c>
      <c r="C6129" s="228" t="s">
        <v>3999</v>
      </c>
      <c r="D6129" s="230">
        <v>20.149999999999999</v>
      </c>
    </row>
    <row r="6130" spans="1:4">
      <c r="A6130" s="228">
        <v>100735</v>
      </c>
      <c r="B6130" s="228" t="s">
        <v>19704</v>
      </c>
      <c r="C6130" s="228" t="s">
        <v>3999</v>
      </c>
      <c r="D6130" s="230">
        <v>13.88</v>
      </c>
    </row>
    <row r="6131" spans="1:4">
      <c r="A6131" s="228">
        <v>100736</v>
      </c>
      <c r="B6131" s="228" t="s">
        <v>7299</v>
      </c>
      <c r="C6131" s="228" t="s">
        <v>3999</v>
      </c>
      <c r="D6131" s="230">
        <v>18.8</v>
      </c>
    </row>
    <row r="6132" spans="1:4">
      <c r="A6132" s="228">
        <v>100739</v>
      </c>
      <c r="B6132" s="228" t="s">
        <v>19705</v>
      </c>
      <c r="C6132" s="228" t="s">
        <v>3999</v>
      </c>
      <c r="D6132" s="230">
        <v>11.67</v>
      </c>
    </row>
    <row r="6133" spans="1:4">
      <c r="A6133" s="228">
        <v>100740</v>
      </c>
      <c r="B6133" s="228" t="s">
        <v>7300</v>
      </c>
      <c r="C6133" s="228" t="s">
        <v>3999</v>
      </c>
      <c r="D6133" s="230">
        <v>13.51</v>
      </c>
    </row>
    <row r="6134" spans="1:4">
      <c r="A6134" s="228">
        <v>100741</v>
      </c>
      <c r="B6134" s="228" t="s">
        <v>19706</v>
      </c>
      <c r="C6134" s="228" t="s">
        <v>3999</v>
      </c>
      <c r="D6134" s="230">
        <v>29.66</v>
      </c>
    </row>
    <row r="6135" spans="1:4">
      <c r="A6135" s="228">
        <v>100742</v>
      </c>
      <c r="B6135" s="228" t="s">
        <v>7301</v>
      </c>
      <c r="C6135" s="228" t="s">
        <v>3999</v>
      </c>
      <c r="D6135" s="230">
        <v>31.06</v>
      </c>
    </row>
    <row r="6136" spans="1:4">
      <c r="A6136" s="228">
        <v>100743</v>
      </c>
      <c r="B6136" s="228" t="s">
        <v>19707</v>
      </c>
      <c r="C6136" s="228" t="s">
        <v>3999</v>
      </c>
      <c r="D6136" s="230">
        <v>11.41</v>
      </c>
    </row>
    <row r="6137" spans="1:4">
      <c r="A6137" s="228">
        <v>100744</v>
      </c>
      <c r="B6137" s="228" t="s">
        <v>7302</v>
      </c>
      <c r="C6137" s="228" t="s">
        <v>3999</v>
      </c>
      <c r="D6137" s="230">
        <v>13.34</v>
      </c>
    </row>
    <row r="6138" spans="1:4">
      <c r="A6138" s="228">
        <v>100745</v>
      </c>
      <c r="B6138" s="228" t="s">
        <v>19708</v>
      </c>
      <c r="C6138" s="228" t="s">
        <v>3999</v>
      </c>
      <c r="D6138" s="230">
        <v>29.39</v>
      </c>
    </row>
    <row r="6139" spans="1:4">
      <c r="A6139" s="228">
        <v>100746</v>
      </c>
      <c r="B6139" s="228" t="s">
        <v>7303</v>
      </c>
      <c r="C6139" s="228" t="s">
        <v>3999</v>
      </c>
      <c r="D6139" s="230">
        <v>30.89</v>
      </c>
    </row>
    <row r="6140" spans="1:4">
      <c r="A6140" s="228">
        <v>100747</v>
      </c>
      <c r="B6140" s="228" t="s">
        <v>19709</v>
      </c>
      <c r="C6140" s="228" t="s">
        <v>3999</v>
      </c>
      <c r="D6140" s="230">
        <v>11.52</v>
      </c>
    </row>
    <row r="6141" spans="1:4">
      <c r="A6141" s="228">
        <v>100748</v>
      </c>
      <c r="B6141" s="228" t="s">
        <v>7304</v>
      </c>
      <c r="C6141" s="228" t="s">
        <v>3999</v>
      </c>
      <c r="D6141" s="230">
        <v>13.41</v>
      </c>
    </row>
    <row r="6142" spans="1:4">
      <c r="A6142" s="228">
        <v>100749</v>
      </c>
      <c r="B6142" s="228" t="s">
        <v>19710</v>
      </c>
      <c r="C6142" s="228" t="s">
        <v>3999</v>
      </c>
      <c r="D6142" s="230">
        <v>29.5</v>
      </c>
    </row>
    <row r="6143" spans="1:4">
      <c r="A6143" s="228">
        <v>100750</v>
      </c>
      <c r="B6143" s="228" t="s">
        <v>7305</v>
      </c>
      <c r="C6143" s="228" t="s">
        <v>3999</v>
      </c>
      <c r="D6143" s="230">
        <v>30.96</v>
      </c>
    </row>
    <row r="6144" spans="1:4">
      <c r="A6144" s="228">
        <v>100751</v>
      </c>
      <c r="B6144" s="228" t="s">
        <v>19711</v>
      </c>
      <c r="C6144" s="228" t="s">
        <v>3999</v>
      </c>
      <c r="D6144" s="230">
        <v>43.22</v>
      </c>
    </row>
    <row r="6145" spans="1:4">
      <c r="A6145" s="228">
        <v>100752</v>
      </c>
      <c r="B6145" s="228" t="s">
        <v>7306</v>
      </c>
      <c r="C6145" s="228" t="s">
        <v>3999</v>
      </c>
      <c r="D6145" s="230">
        <v>52.67</v>
      </c>
    </row>
    <row r="6146" spans="1:4">
      <c r="A6146" s="228">
        <v>100753</v>
      </c>
      <c r="B6146" s="228" t="s">
        <v>19712</v>
      </c>
      <c r="C6146" s="228" t="s">
        <v>3999</v>
      </c>
      <c r="D6146" s="230">
        <v>27.78</v>
      </c>
    </row>
    <row r="6147" spans="1:4">
      <c r="A6147" s="228">
        <v>100754</v>
      </c>
      <c r="B6147" s="228" t="s">
        <v>7307</v>
      </c>
      <c r="C6147" s="228" t="s">
        <v>3999</v>
      </c>
      <c r="D6147" s="230">
        <v>37.61</v>
      </c>
    </row>
    <row r="6148" spans="1:4">
      <c r="A6148" s="228">
        <v>100757</v>
      </c>
      <c r="B6148" s="228" t="s">
        <v>19713</v>
      </c>
      <c r="C6148" s="228" t="s">
        <v>3999</v>
      </c>
      <c r="D6148" s="230">
        <v>59.34</v>
      </c>
    </row>
    <row r="6149" spans="1:4">
      <c r="A6149" s="228">
        <v>100758</v>
      </c>
      <c r="B6149" s="228" t="s">
        <v>7308</v>
      </c>
      <c r="C6149" s="228" t="s">
        <v>3999</v>
      </c>
      <c r="D6149" s="230">
        <v>62.13</v>
      </c>
    </row>
    <row r="6150" spans="1:4">
      <c r="A6150" s="228">
        <v>100759</v>
      </c>
      <c r="B6150" s="228" t="s">
        <v>19714</v>
      </c>
      <c r="C6150" s="228" t="s">
        <v>3999</v>
      </c>
      <c r="D6150" s="230">
        <v>58.79</v>
      </c>
    </row>
    <row r="6151" spans="1:4">
      <c r="A6151" s="228">
        <v>100760</v>
      </c>
      <c r="B6151" s="228" t="s">
        <v>7309</v>
      </c>
      <c r="C6151" s="228" t="s">
        <v>3999</v>
      </c>
      <c r="D6151" s="230">
        <v>61.79</v>
      </c>
    </row>
    <row r="6152" spans="1:4">
      <c r="A6152" s="228">
        <v>100761</v>
      </c>
      <c r="B6152" s="228" t="s">
        <v>19715</v>
      </c>
      <c r="C6152" s="228" t="s">
        <v>3999</v>
      </c>
      <c r="D6152" s="230">
        <v>59.02</v>
      </c>
    </row>
    <row r="6153" spans="1:4">
      <c r="A6153" s="228">
        <v>100762</v>
      </c>
      <c r="B6153" s="228" t="s">
        <v>7310</v>
      </c>
      <c r="C6153" s="228" t="s">
        <v>3999</v>
      </c>
      <c r="D6153" s="230">
        <v>61.94</v>
      </c>
    </row>
    <row r="6154" spans="1:4">
      <c r="A6154" s="228">
        <v>102488</v>
      </c>
      <c r="B6154" s="228" t="s">
        <v>7311</v>
      </c>
      <c r="C6154" s="228" t="s">
        <v>3999</v>
      </c>
      <c r="D6154" s="230">
        <v>4.3099999999999996</v>
      </c>
    </row>
    <row r="6155" spans="1:4">
      <c r="A6155" s="228">
        <v>102489</v>
      </c>
      <c r="B6155" s="228" t="s">
        <v>7312</v>
      </c>
      <c r="C6155" s="228" t="s">
        <v>3999</v>
      </c>
      <c r="D6155" s="230">
        <v>31.69</v>
      </c>
    </row>
    <row r="6156" spans="1:4">
      <c r="A6156" s="228">
        <v>102491</v>
      </c>
      <c r="B6156" s="228" t="s">
        <v>7313</v>
      </c>
      <c r="C6156" s="228" t="s">
        <v>3999</v>
      </c>
      <c r="D6156" s="230">
        <v>24.22</v>
      </c>
    </row>
    <row r="6157" spans="1:4">
      <c r="A6157" s="228">
        <v>102492</v>
      </c>
      <c r="B6157" s="228" t="s">
        <v>7314</v>
      </c>
      <c r="C6157" s="228" t="s">
        <v>3999</v>
      </c>
      <c r="D6157" s="230">
        <v>30.87</v>
      </c>
    </row>
    <row r="6158" spans="1:4">
      <c r="A6158" s="228">
        <v>102494</v>
      </c>
      <c r="B6158" s="228" t="s">
        <v>7315</v>
      </c>
      <c r="C6158" s="228" t="s">
        <v>3999</v>
      </c>
      <c r="D6158" s="230">
        <v>68.87</v>
      </c>
    </row>
    <row r="6159" spans="1:4">
      <c r="A6159" s="228">
        <v>102496</v>
      </c>
      <c r="B6159" s="228" t="s">
        <v>7316</v>
      </c>
      <c r="C6159" s="228" t="s">
        <v>4001</v>
      </c>
      <c r="D6159" s="230">
        <v>15.15</v>
      </c>
    </row>
    <row r="6160" spans="1:4">
      <c r="A6160" s="228">
        <v>102497</v>
      </c>
      <c r="B6160" s="228" t="s">
        <v>7317</v>
      </c>
      <c r="C6160" s="228" t="s">
        <v>4001</v>
      </c>
      <c r="D6160" s="230">
        <v>5.96</v>
      </c>
    </row>
    <row r="6161" spans="1:4">
      <c r="A6161" s="228">
        <v>102498</v>
      </c>
      <c r="B6161" s="228" t="s">
        <v>7318</v>
      </c>
      <c r="C6161" s="228" t="s">
        <v>4001</v>
      </c>
      <c r="D6161" s="230">
        <v>1.99</v>
      </c>
    </row>
    <row r="6162" spans="1:4">
      <c r="A6162" s="228">
        <v>102499</v>
      </c>
      <c r="B6162" s="228" t="s">
        <v>7319</v>
      </c>
      <c r="C6162" s="228" t="s">
        <v>3999</v>
      </c>
      <c r="D6162" s="230">
        <v>3.62</v>
      </c>
    </row>
    <row r="6163" spans="1:4">
      <c r="A6163" s="228">
        <v>102500</v>
      </c>
      <c r="B6163" s="228" t="s">
        <v>7320</v>
      </c>
      <c r="C6163" s="228" t="s">
        <v>4001</v>
      </c>
      <c r="D6163" s="230">
        <v>5.39</v>
      </c>
    </row>
    <row r="6164" spans="1:4">
      <c r="A6164" s="228">
        <v>102501</v>
      </c>
      <c r="B6164" s="228" t="s">
        <v>7321</v>
      </c>
      <c r="C6164" s="228" t="s">
        <v>3999</v>
      </c>
      <c r="D6164" s="230">
        <v>30.22</v>
      </c>
    </row>
    <row r="6165" spans="1:4">
      <c r="A6165" s="228">
        <v>102504</v>
      </c>
      <c r="B6165" s="228" t="s">
        <v>7322</v>
      </c>
      <c r="C6165" s="228" t="s">
        <v>4001</v>
      </c>
      <c r="D6165" s="230">
        <v>12.64</v>
      </c>
    </row>
    <row r="6166" spans="1:4">
      <c r="A6166" s="228">
        <v>102505</v>
      </c>
      <c r="B6166" s="228" t="s">
        <v>7323</v>
      </c>
      <c r="C6166" s="228" t="s">
        <v>4001</v>
      </c>
      <c r="D6166" s="230">
        <v>13.18</v>
      </c>
    </row>
    <row r="6167" spans="1:4">
      <c r="A6167" s="228">
        <v>102506</v>
      </c>
      <c r="B6167" s="228" t="s">
        <v>7324</v>
      </c>
      <c r="C6167" s="228" t="s">
        <v>4001</v>
      </c>
      <c r="D6167" s="230">
        <v>13.67</v>
      </c>
    </row>
    <row r="6168" spans="1:4">
      <c r="A6168" s="228">
        <v>102507</v>
      </c>
      <c r="B6168" s="228" t="s">
        <v>7325</v>
      </c>
      <c r="C6168" s="228" t="s">
        <v>4001</v>
      </c>
      <c r="D6168" s="230">
        <v>7.45</v>
      </c>
    </row>
    <row r="6169" spans="1:4">
      <c r="A6169" s="228">
        <v>102508</v>
      </c>
      <c r="B6169" s="228" t="s">
        <v>7326</v>
      </c>
      <c r="C6169" s="228" t="s">
        <v>3999</v>
      </c>
      <c r="D6169" s="230">
        <v>51.24</v>
      </c>
    </row>
    <row r="6170" spans="1:4">
      <c r="A6170" s="228">
        <v>102509</v>
      </c>
      <c r="B6170" s="228" t="s">
        <v>7327</v>
      </c>
      <c r="C6170" s="228" t="s">
        <v>3999</v>
      </c>
      <c r="D6170" s="230">
        <v>31.29</v>
      </c>
    </row>
    <row r="6171" spans="1:4">
      <c r="A6171" s="228">
        <v>102512</v>
      </c>
      <c r="B6171" s="228" t="s">
        <v>7328</v>
      </c>
      <c r="C6171" s="228" t="s">
        <v>4001</v>
      </c>
      <c r="D6171" s="230">
        <v>6.17</v>
      </c>
    </row>
    <row r="6172" spans="1:4">
      <c r="A6172" s="228">
        <v>102513</v>
      </c>
      <c r="B6172" s="228" t="s">
        <v>7329</v>
      </c>
      <c r="C6172" s="228" t="s">
        <v>3999</v>
      </c>
      <c r="D6172" s="230">
        <v>58.6</v>
      </c>
    </row>
    <row r="6173" spans="1:4">
      <c r="A6173" s="228">
        <v>102520</v>
      </c>
      <c r="B6173" s="228" t="s">
        <v>7330</v>
      </c>
      <c r="C6173" s="228" t="s">
        <v>3999</v>
      </c>
      <c r="D6173" s="230">
        <v>102</v>
      </c>
    </row>
    <row r="6174" spans="1:4">
      <c r="A6174" s="228">
        <v>101749</v>
      </c>
      <c r="B6174" s="228" t="s">
        <v>7331</v>
      </c>
      <c r="C6174" s="228" t="s">
        <v>3999</v>
      </c>
      <c r="D6174" s="230">
        <v>51.82</v>
      </c>
    </row>
    <row r="6175" spans="1:4">
      <c r="A6175" s="228">
        <v>101750</v>
      </c>
      <c r="B6175" s="228" t="s">
        <v>7332</v>
      </c>
      <c r="C6175" s="228" t="s">
        <v>3999</v>
      </c>
      <c r="D6175" s="230">
        <v>48.91</v>
      </c>
    </row>
    <row r="6176" spans="1:4">
      <c r="A6176" s="228">
        <v>101729</v>
      </c>
      <c r="B6176" s="228" t="s">
        <v>7333</v>
      </c>
      <c r="C6176" s="228" t="s">
        <v>3999</v>
      </c>
      <c r="D6176" s="230">
        <v>240.23</v>
      </c>
    </row>
    <row r="6177" spans="1:4">
      <c r="A6177" s="228">
        <v>101746</v>
      </c>
      <c r="B6177" s="228" t="s">
        <v>7334</v>
      </c>
      <c r="C6177" s="228" t="s">
        <v>3999</v>
      </c>
      <c r="D6177" s="230">
        <v>368.98</v>
      </c>
    </row>
    <row r="6178" spans="1:4">
      <c r="A6178" s="228">
        <v>101751</v>
      </c>
      <c r="B6178" s="228" t="s">
        <v>7335</v>
      </c>
      <c r="C6178" s="228" t="s">
        <v>3999</v>
      </c>
      <c r="D6178" s="230">
        <v>248.09</v>
      </c>
    </row>
    <row r="6179" spans="1:4">
      <c r="A6179" s="228">
        <v>87246</v>
      </c>
      <c r="B6179" s="228" t="s">
        <v>19716</v>
      </c>
      <c r="C6179" s="228" t="s">
        <v>3999</v>
      </c>
      <c r="D6179" s="230">
        <v>77.39</v>
      </c>
    </row>
    <row r="6180" spans="1:4">
      <c r="A6180" s="228">
        <v>87247</v>
      </c>
      <c r="B6180" s="228" t="s">
        <v>19717</v>
      </c>
      <c r="C6180" s="228" t="s">
        <v>3999</v>
      </c>
      <c r="D6180" s="230">
        <v>69.17</v>
      </c>
    </row>
    <row r="6181" spans="1:4">
      <c r="A6181" s="228">
        <v>87248</v>
      </c>
      <c r="B6181" s="228" t="s">
        <v>19718</v>
      </c>
      <c r="C6181" s="228" t="s">
        <v>3999</v>
      </c>
      <c r="D6181" s="230">
        <v>60.55</v>
      </c>
    </row>
    <row r="6182" spans="1:4">
      <c r="A6182" s="228">
        <v>87249</v>
      </c>
      <c r="B6182" s="228" t="s">
        <v>19719</v>
      </c>
      <c r="C6182" s="228" t="s">
        <v>3999</v>
      </c>
      <c r="D6182" s="230">
        <v>83.01</v>
      </c>
    </row>
    <row r="6183" spans="1:4">
      <c r="A6183" s="228">
        <v>87250</v>
      </c>
      <c r="B6183" s="228" t="s">
        <v>19720</v>
      </c>
      <c r="C6183" s="228" t="s">
        <v>3999</v>
      </c>
      <c r="D6183" s="230">
        <v>70.760000000000005</v>
      </c>
    </row>
    <row r="6184" spans="1:4">
      <c r="A6184" s="228">
        <v>87251</v>
      </c>
      <c r="B6184" s="228" t="s">
        <v>19721</v>
      </c>
      <c r="C6184" s="228" t="s">
        <v>3999</v>
      </c>
      <c r="D6184" s="230">
        <v>60.87</v>
      </c>
    </row>
    <row r="6185" spans="1:4">
      <c r="A6185" s="228">
        <v>87255</v>
      </c>
      <c r="B6185" s="228" t="s">
        <v>19722</v>
      </c>
      <c r="C6185" s="228" t="s">
        <v>3999</v>
      </c>
      <c r="D6185" s="230">
        <v>132.18</v>
      </c>
    </row>
    <row r="6186" spans="1:4">
      <c r="A6186" s="228">
        <v>87256</v>
      </c>
      <c r="B6186" s="228" t="s">
        <v>19723</v>
      </c>
      <c r="C6186" s="228" t="s">
        <v>3999</v>
      </c>
      <c r="D6186" s="230">
        <v>117.26</v>
      </c>
    </row>
    <row r="6187" spans="1:4">
      <c r="A6187" s="228">
        <v>87257</v>
      </c>
      <c r="B6187" s="228" t="s">
        <v>19724</v>
      </c>
      <c r="C6187" s="228" t="s">
        <v>3999</v>
      </c>
      <c r="D6187" s="230">
        <v>105.61</v>
      </c>
    </row>
    <row r="6188" spans="1:4">
      <c r="A6188" s="228">
        <v>87258</v>
      </c>
      <c r="B6188" s="228" t="s">
        <v>19725</v>
      </c>
      <c r="C6188" s="228" t="s">
        <v>3999</v>
      </c>
      <c r="D6188" s="230">
        <v>180.09</v>
      </c>
    </row>
    <row r="6189" spans="1:4">
      <c r="A6189" s="228">
        <v>87259</v>
      </c>
      <c r="B6189" s="228" t="s">
        <v>19726</v>
      </c>
      <c r="C6189" s="228" t="s">
        <v>3999</v>
      </c>
      <c r="D6189" s="230">
        <v>165.06</v>
      </c>
    </row>
    <row r="6190" spans="1:4">
      <c r="A6190" s="228">
        <v>87260</v>
      </c>
      <c r="B6190" s="228" t="s">
        <v>19727</v>
      </c>
      <c r="C6190" s="228" t="s">
        <v>3999</v>
      </c>
      <c r="D6190" s="230">
        <v>154.38</v>
      </c>
    </row>
    <row r="6191" spans="1:4">
      <c r="A6191" s="228">
        <v>87261</v>
      </c>
      <c r="B6191" s="228" t="s">
        <v>19728</v>
      </c>
      <c r="C6191" s="228" t="s">
        <v>3999</v>
      </c>
      <c r="D6191" s="230">
        <v>206.4</v>
      </c>
    </row>
    <row r="6192" spans="1:4">
      <c r="A6192" s="228">
        <v>87262</v>
      </c>
      <c r="B6192" s="228" t="s">
        <v>19729</v>
      </c>
      <c r="C6192" s="228" t="s">
        <v>3999</v>
      </c>
      <c r="D6192" s="230">
        <v>189.37</v>
      </c>
    </row>
    <row r="6193" spans="1:4">
      <c r="A6193" s="228">
        <v>87263</v>
      </c>
      <c r="B6193" s="228" t="s">
        <v>19730</v>
      </c>
      <c r="C6193" s="228" t="s">
        <v>3999</v>
      </c>
      <c r="D6193" s="230">
        <v>176.91</v>
      </c>
    </row>
    <row r="6194" spans="1:4">
      <c r="A6194" s="228">
        <v>93389</v>
      </c>
      <c r="B6194" s="228" t="s">
        <v>19731</v>
      </c>
      <c r="C6194" s="228" t="s">
        <v>3999</v>
      </c>
      <c r="D6194" s="230">
        <v>70.23</v>
      </c>
    </row>
    <row r="6195" spans="1:4">
      <c r="A6195" s="228">
        <v>93390</v>
      </c>
      <c r="B6195" s="228" t="s">
        <v>19732</v>
      </c>
      <c r="C6195" s="228" t="s">
        <v>3999</v>
      </c>
      <c r="D6195" s="230">
        <v>62.11</v>
      </c>
    </row>
    <row r="6196" spans="1:4">
      <c r="A6196" s="228">
        <v>93391</v>
      </c>
      <c r="B6196" s="228" t="s">
        <v>19733</v>
      </c>
      <c r="C6196" s="228" t="s">
        <v>3999</v>
      </c>
      <c r="D6196" s="230">
        <v>53.52</v>
      </c>
    </row>
    <row r="6197" spans="1:4">
      <c r="A6197" s="228">
        <v>104593</v>
      </c>
      <c r="B6197" s="228" t="s">
        <v>19734</v>
      </c>
      <c r="C6197" s="228" t="s">
        <v>3999</v>
      </c>
      <c r="D6197" s="230">
        <v>136.9</v>
      </c>
    </row>
    <row r="6198" spans="1:4">
      <c r="A6198" s="228">
        <v>104594</v>
      </c>
      <c r="B6198" s="228" t="s">
        <v>19735</v>
      </c>
      <c r="C6198" s="228" t="s">
        <v>3999</v>
      </c>
      <c r="D6198" s="230">
        <v>120.15</v>
      </c>
    </row>
    <row r="6199" spans="1:4">
      <c r="A6199" s="228">
        <v>104595</v>
      </c>
      <c r="B6199" s="228" t="s">
        <v>19736</v>
      </c>
      <c r="C6199" s="228" t="s">
        <v>3999</v>
      </c>
      <c r="D6199" s="230">
        <v>106.26</v>
      </c>
    </row>
    <row r="6200" spans="1:4">
      <c r="A6200" s="228">
        <v>104596</v>
      </c>
      <c r="B6200" s="228" t="s">
        <v>19737</v>
      </c>
      <c r="C6200" s="228" t="s">
        <v>3999</v>
      </c>
      <c r="D6200" s="230">
        <v>212.11</v>
      </c>
    </row>
    <row r="6201" spans="1:4">
      <c r="A6201" s="228">
        <v>104597</v>
      </c>
      <c r="B6201" s="228" t="s">
        <v>19738</v>
      </c>
      <c r="C6201" s="228" t="s">
        <v>3999</v>
      </c>
      <c r="D6201" s="230">
        <v>192.89</v>
      </c>
    </row>
    <row r="6202" spans="1:4">
      <c r="A6202" s="228">
        <v>104598</v>
      </c>
      <c r="B6202" s="228" t="s">
        <v>19739</v>
      </c>
      <c r="C6202" s="228" t="s">
        <v>3999</v>
      </c>
      <c r="D6202" s="230">
        <v>177.75</v>
      </c>
    </row>
    <row r="6203" spans="1:4">
      <c r="A6203" s="228">
        <v>104599</v>
      </c>
      <c r="B6203" s="228" t="s">
        <v>19740</v>
      </c>
      <c r="C6203" s="228" t="s">
        <v>3999</v>
      </c>
      <c r="D6203" s="230">
        <v>92.76</v>
      </c>
    </row>
    <row r="6204" spans="1:4">
      <c r="A6204" s="228">
        <v>104600</v>
      </c>
      <c r="B6204" s="228" t="s">
        <v>19741</v>
      </c>
      <c r="C6204" s="228" t="s">
        <v>3999</v>
      </c>
      <c r="D6204" s="230">
        <v>85.01</v>
      </c>
    </row>
    <row r="6205" spans="1:4">
      <c r="A6205" s="228">
        <v>104601</v>
      </c>
      <c r="B6205" s="228" t="s">
        <v>19742</v>
      </c>
      <c r="C6205" s="228" t="s">
        <v>3999</v>
      </c>
      <c r="D6205" s="230">
        <v>74.97</v>
      </c>
    </row>
    <row r="6206" spans="1:4">
      <c r="A6206" s="228">
        <v>104602</v>
      </c>
      <c r="B6206" s="228" t="s">
        <v>19743</v>
      </c>
      <c r="C6206" s="228" t="s">
        <v>3999</v>
      </c>
      <c r="D6206" s="230">
        <v>67.7</v>
      </c>
    </row>
    <row r="6207" spans="1:4">
      <c r="A6207" s="228">
        <v>104603</v>
      </c>
      <c r="B6207" s="228" t="s">
        <v>19744</v>
      </c>
      <c r="C6207" s="228" t="s">
        <v>3999</v>
      </c>
      <c r="D6207" s="230">
        <v>63.42</v>
      </c>
    </row>
    <row r="6208" spans="1:4">
      <c r="A6208" s="228">
        <v>104604</v>
      </c>
      <c r="B6208" s="228" t="s">
        <v>19745</v>
      </c>
      <c r="C6208" s="228" t="s">
        <v>3999</v>
      </c>
      <c r="D6208" s="230">
        <v>56.29</v>
      </c>
    </row>
    <row r="6209" spans="1:4">
      <c r="A6209" s="228">
        <v>104605</v>
      </c>
      <c r="B6209" s="228" t="s">
        <v>19746</v>
      </c>
      <c r="C6209" s="228" t="s">
        <v>3999</v>
      </c>
      <c r="D6209" s="230">
        <v>115.53</v>
      </c>
    </row>
    <row r="6210" spans="1:4">
      <c r="A6210" s="228">
        <v>104606</v>
      </c>
      <c r="B6210" s="228" t="s">
        <v>19747</v>
      </c>
      <c r="C6210" s="228" t="s">
        <v>3999</v>
      </c>
      <c r="D6210" s="230">
        <v>79.97</v>
      </c>
    </row>
    <row r="6211" spans="1:4">
      <c r="A6211" s="228">
        <v>104607</v>
      </c>
      <c r="B6211" s="228" t="s">
        <v>19748</v>
      </c>
      <c r="C6211" s="228" t="s">
        <v>3999</v>
      </c>
      <c r="D6211" s="230">
        <v>64.98</v>
      </c>
    </row>
    <row r="6212" spans="1:4">
      <c r="A6212" s="228">
        <v>104608</v>
      </c>
      <c r="B6212" s="228" t="s">
        <v>19749</v>
      </c>
      <c r="C6212" s="228" t="s">
        <v>3999</v>
      </c>
      <c r="D6212" s="230">
        <v>224.44</v>
      </c>
    </row>
    <row r="6213" spans="1:4">
      <c r="A6213" s="228">
        <v>104609</v>
      </c>
      <c r="B6213" s="228" t="s">
        <v>19750</v>
      </c>
      <c r="C6213" s="228" t="s">
        <v>3999</v>
      </c>
      <c r="D6213" s="230">
        <v>177.6</v>
      </c>
    </row>
    <row r="6214" spans="1:4">
      <c r="A6214" s="228">
        <v>104610</v>
      </c>
      <c r="B6214" s="228" t="s">
        <v>19751</v>
      </c>
      <c r="C6214" s="228" t="s">
        <v>3999</v>
      </c>
      <c r="D6214" s="230">
        <v>159.97999999999999</v>
      </c>
    </row>
    <row r="6215" spans="1:4">
      <c r="A6215" s="228">
        <v>98671</v>
      </c>
      <c r="B6215" s="228" t="s">
        <v>7336</v>
      </c>
      <c r="C6215" s="228" t="s">
        <v>3999</v>
      </c>
      <c r="D6215" s="230">
        <v>474.99</v>
      </c>
    </row>
    <row r="6216" spans="1:4">
      <c r="A6216" s="228">
        <v>98672</v>
      </c>
      <c r="B6216" s="228" t="s">
        <v>7337</v>
      </c>
      <c r="C6216" s="228" t="s">
        <v>3999</v>
      </c>
      <c r="D6216" s="230">
        <v>697.12</v>
      </c>
    </row>
    <row r="6217" spans="1:4">
      <c r="A6217" s="228">
        <v>98678</v>
      </c>
      <c r="B6217" s="228" t="s">
        <v>7338</v>
      </c>
      <c r="C6217" s="228" t="s">
        <v>3999</v>
      </c>
      <c r="D6217" s="230">
        <v>403.09</v>
      </c>
    </row>
    <row r="6218" spans="1:4">
      <c r="A6218" s="228">
        <v>98679</v>
      </c>
      <c r="B6218" s="228" t="s">
        <v>7339</v>
      </c>
      <c r="C6218" s="228" t="s">
        <v>3999</v>
      </c>
      <c r="D6218" s="230">
        <v>36.42</v>
      </c>
    </row>
    <row r="6219" spans="1:4">
      <c r="A6219" s="228">
        <v>98680</v>
      </c>
      <c r="B6219" s="228" t="s">
        <v>7340</v>
      </c>
      <c r="C6219" s="228" t="s">
        <v>3999</v>
      </c>
      <c r="D6219" s="230">
        <v>44.89</v>
      </c>
    </row>
    <row r="6220" spans="1:4">
      <c r="A6220" s="228">
        <v>98681</v>
      </c>
      <c r="B6220" s="228" t="s">
        <v>7341</v>
      </c>
      <c r="C6220" s="228" t="s">
        <v>3999</v>
      </c>
      <c r="D6220" s="230">
        <v>33.51</v>
      </c>
    </row>
    <row r="6221" spans="1:4">
      <c r="A6221" s="228">
        <v>98682</v>
      </c>
      <c r="B6221" s="228" t="s">
        <v>7342</v>
      </c>
      <c r="C6221" s="228" t="s">
        <v>3999</v>
      </c>
      <c r="D6221" s="230">
        <v>41.98</v>
      </c>
    </row>
    <row r="6222" spans="1:4">
      <c r="A6222" s="228">
        <v>98685</v>
      </c>
      <c r="B6222" s="228" t="s">
        <v>7343</v>
      </c>
      <c r="C6222" s="228" t="s">
        <v>4001</v>
      </c>
      <c r="D6222" s="230">
        <v>87.08</v>
      </c>
    </row>
    <row r="6223" spans="1:4">
      <c r="A6223" s="228">
        <v>98686</v>
      </c>
      <c r="B6223" s="228" t="s">
        <v>7344</v>
      </c>
      <c r="C6223" s="228" t="s">
        <v>4001</v>
      </c>
      <c r="D6223" s="230">
        <v>50.1</v>
      </c>
    </row>
    <row r="6224" spans="1:4">
      <c r="A6224" s="228">
        <v>98688</v>
      </c>
      <c r="B6224" s="228" t="s">
        <v>7345</v>
      </c>
      <c r="C6224" s="228" t="s">
        <v>4001</v>
      </c>
      <c r="D6224" s="230">
        <v>66.489999999999995</v>
      </c>
    </row>
    <row r="6225" spans="1:4">
      <c r="A6225" s="228">
        <v>98689</v>
      </c>
      <c r="B6225" s="228" t="s">
        <v>7346</v>
      </c>
      <c r="C6225" s="228" t="s">
        <v>4001</v>
      </c>
      <c r="D6225" s="230">
        <v>124.69</v>
      </c>
    </row>
    <row r="6226" spans="1:4">
      <c r="A6226" s="228">
        <v>101090</v>
      </c>
      <c r="B6226" s="228" t="s">
        <v>7347</v>
      </c>
      <c r="C6226" s="228" t="s">
        <v>3999</v>
      </c>
      <c r="D6226" s="230">
        <v>220.39</v>
      </c>
    </row>
    <row r="6227" spans="1:4">
      <c r="A6227" s="228">
        <v>101091</v>
      </c>
      <c r="B6227" s="228" t="s">
        <v>7348</v>
      </c>
      <c r="C6227" s="228" t="s">
        <v>3999</v>
      </c>
      <c r="D6227" s="230">
        <v>160.62</v>
      </c>
    </row>
    <row r="6228" spans="1:4">
      <c r="A6228" s="228">
        <v>101725</v>
      </c>
      <c r="B6228" s="228" t="s">
        <v>7349</v>
      </c>
      <c r="C6228" s="228" t="s">
        <v>3999</v>
      </c>
      <c r="D6228" s="230">
        <v>321.70999999999998</v>
      </c>
    </row>
    <row r="6229" spans="1:4">
      <c r="A6229" s="228">
        <v>101726</v>
      </c>
      <c r="B6229" s="228" t="s">
        <v>7350</v>
      </c>
      <c r="C6229" s="228" t="s">
        <v>3999</v>
      </c>
      <c r="D6229" s="230">
        <v>210.39</v>
      </c>
    </row>
    <row r="6230" spans="1:4">
      <c r="A6230" s="228">
        <v>101731</v>
      </c>
      <c r="B6230" s="228" t="s">
        <v>7351</v>
      </c>
      <c r="C6230" s="228" t="s">
        <v>3999</v>
      </c>
      <c r="D6230" s="230">
        <v>334.7</v>
      </c>
    </row>
    <row r="6231" spans="1:4">
      <c r="A6231" s="228">
        <v>101732</v>
      </c>
      <c r="B6231" s="228" t="s">
        <v>7352</v>
      </c>
      <c r="C6231" s="228" t="s">
        <v>3999</v>
      </c>
      <c r="D6231" s="230">
        <v>103.16</v>
      </c>
    </row>
    <row r="6232" spans="1:4">
      <c r="A6232" s="228">
        <v>101094</v>
      </c>
      <c r="B6232" s="228" t="s">
        <v>17539</v>
      </c>
      <c r="C6232" s="228" t="s">
        <v>4001</v>
      </c>
      <c r="D6232" s="230">
        <v>157.85</v>
      </c>
    </row>
    <row r="6233" spans="1:4">
      <c r="A6233" s="228">
        <v>101727</v>
      </c>
      <c r="B6233" s="228" t="s">
        <v>7353</v>
      </c>
      <c r="C6233" s="228" t="s">
        <v>3999</v>
      </c>
      <c r="D6233" s="230">
        <v>182.13</v>
      </c>
    </row>
    <row r="6234" spans="1:4">
      <c r="A6234" s="228">
        <v>101733</v>
      </c>
      <c r="B6234" s="228" t="s">
        <v>7354</v>
      </c>
      <c r="C6234" s="228" t="s">
        <v>3999</v>
      </c>
      <c r="D6234" s="230">
        <v>254.21</v>
      </c>
    </row>
    <row r="6235" spans="1:4">
      <c r="A6235" s="228">
        <v>101734</v>
      </c>
      <c r="B6235" s="228" t="s">
        <v>7355</v>
      </c>
      <c r="C6235" s="228" t="s">
        <v>3999</v>
      </c>
      <c r="D6235" s="230">
        <v>380.55</v>
      </c>
    </row>
    <row r="6236" spans="1:4">
      <c r="A6236" s="228">
        <v>101735</v>
      </c>
      <c r="B6236" s="228" t="s">
        <v>7356</v>
      </c>
      <c r="C6236" s="228" t="s">
        <v>3999</v>
      </c>
      <c r="D6236" s="230">
        <v>389.71</v>
      </c>
    </row>
    <row r="6237" spans="1:4">
      <c r="A6237" s="228">
        <v>101736</v>
      </c>
      <c r="B6237" s="228" t="s">
        <v>7357</v>
      </c>
      <c r="C6237" s="228" t="s">
        <v>3999</v>
      </c>
      <c r="D6237" s="230">
        <v>105.92</v>
      </c>
    </row>
    <row r="6238" spans="1:4">
      <c r="A6238" s="228">
        <v>101737</v>
      </c>
      <c r="B6238" s="228" t="s">
        <v>7358</v>
      </c>
      <c r="C6238" s="228" t="s">
        <v>3999</v>
      </c>
      <c r="D6238" s="230">
        <v>124.05</v>
      </c>
    </row>
    <row r="6239" spans="1:4">
      <c r="A6239" s="228">
        <v>101748</v>
      </c>
      <c r="B6239" s="228" t="s">
        <v>7359</v>
      </c>
      <c r="C6239" s="228" t="s">
        <v>3999</v>
      </c>
      <c r="D6239" s="230">
        <v>4.3099999999999996</v>
      </c>
    </row>
    <row r="6240" spans="1:4">
      <c r="A6240" s="228">
        <v>104162</v>
      </c>
      <c r="B6240" s="228" t="s">
        <v>17056</v>
      </c>
      <c r="C6240" s="228" t="s">
        <v>3999</v>
      </c>
      <c r="D6240" s="230">
        <v>100.92</v>
      </c>
    </row>
    <row r="6241" spans="1:4">
      <c r="A6241" s="228">
        <v>101092</v>
      </c>
      <c r="B6241" s="228" t="s">
        <v>7360</v>
      </c>
      <c r="C6241" s="228" t="s">
        <v>3999</v>
      </c>
      <c r="D6241" s="230">
        <v>488.58</v>
      </c>
    </row>
    <row r="6242" spans="1:4">
      <c r="A6242" s="228">
        <v>101093</v>
      </c>
      <c r="B6242" s="228" t="s">
        <v>7361</v>
      </c>
      <c r="C6242" s="228" t="s">
        <v>3999</v>
      </c>
      <c r="D6242" s="230">
        <v>710.71</v>
      </c>
    </row>
    <row r="6243" spans="1:4">
      <c r="A6243" s="228">
        <v>98695</v>
      </c>
      <c r="B6243" s="228" t="s">
        <v>7362</v>
      </c>
      <c r="C6243" s="228" t="s">
        <v>4001</v>
      </c>
      <c r="D6243" s="230">
        <v>123.87</v>
      </c>
    </row>
    <row r="6244" spans="1:4">
      <c r="A6244" s="228">
        <v>98697</v>
      </c>
      <c r="B6244" s="228" t="s">
        <v>7363</v>
      </c>
      <c r="C6244" s="228" t="s">
        <v>4001</v>
      </c>
      <c r="D6244" s="230">
        <v>82.12</v>
      </c>
    </row>
    <row r="6245" spans="1:4">
      <c r="A6245" s="228">
        <v>101738</v>
      </c>
      <c r="B6245" s="228" t="s">
        <v>7364</v>
      </c>
      <c r="C6245" s="228" t="s">
        <v>4001</v>
      </c>
      <c r="D6245" s="230">
        <v>36.36</v>
      </c>
    </row>
    <row r="6246" spans="1:4">
      <c r="A6246" s="228">
        <v>101739</v>
      </c>
      <c r="B6246" s="228" t="s">
        <v>7365</v>
      </c>
      <c r="C6246" s="228" t="s">
        <v>4001</v>
      </c>
      <c r="D6246" s="230">
        <v>39.630000000000003</v>
      </c>
    </row>
    <row r="6247" spans="1:4">
      <c r="A6247" s="228">
        <v>88648</v>
      </c>
      <c r="B6247" s="228" t="s">
        <v>19752</v>
      </c>
      <c r="C6247" s="228" t="s">
        <v>4001</v>
      </c>
      <c r="D6247" s="230">
        <v>8.7899999999999991</v>
      </c>
    </row>
    <row r="6248" spans="1:4">
      <c r="A6248" s="228">
        <v>88649</v>
      </c>
      <c r="B6248" s="228" t="s">
        <v>19753</v>
      </c>
      <c r="C6248" s="228" t="s">
        <v>4001</v>
      </c>
      <c r="D6248" s="230">
        <v>10</v>
      </c>
    </row>
    <row r="6249" spans="1:4">
      <c r="A6249" s="228">
        <v>88650</v>
      </c>
      <c r="B6249" s="228" t="s">
        <v>19754</v>
      </c>
      <c r="C6249" s="228" t="s">
        <v>4001</v>
      </c>
      <c r="D6249" s="230">
        <v>19.489999999999998</v>
      </c>
    </row>
    <row r="6250" spans="1:4">
      <c r="A6250" s="228">
        <v>96467</v>
      </c>
      <c r="B6250" s="228" t="s">
        <v>19755</v>
      </c>
      <c r="C6250" s="228" t="s">
        <v>4001</v>
      </c>
      <c r="D6250" s="230">
        <v>7.98</v>
      </c>
    </row>
    <row r="6251" spans="1:4">
      <c r="A6251" s="228">
        <v>101740</v>
      </c>
      <c r="B6251" s="228" t="s">
        <v>7366</v>
      </c>
      <c r="C6251" s="228" t="s">
        <v>4001</v>
      </c>
      <c r="D6251" s="230">
        <v>56.2</v>
      </c>
    </row>
    <row r="6252" spans="1:4">
      <c r="A6252" s="228">
        <v>101741</v>
      </c>
      <c r="B6252" s="228" t="s">
        <v>7367</v>
      </c>
      <c r="C6252" s="228" t="s">
        <v>4001</v>
      </c>
      <c r="D6252" s="230">
        <v>28.54</v>
      </c>
    </row>
    <row r="6253" spans="1:4">
      <c r="A6253" s="228">
        <v>94990</v>
      </c>
      <c r="B6253" s="228" t="s">
        <v>17540</v>
      </c>
      <c r="C6253" s="228" t="s">
        <v>4002</v>
      </c>
      <c r="D6253" s="230">
        <v>710.62</v>
      </c>
    </row>
    <row r="6254" spans="1:4">
      <c r="A6254" s="228">
        <v>94991</v>
      </c>
      <c r="B6254" s="228" t="s">
        <v>19756</v>
      </c>
      <c r="C6254" s="228" t="s">
        <v>4002</v>
      </c>
      <c r="D6254" s="230">
        <v>660.75</v>
      </c>
    </row>
    <row r="6255" spans="1:4">
      <c r="A6255" s="228">
        <v>94992</v>
      </c>
      <c r="B6255" s="228" t="s">
        <v>17541</v>
      </c>
      <c r="C6255" s="228" t="s">
        <v>3999</v>
      </c>
      <c r="D6255" s="230">
        <v>71.48</v>
      </c>
    </row>
    <row r="6256" spans="1:4">
      <c r="A6256" s="228">
        <v>94993</v>
      </c>
      <c r="B6256" s="228" t="s">
        <v>17542</v>
      </c>
      <c r="C6256" s="228" t="s">
        <v>3999</v>
      </c>
      <c r="D6256" s="230">
        <v>68.48</v>
      </c>
    </row>
    <row r="6257" spans="1:4">
      <c r="A6257" s="228">
        <v>94994</v>
      </c>
      <c r="B6257" s="228" t="s">
        <v>17543</v>
      </c>
      <c r="C6257" s="228" t="s">
        <v>3999</v>
      </c>
      <c r="D6257" s="230">
        <v>86.21</v>
      </c>
    </row>
    <row r="6258" spans="1:4">
      <c r="A6258" s="228">
        <v>94995</v>
      </c>
      <c r="B6258" s="228" t="s">
        <v>17544</v>
      </c>
      <c r="C6258" s="228" t="s">
        <v>3999</v>
      </c>
      <c r="D6258" s="230">
        <v>82.22</v>
      </c>
    </row>
    <row r="6259" spans="1:4">
      <c r="A6259" s="228">
        <v>101747</v>
      </c>
      <c r="B6259" s="228" t="s">
        <v>7368</v>
      </c>
      <c r="C6259" s="228" t="s">
        <v>3999</v>
      </c>
      <c r="D6259" s="230">
        <v>75.010000000000005</v>
      </c>
    </row>
    <row r="6260" spans="1:4">
      <c r="A6260" s="228">
        <v>104626</v>
      </c>
      <c r="B6260" s="228" t="s">
        <v>19757</v>
      </c>
      <c r="C6260" s="228" t="s">
        <v>4002</v>
      </c>
      <c r="D6260" s="230">
        <v>675.68</v>
      </c>
    </row>
    <row r="6261" spans="1:4">
      <c r="A6261" s="228">
        <v>104658</v>
      </c>
      <c r="B6261" s="228" t="s">
        <v>19758</v>
      </c>
      <c r="C6261" s="228" t="s">
        <v>3999</v>
      </c>
      <c r="D6261" s="230">
        <v>232.33</v>
      </c>
    </row>
    <row r="6262" spans="1:4">
      <c r="A6262" s="228">
        <v>87620</v>
      </c>
      <c r="B6262" s="228" t="s">
        <v>7369</v>
      </c>
      <c r="C6262" s="228" t="s">
        <v>3999</v>
      </c>
      <c r="D6262" s="230">
        <v>29.69</v>
      </c>
    </row>
    <row r="6263" spans="1:4">
      <c r="A6263" s="228">
        <v>87622</v>
      </c>
      <c r="B6263" s="228" t="s">
        <v>7370</v>
      </c>
      <c r="C6263" s="228" t="s">
        <v>3999</v>
      </c>
      <c r="D6263" s="230">
        <v>34.96</v>
      </c>
    </row>
    <row r="6264" spans="1:4">
      <c r="A6264" s="228">
        <v>87623</v>
      </c>
      <c r="B6264" s="228" t="s">
        <v>7371</v>
      </c>
      <c r="C6264" s="228" t="s">
        <v>3999</v>
      </c>
      <c r="D6264" s="230">
        <v>71.709999999999994</v>
      </c>
    </row>
    <row r="6265" spans="1:4">
      <c r="A6265" s="228">
        <v>87624</v>
      </c>
      <c r="B6265" s="228" t="s">
        <v>19759</v>
      </c>
      <c r="C6265" s="228" t="s">
        <v>3999</v>
      </c>
      <c r="D6265" s="230">
        <v>80.7</v>
      </c>
    </row>
    <row r="6266" spans="1:4">
      <c r="A6266" s="228">
        <v>87630</v>
      </c>
      <c r="B6266" s="228" t="s">
        <v>7372</v>
      </c>
      <c r="C6266" s="228" t="s">
        <v>3999</v>
      </c>
      <c r="D6266" s="230">
        <v>37.369999999999997</v>
      </c>
    </row>
    <row r="6267" spans="1:4">
      <c r="A6267" s="228">
        <v>87632</v>
      </c>
      <c r="B6267" s="228" t="s">
        <v>7373</v>
      </c>
      <c r="C6267" s="228" t="s">
        <v>3999</v>
      </c>
      <c r="D6267" s="230">
        <v>44.7</v>
      </c>
    </row>
    <row r="6268" spans="1:4">
      <c r="A6268" s="228">
        <v>87633</v>
      </c>
      <c r="B6268" s="228" t="s">
        <v>7374</v>
      </c>
      <c r="C6268" s="228" t="s">
        <v>3999</v>
      </c>
      <c r="D6268" s="230">
        <v>95.8</v>
      </c>
    </row>
    <row r="6269" spans="1:4">
      <c r="A6269" s="228">
        <v>87634</v>
      </c>
      <c r="B6269" s="228" t="s">
        <v>7375</v>
      </c>
      <c r="C6269" s="228" t="s">
        <v>3999</v>
      </c>
      <c r="D6269" s="230">
        <v>108.29</v>
      </c>
    </row>
    <row r="6270" spans="1:4">
      <c r="A6270" s="228">
        <v>87640</v>
      </c>
      <c r="B6270" s="228" t="s">
        <v>7376</v>
      </c>
      <c r="C6270" s="228" t="s">
        <v>3999</v>
      </c>
      <c r="D6270" s="230">
        <v>43.69</v>
      </c>
    </row>
    <row r="6271" spans="1:4">
      <c r="A6271" s="228">
        <v>87642</v>
      </c>
      <c r="B6271" s="228" t="s">
        <v>7377</v>
      </c>
      <c r="C6271" s="228" t="s">
        <v>3999</v>
      </c>
      <c r="D6271" s="230">
        <v>52.7</v>
      </c>
    </row>
    <row r="6272" spans="1:4">
      <c r="A6272" s="228">
        <v>87643</v>
      </c>
      <c r="B6272" s="228" t="s">
        <v>7378</v>
      </c>
      <c r="C6272" s="228" t="s">
        <v>3999</v>
      </c>
      <c r="D6272" s="230">
        <v>115.53</v>
      </c>
    </row>
    <row r="6273" spans="1:4">
      <c r="A6273" s="228">
        <v>87644</v>
      </c>
      <c r="B6273" s="228" t="s">
        <v>7379</v>
      </c>
      <c r="C6273" s="228" t="s">
        <v>3999</v>
      </c>
      <c r="D6273" s="230">
        <v>130.9</v>
      </c>
    </row>
    <row r="6274" spans="1:4">
      <c r="A6274" s="228">
        <v>87680</v>
      </c>
      <c r="B6274" s="228" t="s">
        <v>7380</v>
      </c>
      <c r="C6274" s="228" t="s">
        <v>3999</v>
      </c>
      <c r="D6274" s="230">
        <v>38.82</v>
      </c>
    </row>
    <row r="6275" spans="1:4">
      <c r="A6275" s="228">
        <v>87682</v>
      </c>
      <c r="B6275" s="228" t="s">
        <v>7381</v>
      </c>
      <c r="C6275" s="228" t="s">
        <v>3999</v>
      </c>
      <c r="D6275" s="230">
        <v>47.83</v>
      </c>
    </row>
    <row r="6276" spans="1:4">
      <c r="A6276" s="228">
        <v>87683</v>
      </c>
      <c r="B6276" s="228" t="s">
        <v>7382</v>
      </c>
      <c r="C6276" s="228" t="s">
        <v>3999</v>
      </c>
      <c r="D6276" s="230">
        <v>110.66</v>
      </c>
    </row>
    <row r="6277" spans="1:4">
      <c r="A6277" s="228">
        <v>87684</v>
      </c>
      <c r="B6277" s="228" t="s">
        <v>7383</v>
      </c>
      <c r="C6277" s="228" t="s">
        <v>3999</v>
      </c>
      <c r="D6277" s="230">
        <v>126.03</v>
      </c>
    </row>
    <row r="6278" spans="1:4">
      <c r="A6278" s="228">
        <v>87690</v>
      </c>
      <c r="B6278" s="228" t="s">
        <v>7384</v>
      </c>
      <c r="C6278" s="228" t="s">
        <v>3999</v>
      </c>
      <c r="D6278" s="230">
        <v>44.5</v>
      </c>
    </row>
    <row r="6279" spans="1:4">
      <c r="A6279" s="228">
        <v>87692</v>
      </c>
      <c r="B6279" s="228" t="s">
        <v>7385</v>
      </c>
      <c r="C6279" s="228" t="s">
        <v>3999</v>
      </c>
      <c r="D6279" s="230">
        <v>54.82</v>
      </c>
    </row>
    <row r="6280" spans="1:4">
      <c r="A6280" s="228">
        <v>87693</v>
      </c>
      <c r="B6280" s="228" t="s">
        <v>7386</v>
      </c>
      <c r="C6280" s="228" t="s">
        <v>3999</v>
      </c>
      <c r="D6280" s="230">
        <v>126.78</v>
      </c>
    </row>
    <row r="6281" spans="1:4">
      <c r="A6281" s="228">
        <v>87694</v>
      </c>
      <c r="B6281" s="228" t="s">
        <v>7387</v>
      </c>
      <c r="C6281" s="228" t="s">
        <v>3999</v>
      </c>
      <c r="D6281" s="230">
        <v>144.38</v>
      </c>
    </row>
    <row r="6282" spans="1:4">
      <c r="A6282" s="228">
        <v>87700</v>
      </c>
      <c r="B6282" s="228" t="s">
        <v>7388</v>
      </c>
      <c r="C6282" s="228" t="s">
        <v>3999</v>
      </c>
      <c r="D6282" s="230">
        <v>47.91</v>
      </c>
    </row>
    <row r="6283" spans="1:4">
      <c r="A6283" s="228">
        <v>87702</v>
      </c>
      <c r="B6283" s="228" t="s">
        <v>7389</v>
      </c>
      <c r="C6283" s="228" t="s">
        <v>3999</v>
      </c>
      <c r="D6283" s="230">
        <v>59.16</v>
      </c>
    </row>
    <row r="6284" spans="1:4">
      <c r="A6284" s="228">
        <v>87703</v>
      </c>
      <c r="B6284" s="228" t="s">
        <v>7390</v>
      </c>
      <c r="C6284" s="228" t="s">
        <v>3999</v>
      </c>
      <c r="D6284" s="230">
        <v>137.52000000000001</v>
      </c>
    </row>
    <row r="6285" spans="1:4">
      <c r="A6285" s="228">
        <v>87704</v>
      </c>
      <c r="B6285" s="228" t="s">
        <v>7391</v>
      </c>
      <c r="C6285" s="228" t="s">
        <v>3999</v>
      </c>
      <c r="D6285" s="230">
        <v>156.68</v>
      </c>
    </row>
    <row r="6286" spans="1:4">
      <c r="A6286" s="228">
        <v>87735</v>
      </c>
      <c r="B6286" s="228" t="s">
        <v>7392</v>
      </c>
      <c r="C6286" s="228" t="s">
        <v>3999</v>
      </c>
      <c r="D6286" s="230">
        <v>44.4</v>
      </c>
    </row>
    <row r="6287" spans="1:4">
      <c r="A6287" s="228">
        <v>87737</v>
      </c>
      <c r="B6287" s="228" t="s">
        <v>7393</v>
      </c>
      <c r="C6287" s="228" t="s">
        <v>3999</v>
      </c>
      <c r="D6287" s="230">
        <v>49.67</v>
      </c>
    </row>
    <row r="6288" spans="1:4">
      <c r="A6288" s="228">
        <v>87738</v>
      </c>
      <c r="B6288" s="228" t="s">
        <v>7394</v>
      </c>
      <c r="C6288" s="228" t="s">
        <v>3999</v>
      </c>
      <c r="D6288" s="230">
        <v>86.42</v>
      </c>
    </row>
    <row r="6289" spans="1:4">
      <c r="A6289" s="228">
        <v>87739</v>
      </c>
      <c r="B6289" s="228" t="s">
        <v>7395</v>
      </c>
      <c r="C6289" s="228" t="s">
        <v>3999</v>
      </c>
      <c r="D6289" s="230">
        <v>95.41</v>
      </c>
    </row>
    <row r="6290" spans="1:4">
      <c r="A6290" s="228">
        <v>87745</v>
      </c>
      <c r="B6290" s="228" t="s">
        <v>7396</v>
      </c>
      <c r="C6290" s="228" t="s">
        <v>3999</v>
      </c>
      <c r="D6290" s="230">
        <v>52.09</v>
      </c>
    </row>
    <row r="6291" spans="1:4">
      <c r="A6291" s="228">
        <v>87747</v>
      </c>
      <c r="B6291" s="228" t="s">
        <v>7397</v>
      </c>
      <c r="C6291" s="228" t="s">
        <v>3999</v>
      </c>
      <c r="D6291" s="230">
        <v>59.42</v>
      </c>
    </row>
    <row r="6292" spans="1:4">
      <c r="A6292" s="228">
        <v>87748</v>
      </c>
      <c r="B6292" s="228" t="s">
        <v>7398</v>
      </c>
      <c r="C6292" s="228" t="s">
        <v>3999</v>
      </c>
      <c r="D6292" s="230">
        <v>110.52</v>
      </c>
    </row>
    <row r="6293" spans="1:4">
      <c r="A6293" s="228">
        <v>87749</v>
      </c>
      <c r="B6293" s="228" t="s">
        <v>7399</v>
      </c>
      <c r="C6293" s="228" t="s">
        <v>3999</v>
      </c>
      <c r="D6293" s="230">
        <v>123.01</v>
      </c>
    </row>
    <row r="6294" spans="1:4">
      <c r="A6294" s="228">
        <v>87755</v>
      </c>
      <c r="B6294" s="228" t="s">
        <v>7400</v>
      </c>
      <c r="C6294" s="228" t="s">
        <v>3999</v>
      </c>
      <c r="D6294" s="230">
        <v>49.92</v>
      </c>
    </row>
    <row r="6295" spans="1:4">
      <c r="A6295" s="228">
        <v>87757</v>
      </c>
      <c r="B6295" s="228" t="s">
        <v>7401</v>
      </c>
      <c r="C6295" s="228" t="s">
        <v>3999</v>
      </c>
      <c r="D6295" s="230">
        <v>57.25</v>
      </c>
    </row>
    <row r="6296" spans="1:4">
      <c r="A6296" s="228">
        <v>87758</v>
      </c>
      <c r="B6296" s="228" t="s">
        <v>7402</v>
      </c>
      <c r="C6296" s="228" t="s">
        <v>3999</v>
      </c>
      <c r="D6296" s="230">
        <v>108.35</v>
      </c>
    </row>
    <row r="6297" spans="1:4">
      <c r="A6297" s="228">
        <v>87759</v>
      </c>
      <c r="B6297" s="228" t="s">
        <v>7403</v>
      </c>
      <c r="C6297" s="228" t="s">
        <v>3999</v>
      </c>
      <c r="D6297" s="230">
        <v>120.84</v>
      </c>
    </row>
    <row r="6298" spans="1:4">
      <c r="A6298" s="228">
        <v>87765</v>
      </c>
      <c r="B6298" s="228" t="s">
        <v>7404</v>
      </c>
      <c r="C6298" s="228" t="s">
        <v>3999</v>
      </c>
      <c r="D6298" s="230">
        <v>56.29</v>
      </c>
    </row>
    <row r="6299" spans="1:4">
      <c r="A6299" s="228">
        <v>87767</v>
      </c>
      <c r="B6299" s="228" t="s">
        <v>7405</v>
      </c>
      <c r="C6299" s="228" t="s">
        <v>3999</v>
      </c>
      <c r="D6299" s="230">
        <v>65.3</v>
      </c>
    </row>
    <row r="6300" spans="1:4">
      <c r="A6300" s="228">
        <v>87768</v>
      </c>
      <c r="B6300" s="228" t="s">
        <v>7406</v>
      </c>
      <c r="C6300" s="228" t="s">
        <v>3999</v>
      </c>
      <c r="D6300" s="230">
        <v>128.13</v>
      </c>
    </row>
    <row r="6301" spans="1:4">
      <c r="A6301" s="228">
        <v>87769</v>
      </c>
      <c r="B6301" s="228" t="s">
        <v>7407</v>
      </c>
      <c r="C6301" s="228" t="s">
        <v>3999</v>
      </c>
      <c r="D6301" s="230">
        <v>143.5</v>
      </c>
    </row>
    <row r="6302" spans="1:4">
      <c r="A6302" s="228">
        <v>88470</v>
      </c>
      <c r="B6302" s="228" t="s">
        <v>7408</v>
      </c>
      <c r="C6302" s="228" t="s">
        <v>3999</v>
      </c>
      <c r="D6302" s="230">
        <v>24.05</v>
      </c>
    </row>
    <row r="6303" spans="1:4">
      <c r="A6303" s="228">
        <v>88471</v>
      </c>
      <c r="B6303" s="228" t="s">
        <v>7409</v>
      </c>
      <c r="C6303" s="228" t="s">
        <v>3999</v>
      </c>
      <c r="D6303" s="230">
        <v>30.23</v>
      </c>
    </row>
    <row r="6304" spans="1:4">
      <c r="A6304" s="228">
        <v>88472</v>
      </c>
      <c r="B6304" s="228" t="s">
        <v>7410</v>
      </c>
      <c r="C6304" s="228" t="s">
        <v>3999</v>
      </c>
      <c r="D6304" s="230">
        <v>35.14</v>
      </c>
    </row>
    <row r="6305" spans="1:4">
      <c r="A6305" s="228">
        <v>88476</v>
      </c>
      <c r="B6305" s="228" t="s">
        <v>7411</v>
      </c>
      <c r="C6305" s="228" t="s">
        <v>3999</v>
      </c>
      <c r="D6305" s="230">
        <v>20.47</v>
      </c>
    </row>
    <row r="6306" spans="1:4">
      <c r="A6306" s="228">
        <v>88477</v>
      </c>
      <c r="B6306" s="228" t="s">
        <v>7412</v>
      </c>
      <c r="C6306" s="228" t="s">
        <v>3999</v>
      </c>
      <c r="D6306" s="230">
        <v>28.3</v>
      </c>
    </row>
    <row r="6307" spans="1:4">
      <c r="A6307" s="228">
        <v>88478</v>
      </c>
      <c r="B6307" s="228" t="s">
        <v>7413</v>
      </c>
      <c r="C6307" s="228" t="s">
        <v>3999</v>
      </c>
      <c r="D6307" s="230">
        <v>34.770000000000003</v>
      </c>
    </row>
    <row r="6308" spans="1:4">
      <c r="A6308" s="228">
        <v>90930</v>
      </c>
      <c r="B6308" s="228" t="s">
        <v>7414</v>
      </c>
      <c r="C6308" s="228" t="s">
        <v>3999</v>
      </c>
      <c r="D6308" s="230">
        <v>76.92</v>
      </c>
    </row>
    <row r="6309" spans="1:4">
      <c r="A6309" s="228">
        <v>90932</v>
      </c>
      <c r="B6309" s="228" t="s">
        <v>7415</v>
      </c>
      <c r="C6309" s="228" t="s">
        <v>3999</v>
      </c>
      <c r="D6309" s="230">
        <v>87.24</v>
      </c>
    </row>
    <row r="6310" spans="1:4">
      <c r="A6310" s="228">
        <v>90933</v>
      </c>
      <c r="B6310" s="228" t="s">
        <v>7416</v>
      </c>
      <c r="C6310" s="228" t="s">
        <v>3999</v>
      </c>
      <c r="D6310" s="230">
        <v>159.19999999999999</v>
      </c>
    </row>
    <row r="6311" spans="1:4">
      <c r="A6311" s="228">
        <v>90934</v>
      </c>
      <c r="B6311" s="228" t="s">
        <v>7417</v>
      </c>
      <c r="C6311" s="228" t="s">
        <v>3999</v>
      </c>
      <c r="D6311" s="230">
        <v>176.8</v>
      </c>
    </row>
    <row r="6312" spans="1:4">
      <c r="A6312" s="228">
        <v>90940</v>
      </c>
      <c r="B6312" s="228" t="s">
        <v>7418</v>
      </c>
      <c r="C6312" s="228" t="s">
        <v>3999</v>
      </c>
      <c r="D6312" s="230">
        <v>81.94</v>
      </c>
    </row>
    <row r="6313" spans="1:4">
      <c r="A6313" s="228">
        <v>90942</v>
      </c>
      <c r="B6313" s="228" t="s">
        <v>7419</v>
      </c>
      <c r="C6313" s="228" t="s">
        <v>3999</v>
      </c>
      <c r="D6313" s="230">
        <v>93.19</v>
      </c>
    </row>
    <row r="6314" spans="1:4">
      <c r="A6314" s="228">
        <v>90943</v>
      </c>
      <c r="B6314" s="228" t="s">
        <v>7420</v>
      </c>
      <c r="C6314" s="228" t="s">
        <v>3999</v>
      </c>
      <c r="D6314" s="230">
        <v>171.55</v>
      </c>
    </row>
    <row r="6315" spans="1:4">
      <c r="A6315" s="228">
        <v>90944</v>
      </c>
      <c r="B6315" s="228" t="s">
        <v>7421</v>
      </c>
      <c r="C6315" s="228" t="s">
        <v>3999</v>
      </c>
      <c r="D6315" s="230">
        <v>190.71</v>
      </c>
    </row>
    <row r="6316" spans="1:4">
      <c r="A6316" s="228">
        <v>90950</v>
      </c>
      <c r="B6316" s="228" t="s">
        <v>7422</v>
      </c>
      <c r="C6316" s="228" t="s">
        <v>3999</v>
      </c>
      <c r="D6316" s="230">
        <v>91.11</v>
      </c>
    </row>
    <row r="6317" spans="1:4">
      <c r="A6317" s="228">
        <v>90952</v>
      </c>
      <c r="B6317" s="228" t="s">
        <v>7423</v>
      </c>
      <c r="C6317" s="228" t="s">
        <v>3999</v>
      </c>
      <c r="D6317" s="230">
        <v>104.03</v>
      </c>
    </row>
    <row r="6318" spans="1:4">
      <c r="A6318" s="228">
        <v>90953</v>
      </c>
      <c r="B6318" s="228" t="s">
        <v>7424</v>
      </c>
      <c r="C6318" s="228" t="s">
        <v>3999</v>
      </c>
      <c r="D6318" s="230">
        <v>194.13</v>
      </c>
    </row>
    <row r="6319" spans="1:4">
      <c r="A6319" s="228">
        <v>90954</v>
      </c>
      <c r="B6319" s="228" t="s">
        <v>7425</v>
      </c>
      <c r="C6319" s="228" t="s">
        <v>3999</v>
      </c>
      <c r="D6319" s="230">
        <v>216.16</v>
      </c>
    </row>
    <row r="6320" spans="1:4">
      <c r="A6320" s="228">
        <v>102803</v>
      </c>
      <c r="B6320" s="228" t="s">
        <v>7426</v>
      </c>
      <c r="C6320" s="228" t="s">
        <v>3999</v>
      </c>
      <c r="D6320" s="230">
        <v>2.72</v>
      </c>
    </row>
    <row r="6321" spans="1:4">
      <c r="A6321" s="228">
        <v>101742</v>
      </c>
      <c r="B6321" s="228" t="s">
        <v>7427</v>
      </c>
      <c r="C6321" s="228" t="s">
        <v>4001</v>
      </c>
      <c r="D6321" s="230">
        <v>62.03</v>
      </c>
    </row>
    <row r="6322" spans="1:4">
      <c r="A6322" s="228">
        <v>87878</v>
      </c>
      <c r="B6322" s="228" t="s">
        <v>19760</v>
      </c>
      <c r="C6322" s="228" t="s">
        <v>3999</v>
      </c>
      <c r="D6322" s="230">
        <v>5.27</v>
      </c>
    </row>
    <row r="6323" spans="1:4">
      <c r="A6323" s="228">
        <v>87879</v>
      </c>
      <c r="B6323" s="228" t="s">
        <v>19761</v>
      </c>
      <c r="C6323" s="228" t="s">
        <v>3999</v>
      </c>
      <c r="D6323" s="230">
        <v>4.58</v>
      </c>
    </row>
    <row r="6324" spans="1:4">
      <c r="A6324" s="228">
        <v>87881</v>
      </c>
      <c r="B6324" s="228" t="s">
        <v>19762</v>
      </c>
      <c r="C6324" s="228" t="s">
        <v>3999</v>
      </c>
      <c r="D6324" s="230">
        <v>7.14</v>
      </c>
    </row>
    <row r="6325" spans="1:4">
      <c r="A6325" s="228">
        <v>87882</v>
      </c>
      <c r="B6325" s="228" t="s">
        <v>19763</v>
      </c>
      <c r="C6325" s="228" t="s">
        <v>3999</v>
      </c>
      <c r="D6325" s="230">
        <v>6.9</v>
      </c>
    </row>
    <row r="6326" spans="1:4">
      <c r="A6326" s="228">
        <v>87884</v>
      </c>
      <c r="B6326" s="228" t="s">
        <v>19764</v>
      </c>
      <c r="C6326" s="228" t="s">
        <v>3999</v>
      </c>
      <c r="D6326" s="230">
        <v>9.69</v>
      </c>
    </row>
    <row r="6327" spans="1:4">
      <c r="A6327" s="228">
        <v>87885</v>
      </c>
      <c r="B6327" s="228" t="s">
        <v>19765</v>
      </c>
      <c r="C6327" s="228" t="s">
        <v>3999</v>
      </c>
      <c r="D6327" s="230">
        <v>9.18</v>
      </c>
    </row>
    <row r="6328" spans="1:4">
      <c r="A6328" s="228">
        <v>87886</v>
      </c>
      <c r="B6328" s="228" t="s">
        <v>19766</v>
      </c>
      <c r="C6328" s="228" t="s">
        <v>3999</v>
      </c>
      <c r="D6328" s="230">
        <v>17.45</v>
      </c>
    </row>
    <row r="6329" spans="1:4">
      <c r="A6329" s="228">
        <v>87887</v>
      </c>
      <c r="B6329" s="228" t="s">
        <v>19767</v>
      </c>
      <c r="C6329" s="228" t="s">
        <v>3999</v>
      </c>
      <c r="D6329" s="230">
        <v>16.34</v>
      </c>
    </row>
    <row r="6330" spans="1:4">
      <c r="A6330" s="228">
        <v>87888</v>
      </c>
      <c r="B6330" s="228" t="s">
        <v>19768</v>
      </c>
      <c r="C6330" s="228" t="s">
        <v>3999</v>
      </c>
      <c r="D6330" s="230">
        <v>9.1</v>
      </c>
    </row>
    <row r="6331" spans="1:4">
      <c r="A6331" s="228">
        <v>87889</v>
      </c>
      <c r="B6331" s="228" t="s">
        <v>19769</v>
      </c>
      <c r="C6331" s="228" t="s">
        <v>3999</v>
      </c>
      <c r="D6331" s="230">
        <v>8.86</v>
      </c>
    </row>
    <row r="6332" spans="1:4">
      <c r="A6332" s="228">
        <v>87891</v>
      </c>
      <c r="B6332" s="228" t="s">
        <v>19770</v>
      </c>
      <c r="C6332" s="228" t="s">
        <v>3999</v>
      </c>
      <c r="D6332" s="230">
        <v>11.65</v>
      </c>
    </row>
    <row r="6333" spans="1:4">
      <c r="A6333" s="228">
        <v>87892</v>
      </c>
      <c r="B6333" s="228" t="s">
        <v>19771</v>
      </c>
      <c r="C6333" s="228" t="s">
        <v>3999</v>
      </c>
      <c r="D6333" s="230">
        <v>11.14</v>
      </c>
    </row>
    <row r="6334" spans="1:4">
      <c r="A6334" s="228">
        <v>87893</v>
      </c>
      <c r="B6334" s="228" t="s">
        <v>19772</v>
      </c>
      <c r="C6334" s="228" t="s">
        <v>3999</v>
      </c>
      <c r="D6334" s="230">
        <v>8.19</v>
      </c>
    </row>
    <row r="6335" spans="1:4">
      <c r="A6335" s="228">
        <v>87894</v>
      </c>
      <c r="B6335" s="228" t="s">
        <v>19773</v>
      </c>
      <c r="C6335" s="228" t="s">
        <v>3999</v>
      </c>
      <c r="D6335" s="230">
        <v>7.5</v>
      </c>
    </row>
    <row r="6336" spans="1:4">
      <c r="A6336" s="228">
        <v>87896</v>
      </c>
      <c r="B6336" s="228" t="s">
        <v>19774</v>
      </c>
      <c r="C6336" s="228" t="s">
        <v>3999</v>
      </c>
      <c r="D6336" s="230">
        <v>5.95</v>
      </c>
    </row>
    <row r="6337" spans="1:4">
      <c r="A6337" s="228">
        <v>87897</v>
      </c>
      <c r="B6337" s="228" t="s">
        <v>19775</v>
      </c>
      <c r="C6337" s="228" t="s">
        <v>3999</v>
      </c>
      <c r="D6337" s="230">
        <v>5.26</v>
      </c>
    </row>
    <row r="6338" spans="1:4">
      <c r="A6338" s="228">
        <v>87899</v>
      </c>
      <c r="B6338" s="228" t="s">
        <v>19776</v>
      </c>
      <c r="C6338" s="228" t="s">
        <v>3999</v>
      </c>
      <c r="D6338" s="230">
        <v>9.9600000000000009</v>
      </c>
    </row>
    <row r="6339" spans="1:4">
      <c r="A6339" s="228">
        <v>87900</v>
      </c>
      <c r="B6339" s="228" t="s">
        <v>19777</v>
      </c>
      <c r="C6339" s="228" t="s">
        <v>3999</v>
      </c>
      <c r="D6339" s="230">
        <v>9.7200000000000006</v>
      </c>
    </row>
    <row r="6340" spans="1:4">
      <c r="A6340" s="228">
        <v>87902</v>
      </c>
      <c r="B6340" s="228" t="s">
        <v>19778</v>
      </c>
      <c r="C6340" s="228" t="s">
        <v>3999</v>
      </c>
      <c r="D6340" s="230">
        <v>12.51</v>
      </c>
    </row>
    <row r="6341" spans="1:4">
      <c r="A6341" s="228">
        <v>87903</v>
      </c>
      <c r="B6341" s="228" t="s">
        <v>19779</v>
      </c>
      <c r="C6341" s="228" t="s">
        <v>3999</v>
      </c>
      <c r="D6341" s="230">
        <v>12</v>
      </c>
    </row>
    <row r="6342" spans="1:4">
      <c r="A6342" s="228">
        <v>87904</v>
      </c>
      <c r="B6342" s="228" t="s">
        <v>19780</v>
      </c>
      <c r="C6342" s="228" t="s">
        <v>3999</v>
      </c>
      <c r="D6342" s="230">
        <v>9.57</v>
      </c>
    </row>
    <row r="6343" spans="1:4">
      <c r="A6343" s="228">
        <v>87905</v>
      </c>
      <c r="B6343" s="228" t="s">
        <v>19781</v>
      </c>
      <c r="C6343" s="228" t="s">
        <v>3999</v>
      </c>
      <c r="D6343" s="230">
        <v>8.8800000000000008</v>
      </c>
    </row>
    <row r="6344" spans="1:4">
      <c r="A6344" s="228">
        <v>87907</v>
      </c>
      <c r="B6344" s="228" t="s">
        <v>19782</v>
      </c>
      <c r="C6344" s="228" t="s">
        <v>3999</v>
      </c>
      <c r="D6344" s="230">
        <v>7.23</v>
      </c>
    </row>
    <row r="6345" spans="1:4">
      <c r="A6345" s="228">
        <v>87908</v>
      </c>
      <c r="B6345" s="228" t="s">
        <v>19783</v>
      </c>
      <c r="C6345" s="228" t="s">
        <v>3999</v>
      </c>
      <c r="D6345" s="230">
        <v>6.54</v>
      </c>
    </row>
    <row r="6346" spans="1:4">
      <c r="A6346" s="228">
        <v>87910</v>
      </c>
      <c r="B6346" s="228" t="s">
        <v>19784</v>
      </c>
      <c r="C6346" s="228" t="s">
        <v>3999</v>
      </c>
      <c r="D6346" s="230">
        <v>24</v>
      </c>
    </row>
    <row r="6347" spans="1:4">
      <c r="A6347" s="228">
        <v>87911</v>
      </c>
      <c r="B6347" s="228" t="s">
        <v>19785</v>
      </c>
      <c r="C6347" s="228" t="s">
        <v>3999</v>
      </c>
      <c r="D6347" s="230">
        <v>22.89</v>
      </c>
    </row>
    <row r="6348" spans="1:4">
      <c r="A6348" s="228">
        <v>104410</v>
      </c>
      <c r="B6348" s="228" t="s">
        <v>19786</v>
      </c>
      <c r="C6348" s="228" t="s">
        <v>3999</v>
      </c>
      <c r="D6348" s="230">
        <v>5.35</v>
      </c>
    </row>
    <row r="6349" spans="1:4">
      <c r="A6349" s="228">
        <v>104411</v>
      </c>
      <c r="B6349" s="228" t="s">
        <v>19787</v>
      </c>
      <c r="C6349" s="228" t="s">
        <v>3999</v>
      </c>
      <c r="D6349" s="230">
        <v>5.35</v>
      </c>
    </row>
    <row r="6350" spans="1:4">
      <c r="A6350" s="228">
        <v>87411</v>
      </c>
      <c r="B6350" s="228" t="s">
        <v>19788</v>
      </c>
      <c r="C6350" s="228" t="s">
        <v>3999</v>
      </c>
      <c r="D6350" s="230">
        <v>17.899999999999999</v>
      </c>
    </row>
    <row r="6351" spans="1:4">
      <c r="A6351" s="228">
        <v>87412</v>
      </c>
      <c r="B6351" s="228" t="s">
        <v>19789</v>
      </c>
      <c r="C6351" s="228" t="s">
        <v>3999</v>
      </c>
      <c r="D6351" s="230">
        <v>27.78</v>
      </c>
    </row>
    <row r="6352" spans="1:4">
      <c r="A6352" s="228">
        <v>87413</v>
      </c>
      <c r="B6352" s="228" t="s">
        <v>19790</v>
      </c>
      <c r="C6352" s="228" t="s">
        <v>3999</v>
      </c>
      <c r="D6352" s="230">
        <v>33.46</v>
      </c>
    </row>
    <row r="6353" spans="1:4">
      <c r="A6353" s="228">
        <v>87414</v>
      </c>
      <c r="B6353" s="228" t="s">
        <v>19791</v>
      </c>
      <c r="C6353" s="228" t="s">
        <v>3999</v>
      </c>
      <c r="D6353" s="230">
        <v>28.14</v>
      </c>
    </row>
    <row r="6354" spans="1:4">
      <c r="A6354" s="228">
        <v>87415</v>
      </c>
      <c r="B6354" s="228" t="s">
        <v>19792</v>
      </c>
      <c r="C6354" s="228" t="s">
        <v>3999</v>
      </c>
      <c r="D6354" s="230">
        <v>38.020000000000003</v>
      </c>
    </row>
    <row r="6355" spans="1:4">
      <c r="A6355" s="228">
        <v>87416</v>
      </c>
      <c r="B6355" s="228" t="s">
        <v>19793</v>
      </c>
      <c r="C6355" s="228" t="s">
        <v>3999</v>
      </c>
      <c r="D6355" s="230">
        <v>43.7</v>
      </c>
    </row>
    <row r="6356" spans="1:4">
      <c r="A6356" s="228">
        <v>87418</v>
      </c>
      <c r="B6356" s="228" t="s">
        <v>19794</v>
      </c>
      <c r="C6356" s="228" t="s">
        <v>3999</v>
      </c>
      <c r="D6356" s="230">
        <v>21.03</v>
      </c>
    </row>
    <row r="6357" spans="1:4">
      <c r="A6357" s="228">
        <v>87421</v>
      </c>
      <c r="B6357" s="228" t="s">
        <v>19795</v>
      </c>
      <c r="C6357" s="228" t="s">
        <v>3999</v>
      </c>
      <c r="D6357" s="230">
        <v>31.73</v>
      </c>
    </row>
    <row r="6358" spans="1:4">
      <c r="A6358" s="228">
        <v>87424</v>
      </c>
      <c r="B6358" s="228" t="s">
        <v>19796</v>
      </c>
      <c r="C6358" s="228" t="s">
        <v>3999</v>
      </c>
      <c r="D6358" s="230">
        <v>42.77</v>
      </c>
    </row>
    <row r="6359" spans="1:4">
      <c r="A6359" s="228">
        <v>87427</v>
      </c>
      <c r="B6359" s="228" t="s">
        <v>19797</v>
      </c>
      <c r="C6359" s="228" t="s">
        <v>3999</v>
      </c>
      <c r="D6359" s="230">
        <v>50.21</v>
      </c>
    </row>
    <row r="6360" spans="1:4">
      <c r="A6360" s="228">
        <v>87430</v>
      </c>
      <c r="B6360" s="228" t="s">
        <v>19798</v>
      </c>
      <c r="C6360" s="228" t="s">
        <v>3999</v>
      </c>
      <c r="D6360" s="230">
        <v>20.98</v>
      </c>
    </row>
    <row r="6361" spans="1:4">
      <c r="A6361" s="228">
        <v>87433</v>
      </c>
      <c r="B6361" s="228" t="s">
        <v>19799</v>
      </c>
      <c r="C6361" s="228" t="s">
        <v>3999</v>
      </c>
      <c r="D6361" s="230">
        <v>29.82</v>
      </c>
    </row>
    <row r="6362" spans="1:4">
      <c r="A6362" s="228">
        <v>87436</v>
      </c>
      <c r="B6362" s="228" t="s">
        <v>19800</v>
      </c>
      <c r="C6362" s="228" t="s">
        <v>3999</v>
      </c>
      <c r="D6362" s="230">
        <v>34.299999999999997</v>
      </c>
    </row>
    <row r="6363" spans="1:4">
      <c r="A6363" s="228">
        <v>87439</v>
      </c>
      <c r="B6363" s="228" t="s">
        <v>19801</v>
      </c>
      <c r="C6363" s="228" t="s">
        <v>3999</v>
      </c>
      <c r="D6363" s="230">
        <v>41.79</v>
      </c>
    </row>
    <row r="6364" spans="1:4">
      <c r="A6364" s="228">
        <v>87527</v>
      </c>
      <c r="B6364" s="228" t="s">
        <v>19802</v>
      </c>
      <c r="C6364" s="228" t="s">
        <v>3999</v>
      </c>
      <c r="D6364" s="230">
        <v>40.54</v>
      </c>
    </row>
    <row r="6365" spans="1:4">
      <c r="A6365" s="228">
        <v>87528</v>
      </c>
      <c r="B6365" s="228" t="s">
        <v>19803</v>
      </c>
      <c r="C6365" s="228" t="s">
        <v>3999</v>
      </c>
      <c r="D6365" s="230">
        <v>46</v>
      </c>
    </row>
    <row r="6366" spans="1:4">
      <c r="A6366" s="228">
        <v>87529</v>
      </c>
      <c r="B6366" s="228" t="s">
        <v>19804</v>
      </c>
      <c r="C6366" s="228" t="s">
        <v>3999</v>
      </c>
      <c r="D6366" s="230">
        <v>36.86</v>
      </c>
    </row>
    <row r="6367" spans="1:4">
      <c r="A6367" s="228">
        <v>87530</v>
      </c>
      <c r="B6367" s="228" t="s">
        <v>19805</v>
      </c>
      <c r="C6367" s="228" t="s">
        <v>3999</v>
      </c>
      <c r="D6367" s="230">
        <v>42.32</v>
      </c>
    </row>
    <row r="6368" spans="1:4">
      <c r="A6368" s="228">
        <v>87531</v>
      </c>
      <c r="B6368" s="228" t="s">
        <v>19806</v>
      </c>
      <c r="C6368" s="228" t="s">
        <v>3999</v>
      </c>
      <c r="D6368" s="230">
        <v>35.36</v>
      </c>
    </row>
    <row r="6369" spans="1:4">
      <c r="A6369" s="228">
        <v>87532</v>
      </c>
      <c r="B6369" s="228" t="s">
        <v>19807</v>
      </c>
      <c r="C6369" s="228" t="s">
        <v>3999</v>
      </c>
      <c r="D6369" s="230">
        <v>40.82</v>
      </c>
    </row>
    <row r="6370" spans="1:4">
      <c r="A6370" s="228">
        <v>87535</v>
      </c>
      <c r="B6370" s="228" t="s">
        <v>19808</v>
      </c>
      <c r="C6370" s="228" t="s">
        <v>3999</v>
      </c>
      <c r="D6370" s="230">
        <v>32.270000000000003</v>
      </c>
    </row>
    <row r="6371" spans="1:4">
      <c r="A6371" s="228">
        <v>87536</v>
      </c>
      <c r="B6371" s="228" t="s">
        <v>19809</v>
      </c>
      <c r="C6371" s="228" t="s">
        <v>3999</v>
      </c>
      <c r="D6371" s="230">
        <v>37.729999999999997</v>
      </c>
    </row>
    <row r="6372" spans="1:4">
      <c r="A6372" s="228">
        <v>87539</v>
      </c>
      <c r="B6372" s="228" t="s">
        <v>19810</v>
      </c>
      <c r="C6372" s="228" t="s">
        <v>3999</v>
      </c>
      <c r="D6372" s="230">
        <v>64.33</v>
      </c>
    </row>
    <row r="6373" spans="1:4">
      <c r="A6373" s="228">
        <v>87543</v>
      </c>
      <c r="B6373" s="228" t="s">
        <v>19811</v>
      </c>
      <c r="C6373" s="228" t="s">
        <v>3999</v>
      </c>
      <c r="D6373" s="230">
        <v>25.02</v>
      </c>
    </row>
    <row r="6374" spans="1:4">
      <c r="A6374" s="228">
        <v>87545</v>
      </c>
      <c r="B6374" s="228" t="s">
        <v>19812</v>
      </c>
      <c r="C6374" s="228" t="s">
        <v>3999</v>
      </c>
      <c r="D6374" s="230">
        <v>30.82</v>
      </c>
    </row>
    <row r="6375" spans="1:4">
      <c r="A6375" s="228">
        <v>87546</v>
      </c>
      <c r="B6375" s="228" t="s">
        <v>19813</v>
      </c>
      <c r="C6375" s="228" t="s">
        <v>3999</v>
      </c>
      <c r="D6375" s="230">
        <v>34.31</v>
      </c>
    </row>
    <row r="6376" spans="1:4">
      <c r="A6376" s="228">
        <v>87547</v>
      </c>
      <c r="B6376" s="228" t="s">
        <v>19814</v>
      </c>
      <c r="C6376" s="228" t="s">
        <v>3999</v>
      </c>
      <c r="D6376" s="230">
        <v>27.13</v>
      </c>
    </row>
    <row r="6377" spans="1:4">
      <c r="A6377" s="228">
        <v>87548</v>
      </c>
      <c r="B6377" s="228" t="s">
        <v>19815</v>
      </c>
      <c r="C6377" s="228" t="s">
        <v>3999</v>
      </c>
      <c r="D6377" s="230">
        <v>30.62</v>
      </c>
    </row>
    <row r="6378" spans="1:4">
      <c r="A6378" s="228">
        <v>87549</v>
      </c>
      <c r="B6378" s="228" t="s">
        <v>19816</v>
      </c>
      <c r="C6378" s="228" t="s">
        <v>3999</v>
      </c>
      <c r="D6378" s="230">
        <v>25.63</v>
      </c>
    </row>
    <row r="6379" spans="1:4">
      <c r="A6379" s="228">
        <v>87550</v>
      </c>
      <c r="B6379" s="228" t="s">
        <v>19817</v>
      </c>
      <c r="C6379" s="228" t="s">
        <v>3999</v>
      </c>
      <c r="D6379" s="230">
        <v>29.12</v>
      </c>
    </row>
    <row r="6380" spans="1:4">
      <c r="A6380" s="228">
        <v>87553</v>
      </c>
      <c r="B6380" s="228" t="s">
        <v>19818</v>
      </c>
      <c r="C6380" s="228" t="s">
        <v>3999</v>
      </c>
      <c r="D6380" s="230">
        <v>22.53</v>
      </c>
    </row>
    <row r="6381" spans="1:4">
      <c r="A6381" s="228">
        <v>87554</v>
      </c>
      <c r="B6381" s="228" t="s">
        <v>19819</v>
      </c>
      <c r="C6381" s="228" t="s">
        <v>3999</v>
      </c>
      <c r="D6381" s="230">
        <v>26.02</v>
      </c>
    </row>
    <row r="6382" spans="1:4">
      <c r="A6382" s="228">
        <v>87557</v>
      </c>
      <c r="B6382" s="228" t="s">
        <v>19820</v>
      </c>
      <c r="C6382" s="228" t="s">
        <v>3999</v>
      </c>
      <c r="D6382" s="230">
        <v>42.77</v>
      </c>
    </row>
    <row r="6383" spans="1:4">
      <c r="A6383" s="228">
        <v>87561</v>
      </c>
      <c r="B6383" s="228" t="s">
        <v>19821</v>
      </c>
      <c r="C6383" s="228" t="s">
        <v>3999</v>
      </c>
      <c r="D6383" s="230">
        <v>42.12</v>
      </c>
    </row>
    <row r="6384" spans="1:4">
      <c r="A6384" s="228">
        <v>87775</v>
      </c>
      <c r="B6384" s="228" t="s">
        <v>17545</v>
      </c>
      <c r="C6384" s="228" t="s">
        <v>3999</v>
      </c>
      <c r="D6384" s="230">
        <v>58.6</v>
      </c>
    </row>
    <row r="6385" spans="1:4">
      <c r="A6385" s="228">
        <v>87777</v>
      </c>
      <c r="B6385" s="228" t="s">
        <v>17546</v>
      </c>
      <c r="C6385" s="228" t="s">
        <v>3999</v>
      </c>
      <c r="D6385" s="230">
        <v>64.25</v>
      </c>
    </row>
    <row r="6386" spans="1:4">
      <c r="A6386" s="228">
        <v>87778</v>
      </c>
      <c r="B6386" s="228" t="s">
        <v>17547</v>
      </c>
      <c r="C6386" s="228" t="s">
        <v>3999</v>
      </c>
      <c r="D6386" s="230">
        <v>91.41</v>
      </c>
    </row>
    <row r="6387" spans="1:4">
      <c r="A6387" s="228">
        <v>87779</v>
      </c>
      <c r="B6387" s="228" t="s">
        <v>17548</v>
      </c>
      <c r="C6387" s="228" t="s">
        <v>3999</v>
      </c>
      <c r="D6387" s="230">
        <v>75.36</v>
      </c>
    </row>
    <row r="6388" spans="1:4">
      <c r="A6388" s="228">
        <v>87781</v>
      </c>
      <c r="B6388" s="228" t="s">
        <v>17549</v>
      </c>
      <c r="C6388" s="228" t="s">
        <v>3999</v>
      </c>
      <c r="D6388" s="230">
        <v>82.94</v>
      </c>
    </row>
    <row r="6389" spans="1:4">
      <c r="A6389" s="228">
        <v>87783</v>
      </c>
      <c r="B6389" s="228" t="s">
        <v>17550</v>
      </c>
      <c r="C6389" s="228" t="s">
        <v>3999</v>
      </c>
      <c r="D6389" s="230">
        <v>119.67</v>
      </c>
    </row>
    <row r="6390" spans="1:4">
      <c r="A6390" s="228">
        <v>87784</v>
      </c>
      <c r="B6390" s="228" t="s">
        <v>17551</v>
      </c>
      <c r="C6390" s="228" t="s">
        <v>3999</v>
      </c>
      <c r="D6390" s="230">
        <v>80.58</v>
      </c>
    </row>
    <row r="6391" spans="1:4">
      <c r="A6391" s="228">
        <v>87786</v>
      </c>
      <c r="B6391" s="228" t="s">
        <v>17552</v>
      </c>
      <c r="C6391" s="228" t="s">
        <v>3999</v>
      </c>
      <c r="D6391" s="230">
        <v>90.08</v>
      </c>
    </row>
    <row r="6392" spans="1:4">
      <c r="A6392" s="228">
        <v>87787</v>
      </c>
      <c r="B6392" s="228" t="s">
        <v>17553</v>
      </c>
      <c r="C6392" s="228" t="s">
        <v>3999</v>
      </c>
      <c r="D6392" s="230">
        <v>137.35</v>
      </c>
    </row>
    <row r="6393" spans="1:4">
      <c r="A6393" s="228">
        <v>87788</v>
      </c>
      <c r="B6393" s="228" t="s">
        <v>17554</v>
      </c>
      <c r="C6393" s="228" t="s">
        <v>3999</v>
      </c>
      <c r="D6393" s="230">
        <v>96.29</v>
      </c>
    </row>
    <row r="6394" spans="1:4">
      <c r="A6394" s="228">
        <v>87790</v>
      </c>
      <c r="B6394" s="228" t="s">
        <v>7428</v>
      </c>
      <c r="C6394" s="228" t="s">
        <v>3999</v>
      </c>
      <c r="D6394" s="230">
        <v>106.74</v>
      </c>
    </row>
    <row r="6395" spans="1:4">
      <c r="A6395" s="228">
        <v>87791</v>
      </c>
      <c r="B6395" s="228" t="s">
        <v>17555</v>
      </c>
      <c r="C6395" s="228" t="s">
        <v>3999</v>
      </c>
      <c r="D6395" s="230">
        <v>151.51</v>
      </c>
    </row>
    <row r="6396" spans="1:4">
      <c r="A6396" s="228">
        <v>87792</v>
      </c>
      <c r="B6396" s="228" t="s">
        <v>17556</v>
      </c>
      <c r="C6396" s="228" t="s">
        <v>3999</v>
      </c>
      <c r="D6396" s="230">
        <v>41.48</v>
      </c>
    </row>
    <row r="6397" spans="1:4">
      <c r="A6397" s="228">
        <v>87794</v>
      </c>
      <c r="B6397" s="228" t="s">
        <v>17557</v>
      </c>
      <c r="C6397" s="228" t="s">
        <v>3999</v>
      </c>
      <c r="D6397" s="230">
        <v>46.75</v>
      </c>
    </row>
    <row r="6398" spans="1:4">
      <c r="A6398" s="228">
        <v>87795</v>
      </c>
      <c r="B6398" s="228" t="s">
        <v>17558</v>
      </c>
      <c r="C6398" s="228" t="s">
        <v>3999</v>
      </c>
      <c r="D6398" s="230">
        <v>73.34</v>
      </c>
    </row>
    <row r="6399" spans="1:4">
      <c r="A6399" s="228">
        <v>87797</v>
      </c>
      <c r="B6399" s="228" t="s">
        <v>17559</v>
      </c>
      <c r="C6399" s="228" t="s">
        <v>3999</v>
      </c>
      <c r="D6399" s="230">
        <v>57.96</v>
      </c>
    </row>
    <row r="6400" spans="1:4">
      <c r="A6400" s="228">
        <v>87799</v>
      </c>
      <c r="B6400" s="228" t="s">
        <v>17560</v>
      </c>
      <c r="C6400" s="228" t="s">
        <v>3999</v>
      </c>
      <c r="D6400" s="230">
        <v>65.03</v>
      </c>
    </row>
    <row r="6401" spans="1:4">
      <c r="A6401" s="228">
        <v>87800</v>
      </c>
      <c r="B6401" s="228" t="s">
        <v>17561</v>
      </c>
      <c r="C6401" s="228" t="s">
        <v>3999</v>
      </c>
      <c r="D6401" s="230">
        <v>100.39</v>
      </c>
    </row>
    <row r="6402" spans="1:4">
      <c r="A6402" s="228">
        <v>87801</v>
      </c>
      <c r="B6402" s="228" t="s">
        <v>17562</v>
      </c>
      <c r="C6402" s="228" t="s">
        <v>3999</v>
      </c>
      <c r="D6402" s="230">
        <v>62.84</v>
      </c>
    </row>
    <row r="6403" spans="1:4">
      <c r="A6403" s="228">
        <v>87803</v>
      </c>
      <c r="B6403" s="228" t="s">
        <v>17563</v>
      </c>
      <c r="C6403" s="228" t="s">
        <v>3999</v>
      </c>
      <c r="D6403" s="230">
        <v>71.7</v>
      </c>
    </row>
    <row r="6404" spans="1:4">
      <c r="A6404" s="228">
        <v>87804</v>
      </c>
      <c r="B6404" s="228" t="s">
        <v>17564</v>
      </c>
      <c r="C6404" s="228" t="s">
        <v>3999</v>
      </c>
      <c r="D6404" s="230">
        <v>116.91</v>
      </c>
    </row>
    <row r="6405" spans="1:4">
      <c r="A6405" s="228">
        <v>87805</v>
      </c>
      <c r="B6405" s="228" t="s">
        <v>17565</v>
      </c>
      <c r="C6405" s="228" t="s">
        <v>3999</v>
      </c>
      <c r="D6405" s="230">
        <v>68.61</v>
      </c>
    </row>
    <row r="6406" spans="1:4">
      <c r="A6406" s="228">
        <v>87807</v>
      </c>
      <c r="B6406" s="228" t="s">
        <v>17566</v>
      </c>
      <c r="C6406" s="228" t="s">
        <v>3999</v>
      </c>
      <c r="D6406" s="230">
        <v>78.38</v>
      </c>
    </row>
    <row r="6407" spans="1:4">
      <c r="A6407" s="228">
        <v>87808</v>
      </c>
      <c r="B6407" s="228" t="s">
        <v>17567</v>
      </c>
      <c r="C6407" s="228" t="s">
        <v>3999</v>
      </c>
      <c r="D6407" s="230">
        <v>124.32</v>
      </c>
    </row>
    <row r="6408" spans="1:4">
      <c r="A6408" s="228">
        <v>87809</v>
      </c>
      <c r="B6408" s="228" t="s">
        <v>17568</v>
      </c>
      <c r="C6408" s="228" t="s">
        <v>3999</v>
      </c>
      <c r="D6408" s="230">
        <v>88.14</v>
      </c>
    </row>
    <row r="6409" spans="1:4">
      <c r="A6409" s="228">
        <v>87811</v>
      </c>
      <c r="B6409" s="228" t="s">
        <v>17569</v>
      </c>
      <c r="C6409" s="228" t="s">
        <v>3999</v>
      </c>
      <c r="D6409" s="230">
        <v>93.41</v>
      </c>
    </row>
    <row r="6410" spans="1:4">
      <c r="A6410" s="228">
        <v>87812</v>
      </c>
      <c r="B6410" s="228" t="s">
        <v>17570</v>
      </c>
      <c r="C6410" s="228" t="s">
        <v>3999</v>
      </c>
      <c r="D6410" s="230">
        <v>115.51</v>
      </c>
    </row>
    <row r="6411" spans="1:4">
      <c r="A6411" s="228">
        <v>87813</v>
      </c>
      <c r="B6411" s="228" t="s">
        <v>17571</v>
      </c>
      <c r="C6411" s="228" t="s">
        <v>3999</v>
      </c>
      <c r="D6411" s="230">
        <v>104.62</v>
      </c>
    </row>
    <row r="6412" spans="1:4">
      <c r="A6412" s="228">
        <v>87815</v>
      </c>
      <c r="B6412" s="228" t="s">
        <v>17572</v>
      </c>
      <c r="C6412" s="228" t="s">
        <v>3999</v>
      </c>
      <c r="D6412" s="230">
        <v>111.69</v>
      </c>
    </row>
    <row r="6413" spans="1:4">
      <c r="A6413" s="228">
        <v>87816</v>
      </c>
      <c r="B6413" s="228" t="s">
        <v>17573</v>
      </c>
      <c r="C6413" s="228" t="s">
        <v>3999</v>
      </c>
      <c r="D6413" s="230">
        <v>142.61000000000001</v>
      </c>
    </row>
    <row r="6414" spans="1:4">
      <c r="A6414" s="228">
        <v>87817</v>
      </c>
      <c r="B6414" s="228" t="s">
        <v>17574</v>
      </c>
      <c r="C6414" s="228" t="s">
        <v>3999</v>
      </c>
      <c r="D6414" s="230">
        <v>109.5</v>
      </c>
    </row>
    <row r="6415" spans="1:4">
      <c r="A6415" s="228">
        <v>87819</v>
      </c>
      <c r="B6415" s="228" t="s">
        <v>17575</v>
      </c>
      <c r="C6415" s="228" t="s">
        <v>3999</v>
      </c>
      <c r="D6415" s="230">
        <v>118.36</v>
      </c>
    </row>
    <row r="6416" spans="1:4">
      <c r="A6416" s="228">
        <v>87820</v>
      </c>
      <c r="B6416" s="228" t="s">
        <v>17576</v>
      </c>
      <c r="C6416" s="228" t="s">
        <v>3999</v>
      </c>
      <c r="D6416" s="230">
        <v>159.13</v>
      </c>
    </row>
    <row r="6417" spans="1:4">
      <c r="A6417" s="228">
        <v>87821</v>
      </c>
      <c r="B6417" s="228" t="s">
        <v>17577</v>
      </c>
      <c r="C6417" s="228" t="s">
        <v>3999</v>
      </c>
      <c r="D6417" s="230">
        <v>144.55000000000001</v>
      </c>
    </row>
    <row r="6418" spans="1:4">
      <c r="A6418" s="228">
        <v>87823</v>
      </c>
      <c r="B6418" s="228" t="s">
        <v>19822</v>
      </c>
      <c r="C6418" s="228" t="s">
        <v>3999</v>
      </c>
      <c r="D6418" s="230">
        <v>154.32</v>
      </c>
    </row>
    <row r="6419" spans="1:4">
      <c r="A6419" s="228">
        <v>87824</v>
      </c>
      <c r="B6419" s="228" t="s">
        <v>17578</v>
      </c>
      <c r="C6419" s="228" t="s">
        <v>3999</v>
      </c>
      <c r="D6419" s="230">
        <v>185.51</v>
      </c>
    </row>
    <row r="6420" spans="1:4">
      <c r="A6420" s="228">
        <v>87825</v>
      </c>
      <c r="B6420" s="228" t="s">
        <v>17579</v>
      </c>
      <c r="C6420" s="228" t="s">
        <v>3999</v>
      </c>
      <c r="D6420" s="230">
        <v>80.489999999999995</v>
      </c>
    </row>
    <row r="6421" spans="1:4">
      <c r="A6421" s="228">
        <v>87827</v>
      </c>
      <c r="B6421" s="228" t="s">
        <v>17580</v>
      </c>
      <c r="C6421" s="228" t="s">
        <v>3999</v>
      </c>
      <c r="D6421" s="230">
        <v>86.95</v>
      </c>
    </row>
    <row r="6422" spans="1:4">
      <c r="A6422" s="228">
        <v>87828</v>
      </c>
      <c r="B6422" s="228" t="s">
        <v>17581</v>
      </c>
      <c r="C6422" s="228" t="s">
        <v>3999</v>
      </c>
      <c r="D6422" s="230">
        <v>116.65</v>
      </c>
    </row>
    <row r="6423" spans="1:4">
      <c r="A6423" s="228">
        <v>87829</v>
      </c>
      <c r="B6423" s="228" t="s">
        <v>17582</v>
      </c>
      <c r="C6423" s="228" t="s">
        <v>3999</v>
      </c>
      <c r="D6423" s="230">
        <v>96.34</v>
      </c>
    </row>
    <row r="6424" spans="1:4">
      <c r="A6424" s="228">
        <v>87831</v>
      </c>
      <c r="B6424" s="228" t="s">
        <v>17583</v>
      </c>
      <c r="C6424" s="228" t="s">
        <v>3999</v>
      </c>
      <c r="D6424" s="230">
        <v>104.99</v>
      </c>
    </row>
    <row r="6425" spans="1:4">
      <c r="A6425" s="228">
        <v>87832</v>
      </c>
      <c r="B6425" s="228" t="s">
        <v>17584</v>
      </c>
      <c r="C6425" s="228" t="s">
        <v>3999</v>
      </c>
      <c r="D6425" s="230">
        <v>145.80000000000001</v>
      </c>
    </row>
    <row r="6426" spans="1:4">
      <c r="A6426" s="228">
        <v>87838</v>
      </c>
      <c r="B6426" s="228" t="s">
        <v>19823</v>
      </c>
      <c r="C6426" s="228" t="s">
        <v>3999</v>
      </c>
      <c r="D6426" s="230">
        <v>188.41</v>
      </c>
    </row>
    <row r="6427" spans="1:4">
      <c r="A6427" s="228">
        <v>87839</v>
      </c>
      <c r="B6427" s="228" t="s">
        <v>19824</v>
      </c>
      <c r="C6427" s="228" t="s">
        <v>3999</v>
      </c>
      <c r="D6427" s="230">
        <v>136.59</v>
      </c>
    </row>
    <row r="6428" spans="1:4">
      <c r="A6428" s="228">
        <v>87840</v>
      </c>
      <c r="B6428" s="228" t="s">
        <v>19825</v>
      </c>
      <c r="C6428" s="228" t="s">
        <v>3999</v>
      </c>
      <c r="D6428" s="230">
        <v>180.26</v>
      </c>
    </row>
    <row r="6429" spans="1:4">
      <c r="A6429" s="228">
        <v>87841</v>
      </c>
      <c r="B6429" s="228" t="s">
        <v>19826</v>
      </c>
      <c r="C6429" s="228" t="s">
        <v>3999</v>
      </c>
      <c r="D6429" s="230">
        <v>128.93</v>
      </c>
    </row>
    <row r="6430" spans="1:4">
      <c r="A6430" s="228">
        <v>87850</v>
      </c>
      <c r="B6430" s="228" t="s">
        <v>19827</v>
      </c>
      <c r="C6430" s="228" t="s">
        <v>3999</v>
      </c>
      <c r="D6430" s="230">
        <v>204.58</v>
      </c>
    </row>
    <row r="6431" spans="1:4">
      <c r="A6431" s="228">
        <v>87851</v>
      </c>
      <c r="B6431" s="228" t="s">
        <v>19828</v>
      </c>
      <c r="C6431" s="228" t="s">
        <v>3999</v>
      </c>
      <c r="D6431" s="230">
        <v>152.75</v>
      </c>
    </row>
    <row r="6432" spans="1:4">
      <c r="A6432" s="228">
        <v>87852</v>
      </c>
      <c r="B6432" s="228" t="s">
        <v>19829</v>
      </c>
      <c r="C6432" s="228" t="s">
        <v>3999</v>
      </c>
      <c r="D6432" s="230">
        <v>195.74</v>
      </c>
    </row>
    <row r="6433" spans="1:4">
      <c r="A6433" s="228">
        <v>87853</v>
      </c>
      <c r="B6433" s="228" t="s">
        <v>19830</v>
      </c>
      <c r="C6433" s="228" t="s">
        <v>3999</v>
      </c>
      <c r="D6433" s="230">
        <v>144.41</v>
      </c>
    </row>
    <row r="6434" spans="1:4">
      <c r="A6434" s="228">
        <v>90406</v>
      </c>
      <c r="B6434" s="228" t="s">
        <v>19831</v>
      </c>
      <c r="C6434" s="228" t="s">
        <v>3999</v>
      </c>
      <c r="D6434" s="230">
        <v>45.02</v>
      </c>
    </row>
    <row r="6435" spans="1:4">
      <c r="A6435" s="228">
        <v>90408</v>
      </c>
      <c r="B6435" s="228" t="s">
        <v>19832</v>
      </c>
      <c r="C6435" s="228" t="s">
        <v>3999</v>
      </c>
      <c r="D6435" s="230">
        <v>34.29</v>
      </c>
    </row>
    <row r="6436" spans="1:4">
      <c r="A6436" s="228">
        <v>104203</v>
      </c>
      <c r="B6436" s="228" t="s">
        <v>17585</v>
      </c>
      <c r="C6436" s="228" t="s">
        <v>3999</v>
      </c>
      <c r="D6436" s="230">
        <v>61.93</v>
      </c>
    </row>
    <row r="6437" spans="1:4">
      <c r="A6437" s="228">
        <v>104204</v>
      </c>
      <c r="B6437" s="228" t="s">
        <v>17586</v>
      </c>
      <c r="C6437" s="228" t="s">
        <v>3999</v>
      </c>
      <c r="D6437" s="230">
        <v>79.91</v>
      </c>
    </row>
    <row r="6438" spans="1:4">
      <c r="A6438" s="228">
        <v>104205</v>
      </c>
      <c r="B6438" s="228" t="s">
        <v>17587</v>
      </c>
      <c r="C6438" s="228" t="s">
        <v>3999</v>
      </c>
      <c r="D6438" s="230">
        <v>85.82</v>
      </c>
    </row>
    <row r="6439" spans="1:4">
      <c r="A6439" s="228">
        <v>104206</v>
      </c>
      <c r="B6439" s="228" t="s">
        <v>17588</v>
      </c>
      <c r="C6439" s="228" t="s">
        <v>3999</v>
      </c>
      <c r="D6439" s="230">
        <v>94.93</v>
      </c>
    </row>
    <row r="6440" spans="1:4">
      <c r="A6440" s="228">
        <v>104207</v>
      </c>
      <c r="B6440" s="228" t="s">
        <v>17589</v>
      </c>
      <c r="C6440" s="228" t="s">
        <v>3999</v>
      </c>
      <c r="D6440" s="230">
        <v>44.17</v>
      </c>
    </row>
    <row r="6441" spans="1:4">
      <c r="A6441" s="228">
        <v>104208</v>
      </c>
      <c r="B6441" s="228" t="s">
        <v>17590</v>
      </c>
      <c r="C6441" s="228" t="s">
        <v>3999</v>
      </c>
      <c r="D6441" s="230">
        <v>61.76</v>
      </c>
    </row>
    <row r="6442" spans="1:4">
      <c r="A6442" s="228">
        <v>104209</v>
      </c>
      <c r="B6442" s="228" t="s">
        <v>17591</v>
      </c>
      <c r="C6442" s="228" t="s">
        <v>3999</v>
      </c>
      <c r="D6442" s="230">
        <v>67.33</v>
      </c>
    </row>
    <row r="6443" spans="1:4">
      <c r="A6443" s="228">
        <v>104210</v>
      </c>
      <c r="B6443" s="228" t="s">
        <v>17592</v>
      </c>
      <c r="C6443" s="228" t="s">
        <v>3999</v>
      </c>
      <c r="D6443" s="230">
        <v>69.12</v>
      </c>
    </row>
    <row r="6444" spans="1:4">
      <c r="A6444" s="228">
        <v>104211</v>
      </c>
      <c r="B6444" s="228" t="s">
        <v>17593</v>
      </c>
      <c r="C6444" s="228" t="s">
        <v>3999</v>
      </c>
      <c r="D6444" s="230">
        <v>92.73</v>
      </c>
    </row>
    <row r="6445" spans="1:4">
      <c r="A6445" s="228">
        <v>104212</v>
      </c>
      <c r="B6445" s="228" t="s">
        <v>17594</v>
      </c>
      <c r="C6445" s="228" t="s">
        <v>3999</v>
      </c>
      <c r="D6445" s="230">
        <v>110.38</v>
      </c>
    </row>
    <row r="6446" spans="1:4">
      <c r="A6446" s="228">
        <v>104213</v>
      </c>
      <c r="B6446" s="228" t="s">
        <v>17595</v>
      </c>
      <c r="C6446" s="228" t="s">
        <v>3999</v>
      </c>
      <c r="D6446" s="230">
        <v>115.95</v>
      </c>
    </row>
    <row r="6447" spans="1:4">
      <c r="A6447" s="228">
        <v>104214</v>
      </c>
      <c r="B6447" s="228" t="s">
        <v>17596</v>
      </c>
      <c r="C6447" s="228" t="s">
        <v>3999</v>
      </c>
      <c r="D6447" s="230">
        <v>139.43</v>
      </c>
    </row>
    <row r="6448" spans="1:4">
      <c r="A6448" s="228">
        <v>104215</v>
      </c>
      <c r="B6448" s="228" t="s">
        <v>17597</v>
      </c>
      <c r="C6448" s="228" t="s">
        <v>3999</v>
      </c>
      <c r="D6448" s="230">
        <v>84.78</v>
      </c>
    </row>
    <row r="6449" spans="1:4">
      <c r="A6449" s="228">
        <v>104216</v>
      </c>
      <c r="B6449" s="228" t="s">
        <v>17598</v>
      </c>
      <c r="C6449" s="228" t="s">
        <v>3999</v>
      </c>
      <c r="D6449" s="230">
        <v>101.69</v>
      </c>
    </row>
    <row r="6450" spans="1:4">
      <c r="A6450" s="228">
        <v>104217</v>
      </c>
      <c r="B6450" s="228" t="s">
        <v>17599</v>
      </c>
      <c r="C6450" s="228" t="s">
        <v>3999</v>
      </c>
      <c r="D6450" s="230">
        <v>53.87</v>
      </c>
    </row>
    <row r="6451" spans="1:4">
      <c r="A6451" s="228">
        <v>104218</v>
      </c>
      <c r="B6451" s="228" t="s">
        <v>17600</v>
      </c>
      <c r="C6451" s="228" t="s">
        <v>3999</v>
      </c>
      <c r="D6451" s="230">
        <v>59.52</v>
      </c>
    </row>
    <row r="6452" spans="1:4">
      <c r="A6452" s="228">
        <v>104219</v>
      </c>
      <c r="B6452" s="228" t="s">
        <v>17601</v>
      </c>
      <c r="C6452" s="228" t="s">
        <v>3999</v>
      </c>
      <c r="D6452" s="230">
        <v>87.15</v>
      </c>
    </row>
    <row r="6453" spans="1:4">
      <c r="A6453" s="228">
        <v>104220</v>
      </c>
      <c r="B6453" s="228" t="s">
        <v>17602</v>
      </c>
      <c r="C6453" s="228" t="s">
        <v>3999</v>
      </c>
      <c r="D6453" s="230">
        <v>57.06</v>
      </c>
    </row>
    <row r="6454" spans="1:4">
      <c r="A6454" s="228">
        <v>104221</v>
      </c>
      <c r="B6454" s="228" t="s">
        <v>17603</v>
      </c>
      <c r="C6454" s="228" t="s">
        <v>3999</v>
      </c>
      <c r="D6454" s="230">
        <v>69.290000000000006</v>
      </c>
    </row>
    <row r="6455" spans="1:4">
      <c r="A6455" s="228">
        <v>104222</v>
      </c>
      <c r="B6455" s="228" t="s">
        <v>17604</v>
      </c>
      <c r="C6455" s="228" t="s">
        <v>3999</v>
      </c>
      <c r="D6455" s="230">
        <v>76.87</v>
      </c>
    </row>
    <row r="6456" spans="1:4">
      <c r="A6456" s="228">
        <v>104223</v>
      </c>
      <c r="B6456" s="228" t="s">
        <v>17605</v>
      </c>
      <c r="C6456" s="228" t="s">
        <v>3999</v>
      </c>
      <c r="D6456" s="230">
        <v>114.13</v>
      </c>
    </row>
    <row r="6457" spans="1:4">
      <c r="A6457" s="228">
        <v>104224</v>
      </c>
      <c r="B6457" s="228" t="s">
        <v>17606</v>
      </c>
      <c r="C6457" s="228" t="s">
        <v>3999</v>
      </c>
      <c r="D6457" s="230">
        <v>73.58</v>
      </c>
    </row>
    <row r="6458" spans="1:4">
      <c r="A6458" s="228">
        <v>104225</v>
      </c>
      <c r="B6458" s="228" t="s">
        <v>17607</v>
      </c>
      <c r="C6458" s="228" t="s">
        <v>3999</v>
      </c>
      <c r="D6458" s="230">
        <v>74.510000000000005</v>
      </c>
    </row>
    <row r="6459" spans="1:4">
      <c r="A6459" s="228">
        <v>104226</v>
      </c>
      <c r="B6459" s="228" t="s">
        <v>17608</v>
      </c>
      <c r="C6459" s="228" t="s">
        <v>3999</v>
      </c>
      <c r="D6459" s="230">
        <v>84.01</v>
      </c>
    </row>
    <row r="6460" spans="1:4">
      <c r="A6460" s="228">
        <v>104227</v>
      </c>
      <c r="B6460" s="228" t="s">
        <v>17609</v>
      </c>
      <c r="C6460" s="228" t="s">
        <v>3999</v>
      </c>
      <c r="D6460" s="230">
        <v>131.81</v>
      </c>
    </row>
    <row r="6461" spans="1:4">
      <c r="A6461" s="228">
        <v>104228</v>
      </c>
      <c r="B6461" s="228" t="s">
        <v>17610</v>
      </c>
      <c r="C6461" s="228" t="s">
        <v>3999</v>
      </c>
      <c r="D6461" s="230">
        <v>79.489999999999995</v>
      </c>
    </row>
    <row r="6462" spans="1:4">
      <c r="A6462" s="228">
        <v>104229</v>
      </c>
      <c r="B6462" s="228" t="s">
        <v>17611</v>
      </c>
      <c r="C6462" s="228" t="s">
        <v>3999</v>
      </c>
      <c r="D6462" s="230">
        <v>88.76</v>
      </c>
    </row>
    <row r="6463" spans="1:4">
      <c r="A6463" s="228">
        <v>104230</v>
      </c>
      <c r="B6463" s="228" t="s">
        <v>17612</v>
      </c>
      <c r="C6463" s="228" t="s">
        <v>3999</v>
      </c>
      <c r="D6463" s="230">
        <v>99.21</v>
      </c>
    </row>
    <row r="6464" spans="1:4">
      <c r="A6464" s="228">
        <v>104231</v>
      </c>
      <c r="B6464" s="228" t="s">
        <v>17613</v>
      </c>
      <c r="C6464" s="228" t="s">
        <v>3999</v>
      </c>
      <c r="D6464" s="230">
        <v>145.44</v>
      </c>
    </row>
    <row r="6465" spans="1:4">
      <c r="A6465" s="228">
        <v>104232</v>
      </c>
      <c r="B6465" s="228" t="s">
        <v>17614</v>
      </c>
      <c r="C6465" s="228" t="s">
        <v>3999</v>
      </c>
      <c r="D6465" s="230">
        <v>87.99</v>
      </c>
    </row>
    <row r="6466" spans="1:4">
      <c r="A6466" s="228">
        <v>104233</v>
      </c>
      <c r="B6466" s="228" t="s">
        <v>17615</v>
      </c>
      <c r="C6466" s="228" t="s">
        <v>3999</v>
      </c>
      <c r="D6466" s="230">
        <v>38.68</v>
      </c>
    </row>
    <row r="6467" spans="1:4">
      <c r="A6467" s="228">
        <v>104234</v>
      </c>
      <c r="B6467" s="228" t="s">
        <v>17616</v>
      </c>
      <c r="C6467" s="228" t="s">
        <v>3999</v>
      </c>
      <c r="D6467" s="230">
        <v>43.95</v>
      </c>
    </row>
    <row r="6468" spans="1:4">
      <c r="A6468" s="228">
        <v>104235</v>
      </c>
      <c r="B6468" s="228" t="s">
        <v>17617</v>
      </c>
      <c r="C6468" s="228" t="s">
        <v>3999</v>
      </c>
      <c r="D6468" s="230">
        <v>70.73</v>
      </c>
    </row>
    <row r="6469" spans="1:4">
      <c r="A6469" s="228">
        <v>104236</v>
      </c>
      <c r="B6469" s="228" t="s">
        <v>17618</v>
      </c>
      <c r="C6469" s="228" t="s">
        <v>3999</v>
      </c>
      <c r="D6469" s="230">
        <v>41.19</v>
      </c>
    </row>
    <row r="6470" spans="1:4">
      <c r="A6470" s="228">
        <v>104237</v>
      </c>
      <c r="B6470" s="228" t="s">
        <v>17619</v>
      </c>
      <c r="C6470" s="228" t="s">
        <v>3999</v>
      </c>
      <c r="D6470" s="230">
        <v>53.82</v>
      </c>
    </row>
    <row r="6471" spans="1:4">
      <c r="A6471" s="228">
        <v>104238</v>
      </c>
      <c r="B6471" s="228" t="s">
        <v>17620</v>
      </c>
      <c r="C6471" s="228" t="s">
        <v>3999</v>
      </c>
      <c r="D6471" s="230">
        <v>60.89</v>
      </c>
    </row>
    <row r="6472" spans="1:4">
      <c r="A6472" s="228">
        <v>104239</v>
      </c>
      <c r="B6472" s="228" t="s">
        <v>17621</v>
      </c>
      <c r="C6472" s="228" t="s">
        <v>3999</v>
      </c>
      <c r="D6472" s="230">
        <v>96.62</v>
      </c>
    </row>
    <row r="6473" spans="1:4">
      <c r="A6473" s="228">
        <v>104240</v>
      </c>
      <c r="B6473" s="228" t="s">
        <v>17622</v>
      </c>
      <c r="C6473" s="228" t="s">
        <v>3999</v>
      </c>
      <c r="D6473" s="230">
        <v>57.45</v>
      </c>
    </row>
    <row r="6474" spans="1:4">
      <c r="A6474" s="228">
        <v>104241</v>
      </c>
      <c r="B6474" s="228" t="s">
        <v>17623</v>
      </c>
      <c r="C6474" s="228" t="s">
        <v>3999</v>
      </c>
      <c r="D6474" s="230">
        <v>58.7</v>
      </c>
    </row>
    <row r="6475" spans="1:4">
      <c r="A6475" s="228">
        <v>104242</v>
      </c>
      <c r="B6475" s="228" t="s">
        <v>17624</v>
      </c>
      <c r="C6475" s="228" t="s">
        <v>3999</v>
      </c>
      <c r="D6475" s="230">
        <v>67.56</v>
      </c>
    </row>
    <row r="6476" spans="1:4">
      <c r="A6476" s="228">
        <v>104243</v>
      </c>
      <c r="B6476" s="228" t="s">
        <v>17625</v>
      </c>
      <c r="C6476" s="228" t="s">
        <v>3999</v>
      </c>
      <c r="D6476" s="230">
        <v>113.14</v>
      </c>
    </row>
    <row r="6477" spans="1:4">
      <c r="A6477" s="228">
        <v>104244</v>
      </c>
      <c r="B6477" s="228" t="s">
        <v>17626</v>
      </c>
      <c r="C6477" s="228" t="s">
        <v>3999</v>
      </c>
      <c r="D6477" s="230">
        <v>63.02</v>
      </c>
    </row>
    <row r="6478" spans="1:4">
      <c r="A6478" s="228">
        <v>104245</v>
      </c>
      <c r="B6478" s="228" t="s">
        <v>17627</v>
      </c>
      <c r="C6478" s="228" t="s">
        <v>3999</v>
      </c>
      <c r="D6478" s="230">
        <v>64.05</v>
      </c>
    </row>
    <row r="6479" spans="1:4">
      <c r="A6479" s="228">
        <v>104246</v>
      </c>
      <c r="B6479" s="228" t="s">
        <v>17628</v>
      </c>
      <c r="C6479" s="228" t="s">
        <v>3999</v>
      </c>
      <c r="D6479" s="230">
        <v>73.819999999999993</v>
      </c>
    </row>
    <row r="6480" spans="1:4">
      <c r="A6480" s="228">
        <v>104247</v>
      </c>
      <c r="B6480" s="228" t="s">
        <v>17629</v>
      </c>
      <c r="C6480" s="228" t="s">
        <v>3999</v>
      </c>
      <c r="D6480" s="230">
        <v>120.68</v>
      </c>
    </row>
    <row r="6481" spans="1:4">
      <c r="A6481" s="228">
        <v>104248</v>
      </c>
      <c r="B6481" s="228" t="s">
        <v>17630</v>
      </c>
      <c r="C6481" s="228" t="s">
        <v>3999</v>
      </c>
      <c r="D6481" s="230">
        <v>64.959999999999994</v>
      </c>
    </row>
    <row r="6482" spans="1:4">
      <c r="A6482" s="228">
        <v>104249</v>
      </c>
      <c r="B6482" s="228" t="s">
        <v>17631</v>
      </c>
      <c r="C6482" s="228" t="s">
        <v>3999</v>
      </c>
      <c r="D6482" s="230">
        <v>79.64</v>
      </c>
    </row>
    <row r="6483" spans="1:4">
      <c r="A6483" s="228">
        <v>104250</v>
      </c>
      <c r="B6483" s="228" t="s">
        <v>17632</v>
      </c>
      <c r="C6483" s="228" t="s">
        <v>3999</v>
      </c>
      <c r="D6483" s="230">
        <v>84.91</v>
      </c>
    </row>
    <row r="6484" spans="1:4">
      <c r="A6484" s="228">
        <v>104251</v>
      </c>
      <c r="B6484" s="228" t="s">
        <v>19833</v>
      </c>
      <c r="C6484" s="228" t="s">
        <v>3999</v>
      </c>
      <c r="D6484" s="230">
        <v>107.86</v>
      </c>
    </row>
    <row r="6485" spans="1:4">
      <c r="A6485" s="228">
        <v>104252</v>
      </c>
      <c r="B6485" s="228" t="s">
        <v>17633</v>
      </c>
      <c r="C6485" s="228" t="s">
        <v>3999</v>
      </c>
      <c r="D6485" s="230">
        <v>83.98</v>
      </c>
    </row>
    <row r="6486" spans="1:4">
      <c r="A6486" s="228">
        <v>104253</v>
      </c>
      <c r="B6486" s="228" t="s">
        <v>17634</v>
      </c>
      <c r="C6486" s="228" t="s">
        <v>3999</v>
      </c>
      <c r="D6486" s="230">
        <v>94.78</v>
      </c>
    </row>
    <row r="6487" spans="1:4">
      <c r="A6487" s="228">
        <v>104254</v>
      </c>
      <c r="B6487" s="228" t="s">
        <v>17635</v>
      </c>
      <c r="C6487" s="228" t="s">
        <v>3999</v>
      </c>
      <c r="D6487" s="230">
        <v>101.85</v>
      </c>
    </row>
    <row r="6488" spans="1:4">
      <c r="A6488" s="228">
        <v>104255</v>
      </c>
      <c r="B6488" s="228" t="s">
        <v>19834</v>
      </c>
      <c r="C6488" s="228" t="s">
        <v>3999</v>
      </c>
      <c r="D6488" s="230">
        <v>133.75</v>
      </c>
    </row>
    <row r="6489" spans="1:4">
      <c r="A6489" s="228">
        <v>104256</v>
      </c>
      <c r="B6489" s="228" t="s">
        <v>17636</v>
      </c>
      <c r="C6489" s="228" t="s">
        <v>3999</v>
      </c>
      <c r="D6489" s="230">
        <v>100.24</v>
      </c>
    </row>
    <row r="6490" spans="1:4">
      <c r="A6490" s="228">
        <v>104257</v>
      </c>
      <c r="B6490" s="228" t="s">
        <v>17637</v>
      </c>
      <c r="C6490" s="228" t="s">
        <v>3999</v>
      </c>
      <c r="D6490" s="230">
        <v>99.66</v>
      </c>
    </row>
    <row r="6491" spans="1:4">
      <c r="A6491" s="228">
        <v>104258</v>
      </c>
      <c r="B6491" s="228" t="s">
        <v>17638</v>
      </c>
      <c r="C6491" s="228" t="s">
        <v>3999</v>
      </c>
      <c r="D6491" s="230">
        <v>108.52</v>
      </c>
    </row>
    <row r="6492" spans="1:4">
      <c r="A6492" s="228">
        <v>104259</v>
      </c>
      <c r="B6492" s="228" t="s">
        <v>19835</v>
      </c>
      <c r="C6492" s="228" t="s">
        <v>3999</v>
      </c>
      <c r="D6492" s="230">
        <v>150.27000000000001</v>
      </c>
    </row>
    <row r="6493" spans="1:4">
      <c r="A6493" s="228">
        <v>104260</v>
      </c>
      <c r="B6493" s="228" t="s">
        <v>17639</v>
      </c>
      <c r="C6493" s="228" t="s">
        <v>3999</v>
      </c>
      <c r="D6493" s="230">
        <v>105.81</v>
      </c>
    </row>
    <row r="6494" spans="1:4">
      <c r="A6494" s="228">
        <v>104261</v>
      </c>
      <c r="B6494" s="228" t="s">
        <v>17640</v>
      </c>
      <c r="C6494" s="228" t="s">
        <v>3999</v>
      </c>
      <c r="D6494" s="230">
        <v>131.12</v>
      </c>
    </row>
    <row r="6495" spans="1:4">
      <c r="A6495" s="228">
        <v>104262</v>
      </c>
      <c r="B6495" s="228" t="s">
        <v>17641</v>
      </c>
      <c r="C6495" s="228" t="s">
        <v>3999</v>
      </c>
      <c r="D6495" s="230">
        <v>140.88999999999999</v>
      </c>
    </row>
    <row r="6496" spans="1:4">
      <c r="A6496" s="228">
        <v>104263</v>
      </c>
      <c r="B6496" s="228" t="s">
        <v>19836</v>
      </c>
      <c r="C6496" s="228" t="s">
        <v>3999</v>
      </c>
      <c r="D6496" s="230">
        <v>174.58</v>
      </c>
    </row>
    <row r="6497" spans="1:4">
      <c r="A6497" s="228">
        <v>104264</v>
      </c>
      <c r="B6497" s="228" t="s">
        <v>17642</v>
      </c>
      <c r="C6497" s="228" t="s">
        <v>3999</v>
      </c>
      <c r="D6497" s="230">
        <v>126.93</v>
      </c>
    </row>
    <row r="6498" spans="1:4">
      <c r="A6498" s="228">
        <v>104627</v>
      </c>
      <c r="B6498" s="228" t="s">
        <v>19837</v>
      </c>
      <c r="C6498" s="228" t="s">
        <v>3999</v>
      </c>
      <c r="D6498" s="230">
        <v>21.01</v>
      </c>
    </row>
    <row r="6499" spans="1:4">
      <c r="A6499" s="228">
        <v>104628</v>
      </c>
      <c r="B6499" s="228" t="s">
        <v>19838</v>
      </c>
      <c r="C6499" s="228" t="s">
        <v>3999</v>
      </c>
      <c r="D6499" s="230">
        <v>33.83</v>
      </c>
    </row>
    <row r="6500" spans="1:4">
      <c r="A6500" s="228">
        <v>104629</v>
      </c>
      <c r="B6500" s="228" t="s">
        <v>19839</v>
      </c>
      <c r="C6500" s="228" t="s">
        <v>3999</v>
      </c>
      <c r="D6500" s="230">
        <v>41.2</v>
      </c>
    </row>
    <row r="6501" spans="1:4">
      <c r="A6501" s="228">
        <v>104630</v>
      </c>
      <c r="B6501" s="228" t="s">
        <v>19840</v>
      </c>
      <c r="C6501" s="228" t="s">
        <v>3999</v>
      </c>
      <c r="D6501" s="230">
        <v>32.61</v>
      </c>
    </row>
    <row r="6502" spans="1:4">
      <c r="A6502" s="228">
        <v>104631</v>
      </c>
      <c r="B6502" s="228" t="s">
        <v>19841</v>
      </c>
      <c r="C6502" s="228" t="s">
        <v>3999</v>
      </c>
      <c r="D6502" s="230">
        <v>45.43</v>
      </c>
    </row>
    <row r="6503" spans="1:4">
      <c r="A6503" s="228">
        <v>104632</v>
      </c>
      <c r="B6503" s="228" t="s">
        <v>19842</v>
      </c>
      <c r="C6503" s="228" t="s">
        <v>3999</v>
      </c>
      <c r="D6503" s="230">
        <v>52.8</v>
      </c>
    </row>
    <row r="6504" spans="1:4">
      <c r="A6504" s="228">
        <v>104633</v>
      </c>
      <c r="B6504" s="228" t="s">
        <v>19843</v>
      </c>
      <c r="C6504" s="228" t="s">
        <v>3999</v>
      </c>
      <c r="D6504" s="230">
        <v>29.63</v>
      </c>
    </row>
    <row r="6505" spans="1:4">
      <c r="A6505" s="228">
        <v>104634</v>
      </c>
      <c r="B6505" s="228" t="s">
        <v>19844</v>
      </c>
      <c r="C6505" s="228" t="s">
        <v>3999</v>
      </c>
      <c r="D6505" s="230">
        <v>43.16</v>
      </c>
    </row>
    <row r="6506" spans="1:4">
      <c r="A6506" s="228">
        <v>104635</v>
      </c>
      <c r="B6506" s="228" t="s">
        <v>19845</v>
      </c>
      <c r="C6506" s="228" t="s">
        <v>3999</v>
      </c>
      <c r="D6506" s="230">
        <v>61.02</v>
      </c>
    </row>
    <row r="6507" spans="1:4">
      <c r="A6507" s="228">
        <v>104636</v>
      </c>
      <c r="B6507" s="228" t="s">
        <v>19846</v>
      </c>
      <c r="C6507" s="228" t="s">
        <v>3999</v>
      </c>
      <c r="D6507" s="230">
        <v>70.45</v>
      </c>
    </row>
    <row r="6508" spans="1:4">
      <c r="A6508" s="228">
        <v>104951</v>
      </c>
      <c r="B6508" s="228" t="s">
        <v>19847</v>
      </c>
      <c r="C6508" s="228" t="s">
        <v>3999</v>
      </c>
      <c r="D6508" s="230">
        <v>33.049999999999997</v>
      </c>
    </row>
    <row r="6509" spans="1:4">
      <c r="A6509" s="228">
        <v>104952</v>
      </c>
      <c r="B6509" s="228" t="s">
        <v>19848</v>
      </c>
      <c r="C6509" s="228" t="s">
        <v>3999</v>
      </c>
      <c r="D6509" s="230">
        <v>38.51</v>
      </c>
    </row>
    <row r="6510" spans="1:4">
      <c r="A6510" s="228">
        <v>104953</v>
      </c>
      <c r="B6510" s="228" t="s">
        <v>19849</v>
      </c>
      <c r="C6510" s="228" t="s">
        <v>3999</v>
      </c>
      <c r="D6510" s="230">
        <v>62.54</v>
      </c>
    </row>
    <row r="6511" spans="1:4">
      <c r="A6511" s="228">
        <v>104954</v>
      </c>
      <c r="B6511" s="228" t="s">
        <v>19850</v>
      </c>
      <c r="C6511" s="228" t="s">
        <v>3999</v>
      </c>
      <c r="D6511" s="230">
        <v>52.1</v>
      </c>
    </row>
    <row r="6512" spans="1:4">
      <c r="A6512" s="228">
        <v>104955</v>
      </c>
      <c r="B6512" s="228" t="s">
        <v>19851</v>
      </c>
      <c r="C6512" s="228" t="s">
        <v>3999</v>
      </c>
      <c r="D6512" s="230">
        <v>43.05</v>
      </c>
    </row>
    <row r="6513" spans="1:4">
      <c r="A6513" s="228">
        <v>104956</v>
      </c>
      <c r="B6513" s="228" t="s">
        <v>19852</v>
      </c>
      <c r="C6513" s="228" t="s">
        <v>3999</v>
      </c>
      <c r="D6513" s="230">
        <v>48.51</v>
      </c>
    </row>
    <row r="6514" spans="1:4">
      <c r="A6514" s="228">
        <v>104957</v>
      </c>
      <c r="B6514" s="228" t="s">
        <v>19853</v>
      </c>
      <c r="C6514" s="228" t="s">
        <v>3999</v>
      </c>
      <c r="D6514" s="230">
        <v>41.86</v>
      </c>
    </row>
    <row r="6515" spans="1:4">
      <c r="A6515" s="228">
        <v>104958</v>
      </c>
      <c r="B6515" s="228" t="s">
        <v>19854</v>
      </c>
      <c r="C6515" s="228" t="s">
        <v>3999</v>
      </c>
      <c r="D6515" s="230">
        <v>23.31</v>
      </c>
    </row>
    <row r="6516" spans="1:4">
      <c r="A6516" s="228">
        <v>104959</v>
      </c>
      <c r="B6516" s="228" t="s">
        <v>19855</v>
      </c>
      <c r="C6516" s="228" t="s">
        <v>3999</v>
      </c>
      <c r="D6516" s="230">
        <v>26.8</v>
      </c>
    </row>
    <row r="6517" spans="1:4">
      <c r="A6517" s="228">
        <v>104960</v>
      </c>
      <c r="B6517" s="228" t="s">
        <v>19856</v>
      </c>
      <c r="C6517" s="228" t="s">
        <v>3999</v>
      </c>
      <c r="D6517" s="230">
        <v>40.99</v>
      </c>
    </row>
    <row r="6518" spans="1:4">
      <c r="A6518" s="228">
        <v>104961</v>
      </c>
      <c r="B6518" s="228" t="s">
        <v>19857</v>
      </c>
      <c r="C6518" s="228" t="s">
        <v>3999</v>
      </c>
      <c r="D6518" s="230">
        <v>54.68</v>
      </c>
    </row>
    <row r="6519" spans="1:4">
      <c r="A6519" s="228">
        <v>104962</v>
      </c>
      <c r="B6519" s="228" t="s">
        <v>19858</v>
      </c>
      <c r="C6519" s="228" t="s">
        <v>3999</v>
      </c>
      <c r="D6519" s="230">
        <v>60.14</v>
      </c>
    </row>
    <row r="6520" spans="1:4">
      <c r="A6520" s="228">
        <v>104963</v>
      </c>
      <c r="B6520" s="228" t="s">
        <v>19859</v>
      </c>
      <c r="C6520" s="228" t="s">
        <v>3999</v>
      </c>
      <c r="D6520" s="230">
        <v>48.96</v>
      </c>
    </row>
    <row r="6521" spans="1:4">
      <c r="A6521" s="228">
        <v>104964</v>
      </c>
      <c r="B6521" s="228" t="s">
        <v>19860</v>
      </c>
      <c r="C6521" s="228" t="s">
        <v>3999</v>
      </c>
      <c r="D6521" s="230">
        <v>54.42</v>
      </c>
    </row>
    <row r="6522" spans="1:4">
      <c r="A6522" s="228">
        <v>104965</v>
      </c>
      <c r="B6522" s="228" t="s">
        <v>19861</v>
      </c>
      <c r="C6522" s="228" t="s">
        <v>3999</v>
      </c>
      <c r="D6522" s="230">
        <v>46.64</v>
      </c>
    </row>
    <row r="6523" spans="1:4">
      <c r="A6523" s="228">
        <v>104966</v>
      </c>
      <c r="B6523" s="228" t="s">
        <v>19862</v>
      </c>
      <c r="C6523" s="228" t="s">
        <v>3999</v>
      </c>
      <c r="D6523" s="230">
        <v>47.32</v>
      </c>
    </row>
    <row r="6524" spans="1:4">
      <c r="A6524" s="228">
        <v>104967</v>
      </c>
      <c r="B6524" s="228" t="s">
        <v>19863</v>
      </c>
      <c r="C6524" s="228" t="s">
        <v>3999</v>
      </c>
      <c r="D6524" s="230">
        <v>42.56</v>
      </c>
    </row>
    <row r="6525" spans="1:4">
      <c r="A6525" s="228">
        <v>104968</v>
      </c>
      <c r="B6525" s="228" t="s">
        <v>19864</v>
      </c>
      <c r="C6525" s="228" t="s">
        <v>3999</v>
      </c>
      <c r="D6525" s="230">
        <v>46.05</v>
      </c>
    </row>
    <row r="6526" spans="1:4">
      <c r="A6526" s="228">
        <v>104969</v>
      </c>
      <c r="B6526" s="228" t="s">
        <v>19865</v>
      </c>
      <c r="C6526" s="228" t="s">
        <v>3999</v>
      </c>
      <c r="D6526" s="230">
        <v>36.840000000000003</v>
      </c>
    </row>
    <row r="6527" spans="1:4">
      <c r="A6527" s="228">
        <v>104970</v>
      </c>
      <c r="B6527" s="228" t="s">
        <v>19866</v>
      </c>
      <c r="C6527" s="228" t="s">
        <v>3999</v>
      </c>
      <c r="D6527" s="230">
        <v>40.33</v>
      </c>
    </row>
    <row r="6528" spans="1:4">
      <c r="A6528" s="228">
        <v>104971</v>
      </c>
      <c r="B6528" s="228" t="s">
        <v>19867</v>
      </c>
      <c r="C6528" s="228" t="s">
        <v>3999</v>
      </c>
      <c r="D6528" s="230">
        <v>34.51</v>
      </c>
    </row>
    <row r="6529" spans="1:4">
      <c r="A6529" s="228">
        <v>104972</v>
      </c>
      <c r="B6529" s="228" t="s">
        <v>19868</v>
      </c>
      <c r="C6529" s="228" t="s">
        <v>3999</v>
      </c>
      <c r="D6529" s="230">
        <v>38</v>
      </c>
    </row>
    <row r="6530" spans="1:4">
      <c r="A6530" s="228">
        <v>104973</v>
      </c>
      <c r="B6530" s="228" t="s">
        <v>19869</v>
      </c>
      <c r="C6530" s="228" t="s">
        <v>3999</v>
      </c>
      <c r="D6530" s="230">
        <v>30.93</v>
      </c>
    </row>
    <row r="6531" spans="1:4">
      <c r="A6531" s="228">
        <v>104974</v>
      </c>
      <c r="B6531" s="228" t="s">
        <v>19870</v>
      </c>
      <c r="C6531" s="228" t="s">
        <v>3999</v>
      </c>
      <c r="D6531" s="230">
        <v>34.42</v>
      </c>
    </row>
    <row r="6532" spans="1:4">
      <c r="A6532" s="228">
        <v>104975</v>
      </c>
      <c r="B6532" s="228" t="s">
        <v>19871</v>
      </c>
      <c r="C6532" s="228" t="s">
        <v>3999</v>
      </c>
      <c r="D6532" s="230">
        <v>29.73</v>
      </c>
    </row>
    <row r="6533" spans="1:4">
      <c r="A6533" s="228">
        <v>104976</v>
      </c>
      <c r="B6533" s="228" t="s">
        <v>19872</v>
      </c>
      <c r="C6533" s="228" t="s">
        <v>3999</v>
      </c>
      <c r="D6533" s="230">
        <v>33.22</v>
      </c>
    </row>
    <row r="6534" spans="1:4">
      <c r="A6534" s="228">
        <v>104977</v>
      </c>
      <c r="B6534" s="228" t="s">
        <v>19873</v>
      </c>
      <c r="C6534" s="228" t="s">
        <v>3999</v>
      </c>
      <c r="D6534" s="230">
        <v>51.68</v>
      </c>
    </row>
    <row r="6535" spans="1:4">
      <c r="A6535" s="228">
        <v>104978</v>
      </c>
      <c r="B6535" s="228" t="s">
        <v>19874</v>
      </c>
      <c r="C6535" s="228" t="s">
        <v>3999</v>
      </c>
      <c r="D6535" s="230">
        <v>39.770000000000003</v>
      </c>
    </row>
    <row r="6536" spans="1:4">
      <c r="A6536" s="228">
        <v>105185</v>
      </c>
      <c r="B6536" s="228" t="s">
        <v>19875</v>
      </c>
      <c r="C6536" s="228" t="s">
        <v>3999</v>
      </c>
      <c r="D6536" s="230">
        <v>201.18</v>
      </c>
    </row>
    <row r="6537" spans="1:4">
      <c r="A6537" s="228">
        <v>105186</v>
      </c>
      <c r="B6537" s="228" t="s">
        <v>19876</v>
      </c>
      <c r="C6537" s="228" t="s">
        <v>3999</v>
      </c>
      <c r="D6537" s="230">
        <v>149.41999999999999</v>
      </c>
    </row>
    <row r="6538" spans="1:4">
      <c r="A6538" s="228">
        <v>105187</v>
      </c>
      <c r="B6538" s="228" t="s">
        <v>19877</v>
      </c>
      <c r="C6538" s="228" t="s">
        <v>3999</v>
      </c>
      <c r="D6538" s="230">
        <v>193.25</v>
      </c>
    </row>
    <row r="6539" spans="1:4">
      <c r="A6539" s="228">
        <v>105188</v>
      </c>
      <c r="B6539" s="228" t="s">
        <v>19878</v>
      </c>
      <c r="C6539" s="228" t="s">
        <v>3999</v>
      </c>
      <c r="D6539" s="230">
        <v>141.91999999999999</v>
      </c>
    </row>
    <row r="6540" spans="1:4">
      <c r="A6540" s="228">
        <v>87244</v>
      </c>
      <c r="B6540" s="228" t="s">
        <v>19879</v>
      </c>
      <c r="C6540" s="228" t="s">
        <v>3999</v>
      </c>
      <c r="D6540" s="230">
        <v>252.37</v>
      </c>
    </row>
    <row r="6541" spans="1:4">
      <c r="A6541" s="228">
        <v>87245</v>
      </c>
      <c r="B6541" s="228" t="s">
        <v>19880</v>
      </c>
      <c r="C6541" s="228" t="s">
        <v>3999</v>
      </c>
      <c r="D6541" s="230">
        <v>301.83</v>
      </c>
    </row>
    <row r="6542" spans="1:4">
      <c r="A6542" s="228">
        <v>87265</v>
      </c>
      <c r="B6542" s="228" t="s">
        <v>19881</v>
      </c>
      <c r="C6542" s="228" t="s">
        <v>3999</v>
      </c>
      <c r="D6542" s="230">
        <v>75.66</v>
      </c>
    </row>
    <row r="6543" spans="1:4">
      <c r="A6543" s="228">
        <v>87267</v>
      </c>
      <c r="B6543" s="228" t="s">
        <v>19882</v>
      </c>
      <c r="C6543" s="228" t="s">
        <v>3999</v>
      </c>
      <c r="D6543" s="230">
        <v>81.790000000000006</v>
      </c>
    </row>
    <row r="6544" spans="1:4">
      <c r="A6544" s="228">
        <v>87269</v>
      </c>
      <c r="B6544" s="228" t="s">
        <v>19883</v>
      </c>
      <c r="C6544" s="228" t="s">
        <v>3999</v>
      </c>
      <c r="D6544" s="230">
        <v>80.44</v>
      </c>
    </row>
    <row r="6545" spans="1:4">
      <c r="A6545" s="228">
        <v>87271</v>
      </c>
      <c r="B6545" s="228" t="s">
        <v>19884</v>
      </c>
      <c r="C6545" s="228" t="s">
        <v>3999</v>
      </c>
      <c r="D6545" s="230">
        <v>86.63</v>
      </c>
    </row>
    <row r="6546" spans="1:4">
      <c r="A6546" s="228">
        <v>87273</v>
      </c>
      <c r="B6546" s="228" t="s">
        <v>19885</v>
      </c>
      <c r="C6546" s="228" t="s">
        <v>3999</v>
      </c>
      <c r="D6546" s="230">
        <v>83.83</v>
      </c>
    </row>
    <row r="6547" spans="1:4">
      <c r="A6547" s="228">
        <v>87275</v>
      </c>
      <c r="B6547" s="228" t="s">
        <v>19886</v>
      </c>
      <c r="C6547" s="228" t="s">
        <v>3999</v>
      </c>
      <c r="D6547" s="230">
        <v>92.09</v>
      </c>
    </row>
    <row r="6548" spans="1:4">
      <c r="A6548" s="228">
        <v>88788</v>
      </c>
      <c r="B6548" s="228" t="s">
        <v>19887</v>
      </c>
      <c r="C6548" s="228" t="s">
        <v>3999</v>
      </c>
      <c r="D6548" s="230">
        <v>358.22</v>
      </c>
    </row>
    <row r="6549" spans="1:4">
      <c r="A6549" s="228">
        <v>88789</v>
      </c>
      <c r="B6549" s="228" t="s">
        <v>19888</v>
      </c>
      <c r="C6549" s="228" t="s">
        <v>3999</v>
      </c>
      <c r="D6549" s="230">
        <v>430.13</v>
      </c>
    </row>
    <row r="6550" spans="1:4">
      <c r="A6550" s="228">
        <v>93393</v>
      </c>
      <c r="B6550" s="228" t="s">
        <v>19889</v>
      </c>
      <c r="C6550" s="228" t="s">
        <v>3999</v>
      </c>
      <c r="D6550" s="230">
        <v>63.55</v>
      </c>
    </row>
    <row r="6551" spans="1:4">
      <c r="A6551" s="228">
        <v>93395</v>
      </c>
      <c r="B6551" s="228" t="s">
        <v>19890</v>
      </c>
      <c r="C6551" s="228" t="s">
        <v>3999</v>
      </c>
      <c r="D6551" s="230">
        <v>69.61</v>
      </c>
    </row>
    <row r="6552" spans="1:4">
      <c r="A6552" s="228">
        <v>99195</v>
      </c>
      <c r="B6552" s="228" t="s">
        <v>19891</v>
      </c>
      <c r="C6552" s="228" t="s">
        <v>3999</v>
      </c>
      <c r="D6552" s="230">
        <v>71.16</v>
      </c>
    </row>
    <row r="6553" spans="1:4">
      <c r="A6553" s="228">
        <v>99198</v>
      </c>
      <c r="B6553" s="228" t="s">
        <v>19892</v>
      </c>
      <c r="C6553" s="228" t="s">
        <v>3999</v>
      </c>
      <c r="D6553" s="230">
        <v>77.22</v>
      </c>
    </row>
    <row r="6554" spans="1:4">
      <c r="A6554" s="228">
        <v>104611</v>
      </c>
      <c r="B6554" s="228" t="s">
        <v>19893</v>
      </c>
      <c r="C6554" s="228" t="s">
        <v>3999</v>
      </c>
      <c r="D6554" s="230">
        <v>103.34</v>
      </c>
    </row>
    <row r="6555" spans="1:4">
      <c r="A6555" s="228">
        <v>104612</v>
      </c>
      <c r="B6555" s="228" t="s">
        <v>19894</v>
      </c>
      <c r="C6555" s="228" t="s">
        <v>3999</v>
      </c>
      <c r="D6555" s="230">
        <v>104.17</v>
      </c>
    </row>
    <row r="6556" spans="1:4">
      <c r="A6556" s="228">
        <v>104613</v>
      </c>
      <c r="B6556" s="228" t="s">
        <v>19895</v>
      </c>
      <c r="C6556" s="228" t="s">
        <v>3999</v>
      </c>
      <c r="D6556" s="230">
        <v>79.819999999999993</v>
      </c>
    </row>
    <row r="6557" spans="1:4">
      <c r="A6557" s="228">
        <v>104614</v>
      </c>
      <c r="B6557" s="228" t="s">
        <v>19896</v>
      </c>
      <c r="C6557" s="228" t="s">
        <v>3999</v>
      </c>
      <c r="D6557" s="230">
        <v>87.83</v>
      </c>
    </row>
    <row r="6558" spans="1:4">
      <c r="A6558" s="228">
        <v>104615</v>
      </c>
      <c r="B6558" s="228" t="s">
        <v>19897</v>
      </c>
      <c r="C6558" s="228" t="s">
        <v>3999</v>
      </c>
      <c r="D6558" s="230">
        <v>248.79</v>
      </c>
    </row>
    <row r="6559" spans="1:4">
      <c r="A6559" s="228">
        <v>104616</v>
      </c>
      <c r="B6559" s="228" t="s">
        <v>19898</v>
      </c>
      <c r="C6559" s="228" t="s">
        <v>3999</v>
      </c>
      <c r="D6559" s="230">
        <v>358.51</v>
      </c>
    </row>
    <row r="6560" spans="1:4">
      <c r="A6560" s="228">
        <v>104617</v>
      </c>
      <c r="B6560" s="228" t="s">
        <v>19899</v>
      </c>
      <c r="C6560" s="228" t="s">
        <v>3999</v>
      </c>
      <c r="D6560" s="230">
        <v>261.04000000000002</v>
      </c>
    </row>
    <row r="6561" spans="1:4">
      <c r="A6561" s="228">
        <v>104618</v>
      </c>
      <c r="B6561" s="228" t="s">
        <v>19900</v>
      </c>
      <c r="C6561" s="228" t="s">
        <v>3999</v>
      </c>
      <c r="D6561" s="230">
        <v>370.76</v>
      </c>
    </row>
    <row r="6562" spans="1:4">
      <c r="A6562" s="228">
        <v>104619</v>
      </c>
      <c r="B6562" s="228" t="s">
        <v>19901</v>
      </c>
      <c r="C6562" s="228" t="s">
        <v>4001</v>
      </c>
      <c r="D6562" s="230">
        <v>23.61</v>
      </c>
    </row>
    <row r="6563" spans="1:4">
      <c r="A6563" s="228">
        <v>101965</v>
      </c>
      <c r="B6563" s="228" t="s">
        <v>7429</v>
      </c>
      <c r="C6563" s="228" t="s">
        <v>4001</v>
      </c>
      <c r="D6563" s="230">
        <v>166.68</v>
      </c>
    </row>
    <row r="6564" spans="1:4">
      <c r="A6564" s="228">
        <v>101966</v>
      </c>
      <c r="B6564" s="228" t="s">
        <v>7430</v>
      </c>
      <c r="C6564" s="228" t="s">
        <v>4001</v>
      </c>
      <c r="D6564" s="230">
        <v>212.68</v>
      </c>
    </row>
    <row r="6565" spans="1:4">
      <c r="A6565" s="228">
        <v>101979</v>
      </c>
      <c r="B6565" s="228" t="s">
        <v>7431</v>
      </c>
      <c r="C6565" s="228" t="s">
        <v>4001</v>
      </c>
      <c r="D6565" s="230">
        <v>42.56</v>
      </c>
    </row>
    <row r="6566" spans="1:4">
      <c r="A6566" s="228">
        <v>96112</v>
      </c>
      <c r="B6566" s="228" t="s">
        <v>19902</v>
      </c>
      <c r="C6566" s="228" t="s">
        <v>3999</v>
      </c>
      <c r="D6566" s="230">
        <v>154.63</v>
      </c>
    </row>
    <row r="6567" spans="1:4">
      <c r="A6567" s="228">
        <v>96122</v>
      </c>
      <c r="B6567" s="228" t="s">
        <v>19903</v>
      </c>
      <c r="C6567" s="228" t="s">
        <v>4001</v>
      </c>
      <c r="D6567" s="230">
        <v>51.77</v>
      </c>
    </row>
    <row r="6568" spans="1:4">
      <c r="A6568" s="228">
        <v>104756</v>
      </c>
      <c r="B6568" s="228" t="s">
        <v>19904</v>
      </c>
      <c r="C6568" s="228" t="s">
        <v>3999</v>
      </c>
      <c r="D6568" s="230">
        <v>212.32</v>
      </c>
    </row>
    <row r="6569" spans="1:4">
      <c r="A6569" s="228">
        <v>96109</v>
      </c>
      <c r="B6569" s="228" t="s">
        <v>19905</v>
      </c>
      <c r="C6569" s="228" t="s">
        <v>3999</v>
      </c>
      <c r="D6569" s="230">
        <v>58.4</v>
      </c>
    </row>
    <row r="6570" spans="1:4">
      <c r="A6570" s="228">
        <v>96110</v>
      </c>
      <c r="B6570" s="228" t="s">
        <v>19906</v>
      </c>
      <c r="C6570" s="228" t="s">
        <v>3999</v>
      </c>
      <c r="D6570" s="230">
        <v>74.44</v>
      </c>
    </row>
    <row r="6571" spans="1:4">
      <c r="A6571" s="228">
        <v>96113</v>
      </c>
      <c r="B6571" s="228" t="s">
        <v>19907</v>
      </c>
      <c r="C6571" s="228" t="s">
        <v>3999</v>
      </c>
      <c r="D6571" s="230">
        <v>52.3</v>
      </c>
    </row>
    <row r="6572" spans="1:4">
      <c r="A6572" s="228">
        <v>96114</v>
      </c>
      <c r="B6572" s="228" t="s">
        <v>19908</v>
      </c>
      <c r="C6572" s="228" t="s">
        <v>3999</v>
      </c>
      <c r="D6572" s="230">
        <v>74.28</v>
      </c>
    </row>
    <row r="6573" spans="1:4">
      <c r="A6573" s="228">
        <v>96120</v>
      </c>
      <c r="B6573" s="228" t="s">
        <v>19909</v>
      </c>
      <c r="C6573" s="228" t="s">
        <v>4001</v>
      </c>
      <c r="D6573" s="230">
        <v>3.33</v>
      </c>
    </row>
    <row r="6574" spans="1:4">
      <c r="A6574" s="228">
        <v>96123</v>
      </c>
      <c r="B6574" s="228" t="s">
        <v>19910</v>
      </c>
      <c r="C6574" s="228" t="s">
        <v>4001</v>
      </c>
      <c r="D6574" s="230">
        <v>28.52</v>
      </c>
    </row>
    <row r="6575" spans="1:4">
      <c r="A6575" s="228">
        <v>99054</v>
      </c>
      <c r="B6575" s="228" t="s">
        <v>19911</v>
      </c>
      <c r="C6575" s="228" t="s">
        <v>3999</v>
      </c>
      <c r="D6575" s="230">
        <v>67.34</v>
      </c>
    </row>
    <row r="6576" spans="1:4">
      <c r="A6576" s="228">
        <v>96111</v>
      </c>
      <c r="B6576" s="228" t="s">
        <v>19912</v>
      </c>
      <c r="C6576" s="228" t="s">
        <v>3999</v>
      </c>
      <c r="D6576" s="230">
        <v>60.92</v>
      </c>
    </row>
    <row r="6577" spans="1:4">
      <c r="A6577" s="228">
        <v>96116</v>
      </c>
      <c r="B6577" s="228" t="s">
        <v>19913</v>
      </c>
      <c r="C6577" s="228" t="s">
        <v>3999</v>
      </c>
      <c r="D6577" s="230">
        <v>62.56</v>
      </c>
    </row>
    <row r="6578" spans="1:4">
      <c r="A6578" s="228">
        <v>96121</v>
      </c>
      <c r="B6578" s="228" t="s">
        <v>19914</v>
      </c>
      <c r="C6578" s="228" t="s">
        <v>4001</v>
      </c>
      <c r="D6578" s="230">
        <v>12.25</v>
      </c>
    </row>
    <row r="6579" spans="1:4">
      <c r="A6579" s="228">
        <v>96485</v>
      </c>
      <c r="B6579" s="228" t="s">
        <v>19915</v>
      </c>
      <c r="C6579" s="228" t="s">
        <v>3999</v>
      </c>
      <c r="D6579" s="230">
        <v>70.650000000000006</v>
      </c>
    </row>
    <row r="6580" spans="1:4">
      <c r="A6580" s="228">
        <v>96486</v>
      </c>
      <c r="B6580" s="228" t="s">
        <v>19916</v>
      </c>
      <c r="C6580" s="228" t="s">
        <v>3999</v>
      </c>
      <c r="D6580" s="230">
        <v>72.290000000000006</v>
      </c>
    </row>
    <row r="6581" spans="1:4">
      <c r="A6581" s="228">
        <v>91515</v>
      </c>
      <c r="B6581" s="228" t="s">
        <v>19917</v>
      </c>
      <c r="C6581" s="228" t="s">
        <v>3999</v>
      </c>
      <c r="D6581" s="230">
        <v>7.49</v>
      </c>
    </row>
    <row r="6582" spans="1:4">
      <c r="A6582" s="228">
        <v>91519</v>
      </c>
      <c r="B6582" s="228" t="s">
        <v>19918</v>
      </c>
      <c r="C6582" s="228" t="s">
        <v>3999</v>
      </c>
      <c r="D6582" s="230">
        <v>10.08</v>
      </c>
    </row>
    <row r="6583" spans="1:4">
      <c r="A6583" s="228">
        <v>91520</v>
      </c>
      <c r="B6583" s="228" t="s">
        <v>19919</v>
      </c>
      <c r="C6583" s="228" t="s">
        <v>3999</v>
      </c>
      <c r="D6583" s="230">
        <v>2.79</v>
      </c>
    </row>
    <row r="6584" spans="1:4">
      <c r="A6584" s="228">
        <v>91522</v>
      </c>
      <c r="B6584" s="228" t="s">
        <v>19920</v>
      </c>
      <c r="C6584" s="228" t="s">
        <v>3999</v>
      </c>
      <c r="D6584" s="230">
        <v>3.87</v>
      </c>
    </row>
    <row r="6585" spans="1:4">
      <c r="A6585" s="228">
        <v>91525</v>
      </c>
      <c r="B6585" s="228" t="s">
        <v>19921</v>
      </c>
      <c r="C6585" s="228" t="s">
        <v>3999</v>
      </c>
      <c r="D6585" s="230">
        <v>8.44</v>
      </c>
    </row>
    <row r="6586" spans="1:4">
      <c r="A6586" s="228">
        <v>104412</v>
      </c>
      <c r="B6586" s="228" t="s">
        <v>19922</v>
      </c>
      <c r="C6586" s="228" t="s">
        <v>3999</v>
      </c>
      <c r="D6586" s="230">
        <v>3.45</v>
      </c>
    </row>
    <row r="6587" spans="1:4">
      <c r="A6587" s="228">
        <v>104413</v>
      </c>
      <c r="B6587" s="228" t="s">
        <v>19923</v>
      </c>
      <c r="C6587" s="228" t="s">
        <v>3999</v>
      </c>
      <c r="D6587" s="230">
        <v>6.11</v>
      </c>
    </row>
    <row r="6588" spans="1:4">
      <c r="A6588" s="228">
        <v>104414</v>
      </c>
      <c r="B6588" s="228" t="s">
        <v>19924</v>
      </c>
      <c r="C6588" s="228" t="s">
        <v>3999</v>
      </c>
      <c r="D6588" s="230">
        <v>7.52</v>
      </c>
    </row>
    <row r="6589" spans="1:4">
      <c r="A6589" s="228">
        <v>104415</v>
      </c>
      <c r="B6589" s="228" t="s">
        <v>19925</v>
      </c>
      <c r="C6589" s="228" t="s">
        <v>3999</v>
      </c>
      <c r="D6589" s="230">
        <v>13.47</v>
      </c>
    </row>
    <row r="6590" spans="1:4">
      <c r="A6590" s="228">
        <v>104416</v>
      </c>
      <c r="B6590" s="228" t="s">
        <v>19926</v>
      </c>
      <c r="C6590" s="228" t="s">
        <v>3999</v>
      </c>
      <c r="D6590" s="230">
        <v>2.38</v>
      </c>
    </row>
    <row r="6591" spans="1:4">
      <c r="A6591" s="228">
        <v>104417</v>
      </c>
      <c r="B6591" s="228" t="s">
        <v>19927</v>
      </c>
      <c r="C6591" s="228" t="s">
        <v>3999</v>
      </c>
      <c r="D6591" s="230">
        <v>5.03</v>
      </c>
    </row>
    <row r="6592" spans="1:4">
      <c r="A6592" s="228">
        <v>104418</v>
      </c>
      <c r="B6592" s="228" t="s">
        <v>19928</v>
      </c>
      <c r="C6592" s="228" t="s">
        <v>3999</v>
      </c>
      <c r="D6592" s="230">
        <v>3.22</v>
      </c>
    </row>
    <row r="6593" spans="1:4">
      <c r="A6593" s="228">
        <v>104419</v>
      </c>
      <c r="B6593" s="228" t="s">
        <v>19929</v>
      </c>
      <c r="C6593" s="228" t="s">
        <v>3999</v>
      </c>
      <c r="D6593" s="230">
        <v>13.5</v>
      </c>
    </row>
    <row r="6594" spans="1:4">
      <c r="A6594" s="228">
        <v>104420</v>
      </c>
      <c r="B6594" s="228" t="s">
        <v>19930</v>
      </c>
      <c r="C6594" s="228" t="s">
        <v>3999</v>
      </c>
      <c r="D6594" s="230">
        <v>12.17</v>
      </c>
    </row>
    <row r="6595" spans="1:4">
      <c r="A6595" s="228">
        <v>104421</v>
      </c>
      <c r="B6595" s="228" t="s">
        <v>19931</v>
      </c>
      <c r="C6595" s="228" t="s">
        <v>3999</v>
      </c>
      <c r="D6595" s="230">
        <v>16.28</v>
      </c>
    </row>
    <row r="6596" spans="1:4">
      <c r="A6596" s="228">
        <v>104422</v>
      </c>
      <c r="B6596" s="228" t="s">
        <v>19932</v>
      </c>
      <c r="C6596" s="228" t="s">
        <v>3999</v>
      </c>
      <c r="D6596" s="230">
        <v>9.14</v>
      </c>
    </row>
    <row r="6597" spans="1:4">
      <c r="A6597" s="228">
        <v>104423</v>
      </c>
      <c r="B6597" s="228" t="s">
        <v>19933</v>
      </c>
      <c r="C6597" s="228" t="s">
        <v>3999</v>
      </c>
      <c r="D6597" s="230">
        <v>26.41</v>
      </c>
    </row>
    <row r="6598" spans="1:4">
      <c r="A6598" s="228">
        <v>104424</v>
      </c>
      <c r="B6598" s="228" t="s">
        <v>19934</v>
      </c>
      <c r="C6598" s="228" t="s">
        <v>3999</v>
      </c>
      <c r="D6598" s="230">
        <v>24.27</v>
      </c>
    </row>
    <row r="6599" spans="1:4">
      <c r="A6599" s="228">
        <v>104425</v>
      </c>
      <c r="B6599" s="228" t="s">
        <v>19935</v>
      </c>
      <c r="C6599" s="228" t="s">
        <v>3999</v>
      </c>
      <c r="D6599" s="230">
        <v>20.69</v>
      </c>
    </row>
    <row r="6600" spans="1:4">
      <c r="A6600" s="228">
        <v>87280</v>
      </c>
      <c r="B6600" s="228" t="s">
        <v>7432</v>
      </c>
      <c r="C6600" s="228" t="s">
        <v>4002</v>
      </c>
      <c r="D6600" s="230">
        <v>381.7</v>
      </c>
    </row>
    <row r="6601" spans="1:4">
      <c r="A6601" s="228">
        <v>87281</v>
      </c>
      <c r="B6601" s="228" t="s">
        <v>7433</v>
      </c>
      <c r="C6601" s="228" t="s">
        <v>4002</v>
      </c>
      <c r="D6601" s="230">
        <v>372.18</v>
      </c>
    </row>
    <row r="6602" spans="1:4">
      <c r="A6602" s="228">
        <v>87283</v>
      </c>
      <c r="B6602" s="228" t="s">
        <v>7434</v>
      </c>
      <c r="C6602" s="228" t="s">
        <v>4002</v>
      </c>
      <c r="D6602" s="230">
        <v>389.4</v>
      </c>
    </row>
    <row r="6603" spans="1:4">
      <c r="A6603" s="228">
        <v>87284</v>
      </c>
      <c r="B6603" s="228" t="s">
        <v>7435</v>
      </c>
      <c r="C6603" s="228" t="s">
        <v>4002</v>
      </c>
      <c r="D6603" s="230">
        <v>379.08</v>
      </c>
    </row>
    <row r="6604" spans="1:4">
      <c r="A6604" s="228">
        <v>87286</v>
      </c>
      <c r="B6604" s="228" t="s">
        <v>7436</v>
      </c>
      <c r="C6604" s="228" t="s">
        <v>4002</v>
      </c>
      <c r="D6604" s="230">
        <v>496.67</v>
      </c>
    </row>
    <row r="6605" spans="1:4">
      <c r="A6605" s="228">
        <v>87287</v>
      </c>
      <c r="B6605" s="228" t="s">
        <v>7437</v>
      </c>
      <c r="C6605" s="228" t="s">
        <v>4002</v>
      </c>
      <c r="D6605" s="230">
        <v>470.83</v>
      </c>
    </row>
    <row r="6606" spans="1:4">
      <c r="A6606" s="228">
        <v>87289</v>
      </c>
      <c r="B6606" s="228" t="s">
        <v>7438</v>
      </c>
      <c r="C6606" s="228" t="s">
        <v>4002</v>
      </c>
      <c r="D6606" s="230">
        <v>479.44</v>
      </c>
    </row>
    <row r="6607" spans="1:4">
      <c r="A6607" s="228">
        <v>87290</v>
      </c>
      <c r="B6607" s="228" t="s">
        <v>7439</v>
      </c>
      <c r="C6607" s="228" t="s">
        <v>4002</v>
      </c>
      <c r="D6607" s="230">
        <v>466.14</v>
      </c>
    </row>
    <row r="6608" spans="1:4">
      <c r="A6608" s="228">
        <v>87292</v>
      </c>
      <c r="B6608" s="228" t="s">
        <v>7440</v>
      </c>
      <c r="C6608" s="228" t="s">
        <v>4002</v>
      </c>
      <c r="D6608" s="230">
        <v>487.83</v>
      </c>
    </row>
    <row r="6609" spans="1:4">
      <c r="A6609" s="228">
        <v>87294</v>
      </c>
      <c r="B6609" s="228" t="s">
        <v>7441</v>
      </c>
      <c r="C6609" s="228" t="s">
        <v>4002</v>
      </c>
      <c r="D6609" s="230">
        <v>467.21</v>
      </c>
    </row>
    <row r="6610" spans="1:4">
      <c r="A6610" s="228">
        <v>87295</v>
      </c>
      <c r="B6610" s="228" t="s">
        <v>7442</v>
      </c>
      <c r="C6610" s="228" t="s">
        <v>4002</v>
      </c>
      <c r="D6610" s="230">
        <v>488.18</v>
      </c>
    </row>
    <row r="6611" spans="1:4">
      <c r="A6611" s="228">
        <v>87296</v>
      </c>
      <c r="B6611" s="228" t="s">
        <v>7443</v>
      </c>
      <c r="C6611" s="228" t="s">
        <v>4002</v>
      </c>
      <c r="D6611" s="230">
        <v>450.99</v>
      </c>
    </row>
    <row r="6612" spans="1:4">
      <c r="A6612" s="228">
        <v>87298</v>
      </c>
      <c r="B6612" s="228" t="s">
        <v>7444</v>
      </c>
      <c r="C6612" s="228" t="s">
        <v>4002</v>
      </c>
      <c r="D6612" s="230">
        <v>563.78</v>
      </c>
    </row>
    <row r="6613" spans="1:4">
      <c r="A6613" s="228">
        <v>87299</v>
      </c>
      <c r="B6613" s="228" t="s">
        <v>7445</v>
      </c>
      <c r="C6613" s="228" t="s">
        <v>4002</v>
      </c>
      <c r="D6613" s="230">
        <v>379.65</v>
      </c>
    </row>
    <row r="6614" spans="1:4">
      <c r="A6614" s="228">
        <v>87301</v>
      </c>
      <c r="B6614" s="228" t="s">
        <v>7446</v>
      </c>
      <c r="C6614" s="228" t="s">
        <v>4002</v>
      </c>
      <c r="D6614" s="230">
        <v>514.37</v>
      </c>
    </row>
    <row r="6615" spans="1:4">
      <c r="A6615" s="228">
        <v>87302</v>
      </c>
      <c r="B6615" s="228" t="s">
        <v>7447</v>
      </c>
      <c r="C6615" s="228" t="s">
        <v>4002</v>
      </c>
      <c r="D6615" s="230">
        <v>500.86</v>
      </c>
    </row>
    <row r="6616" spans="1:4">
      <c r="A6616" s="228">
        <v>87304</v>
      </c>
      <c r="B6616" s="228" t="s">
        <v>7448</v>
      </c>
      <c r="C6616" s="228" t="s">
        <v>4002</v>
      </c>
      <c r="D6616" s="230">
        <v>463.38</v>
      </c>
    </row>
    <row r="6617" spans="1:4">
      <c r="A6617" s="228">
        <v>87305</v>
      </c>
      <c r="B6617" s="228" t="s">
        <v>7449</v>
      </c>
      <c r="C6617" s="228" t="s">
        <v>4002</v>
      </c>
      <c r="D6617" s="230">
        <v>465.35</v>
      </c>
    </row>
    <row r="6618" spans="1:4">
      <c r="A6618" s="228">
        <v>87307</v>
      </c>
      <c r="B6618" s="228" t="s">
        <v>7450</v>
      </c>
      <c r="C6618" s="228" t="s">
        <v>4002</v>
      </c>
      <c r="D6618" s="230">
        <v>446.89</v>
      </c>
    </row>
    <row r="6619" spans="1:4">
      <c r="A6619" s="228">
        <v>87308</v>
      </c>
      <c r="B6619" s="228" t="s">
        <v>7451</v>
      </c>
      <c r="C6619" s="228" t="s">
        <v>4002</v>
      </c>
      <c r="D6619" s="230">
        <v>434.27</v>
      </c>
    </row>
    <row r="6620" spans="1:4">
      <c r="A6620" s="228">
        <v>87310</v>
      </c>
      <c r="B6620" s="228" t="s">
        <v>7452</v>
      </c>
      <c r="C6620" s="228" t="s">
        <v>4002</v>
      </c>
      <c r="D6620" s="230">
        <v>375.87</v>
      </c>
    </row>
    <row r="6621" spans="1:4">
      <c r="A6621" s="228">
        <v>87311</v>
      </c>
      <c r="B6621" s="228" t="s">
        <v>7453</v>
      </c>
      <c r="C6621" s="228" t="s">
        <v>4002</v>
      </c>
      <c r="D6621" s="230">
        <v>362.86</v>
      </c>
    </row>
    <row r="6622" spans="1:4">
      <c r="A6622" s="228">
        <v>87313</v>
      </c>
      <c r="B6622" s="228" t="s">
        <v>7454</v>
      </c>
      <c r="C6622" s="228" t="s">
        <v>4002</v>
      </c>
      <c r="D6622" s="230">
        <v>449.63</v>
      </c>
    </row>
    <row r="6623" spans="1:4">
      <c r="A6623" s="228">
        <v>87314</v>
      </c>
      <c r="B6623" s="228" t="s">
        <v>7455</v>
      </c>
      <c r="C6623" s="228" t="s">
        <v>4002</v>
      </c>
      <c r="D6623" s="230">
        <v>438.07</v>
      </c>
    </row>
    <row r="6624" spans="1:4">
      <c r="A6624" s="228">
        <v>87316</v>
      </c>
      <c r="B6624" s="228" t="s">
        <v>7456</v>
      </c>
      <c r="C6624" s="228" t="s">
        <v>4002</v>
      </c>
      <c r="D6624" s="230">
        <v>414.16</v>
      </c>
    </row>
    <row r="6625" spans="1:4">
      <c r="A6625" s="228">
        <v>87317</v>
      </c>
      <c r="B6625" s="228" t="s">
        <v>7457</v>
      </c>
      <c r="C6625" s="228" t="s">
        <v>4002</v>
      </c>
      <c r="D6625" s="230">
        <v>393.76</v>
      </c>
    </row>
    <row r="6626" spans="1:4">
      <c r="A6626" s="228">
        <v>87319</v>
      </c>
      <c r="B6626" s="228" t="s">
        <v>7458</v>
      </c>
      <c r="C6626" s="228" t="s">
        <v>4002</v>
      </c>
      <c r="D6626" s="231">
        <v>3467.77</v>
      </c>
    </row>
    <row r="6627" spans="1:4">
      <c r="A6627" s="228">
        <v>87320</v>
      </c>
      <c r="B6627" s="228" t="s">
        <v>7459</v>
      </c>
      <c r="C6627" s="228" t="s">
        <v>4002</v>
      </c>
      <c r="D6627" s="231">
        <v>3469.69</v>
      </c>
    </row>
    <row r="6628" spans="1:4">
      <c r="A6628" s="228">
        <v>87322</v>
      </c>
      <c r="B6628" s="228" t="s">
        <v>7460</v>
      </c>
      <c r="C6628" s="228" t="s">
        <v>4002</v>
      </c>
      <c r="D6628" s="231">
        <v>3563.17</v>
      </c>
    </row>
    <row r="6629" spans="1:4">
      <c r="A6629" s="228">
        <v>87323</v>
      </c>
      <c r="B6629" s="228" t="s">
        <v>7461</v>
      </c>
      <c r="C6629" s="228" t="s">
        <v>4002</v>
      </c>
      <c r="D6629" s="231">
        <v>3556.68</v>
      </c>
    </row>
    <row r="6630" spans="1:4">
      <c r="A6630" s="228">
        <v>87325</v>
      </c>
      <c r="B6630" s="228" t="s">
        <v>7462</v>
      </c>
      <c r="C6630" s="228" t="s">
        <v>4002</v>
      </c>
      <c r="D6630" s="231">
        <v>3492.01</v>
      </c>
    </row>
    <row r="6631" spans="1:4">
      <c r="A6631" s="228">
        <v>87326</v>
      </c>
      <c r="B6631" s="228" t="s">
        <v>7463</v>
      </c>
      <c r="C6631" s="228" t="s">
        <v>4002</v>
      </c>
      <c r="D6631" s="231">
        <v>3493.05</v>
      </c>
    </row>
    <row r="6632" spans="1:4">
      <c r="A6632" s="228">
        <v>87327</v>
      </c>
      <c r="B6632" s="228" t="s">
        <v>7464</v>
      </c>
      <c r="C6632" s="228" t="s">
        <v>4002</v>
      </c>
      <c r="D6632" s="230">
        <v>411.17</v>
      </c>
    </row>
    <row r="6633" spans="1:4">
      <c r="A6633" s="228">
        <v>87328</v>
      </c>
      <c r="B6633" s="228" t="s">
        <v>7465</v>
      </c>
      <c r="C6633" s="228" t="s">
        <v>4002</v>
      </c>
      <c r="D6633" s="230">
        <v>338.47</v>
      </c>
    </row>
    <row r="6634" spans="1:4">
      <c r="A6634" s="228">
        <v>87329</v>
      </c>
      <c r="B6634" s="228" t="s">
        <v>7466</v>
      </c>
      <c r="C6634" s="228" t="s">
        <v>4002</v>
      </c>
      <c r="D6634" s="230">
        <v>443.04</v>
      </c>
    </row>
    <row r="6635" spans="1:4">
      <c r="A6635" s="228">
        <v>87330</v>
      </c>
      <c r="B6635" s="228" t="s">
        <v>7467</v>
      </c>
      <c r="C6635" s="228" t="s">
        <v>4002</v>
      </c>
      <c r="D6635" s="230">
        <v>360.73</v>
      </c>
    </row>
    <row r="6636" spans="1:4">
      <c r="A6636" s="228">
        <v>87331</v>
      </c>
      <c r="B6636" s="228" t="s">
        <v>7468</v>
      </c>
      <c r="C6636" s="228" t="s">
        <v>4002</v>
      </c>
      <c r="D6636" s="230">
        <v>525.34</v>
      </c>
    </row>
    <row r="6637" spans="1:4">
      <c r="A6637" s="228">
        <v>87332</v>
      </c>
      <c r="B6637" s="228" t="s">
        <v>7469</v>
      </c>
      <c r="C6637" s="228" t="s">
        <v>4002</v>
      </c>
      <c r="D6637" s="230">
        <v>449.33</v>
      </c>
    </row>
    <row r="6638" spans="1:4">
      <c r="A6638" s="228">
        <v>87333</v>
      </c>
      <c r="B6638" s="228" t="s">
        <v>7470</v>
      </c>
      <c r="C6638" s="228" t="s">
        <v>4002</v>
      </c>
      <c r="D6638" s="230">
        <v>488.66</v>
      </c>
    </row>
    <row r="6639" spans="1:4">
      <c r="A6639" s="228">
        <v>87334</v>
      </c>
      <c r="B6639" s="228" t="s">
        <v>7471</v>
      </c>
      <c r="C6639" s="228" t="s">
        <v>4002</v>
      </c>
      <c r="D6639" s="230">
        <v>442.75</v>
      </c>
    </row>
    <row r="6640" spans="1:4">
      <c r="A6640" s="228">
        <v>87335</v>
      </c>
      <c r="B6640" s="228" t="s">
        <v>7472</v>
      </c>
      <c r="C6640" s="228" t="s">
        <v>4002</v>
      </c>
      <c r="D6640" s="230">
        <v>478.79</v>
      </c>
    </row>
    <row r="6641" spans="1:4">
      <c r="A6641" s="228">
        <v>87336</v>
      </c>
      <c r="B6641" s="228" t="s">
        <v>7473</v>
      </c>
      <c r="C6641" s="228" t="s">
        <v>4002</v>
      </c>
      <c r="D6641" s="230">
        <v>456.95</v>
      </c>
    </row>
    <row r="6642" spans="1:4">
      <c r="A6642" s="228">
        <v>87337</v>
      </c>
      <c r="B6642" s="228" t="s">
        <v>7474</v>
      </c>
      <c r="C6642" s="228" t="s">
        <v>4002</v>
      </c>
      <c r="D6642" s="230">
        <v>472.78</v>
      </c>
    </row>
    <row r="6643" spans="1:4">
      <c r="A6643" s="228">
        <v>87338</v>
      </c>
      <c r="B6643" s="228" t="s">
        <v>7475</v>
      </c>
      <c r="C6643" s="228" t="s">
        <v>4002</v>
      </c>
      <c r="D6643" s="230">
        <v>453.71</v>
      </c>
    </row>
    <row r="6644" spans="1:4">
      <c r="A6644" s="228">
        <v>87339</v>
      </c>
      <c r="B6644" s="228" t="s">
        <v>7476</v>
      </c>
      <c r="C6644" s="228" t="s">
        <v>4002</v>
      </c>
      <c r="D6644" s="230">
        <v>721.58</v>
      </c>
    </row>
    <row r="6645" spans="1:4">
      <c r="A6645" s="228">
        <v>87340</v>
      </c>
      <c r="B6645" s="228" t="s">
        <v>7477</v>
      </c>
      <c r="C6645" s="228" t="s">
        <v>4002</v>
      </c>
      <c r="D6645" s="230">
        <v>566.61</v>
      </c>
    </row>
    <row r="6646" spans="1:4">
      <c r="A6646" s="228">
        <v>87341</v>
      </c>
      <c r="B6646" s="228" t="s">
        <v>7478</v>
      </c>
      <c r="C6646" s="228" t="s">
        <v>4002</v>
      </c>
      <c r="D6646" s="230">
        <v>528.16</v>
      </c>
    </row>
    <row r="6647" spans="1:4">
      <c r="A6647" s="228">
        <v>87342</v>
      </c>
      <c r="B6647" s="228" t="s">
        <v>7479</v>
      </c>
      <c r="C6647" s="228" t="s">
        <v>4002</v>
      </c>
      <c r="D6647" s="230">
        <v>607.27</v>
      </c>
    </row>
    <row r="6648" spans="1:4">
      <c r="A6648" s="228">
        <v>87343</v>
      </c>
      <c r="B6648" s="228" t="s">
        <v>7480</v>
      </c>
      <c r="C6648" s="228" t="s">
        <v>4002</v>
      </c>
      <c r="D6648" s="230">
        <v>519.41</v>
      </c>
    </row>
    <row r="6649" spans="1:4">
      <c r="A6649" s="228">
        <v>87344</v>
      </c>
      <c r="B6649" s="228" t="s">
        <v>7481</v>
      </c>
      <c r="C6649" s="228" t="s">
        <v>4002</v>
      </c>
      <c r="D6649" s="230">
        <v>470.7</v>
      </c>
    </row>
    <row r="6650" spans="1:4">
      <c r="A6650" s="228">
        <v>87345</v>
      </c>
      <c r="B6650" s="228" t="s">
        <v>7482</v>
      </c>
      <c r="C6650" s="228" t="s">
        <v>4002</v>
      </c>
      <c r="D6650" s="230">
        <v>542.6</v>
      </c>
    </row>
    <row r="6651" spans="1:4">
      <c r="A6651" s="228">
        <v>87346</v>
      </c>
      <c r="B6651" s="228" t="s">
        <v>7483</v>
      </c>
      <c r="C6651" s="228" t="s">
        <v>4002</v>
      </c>
      <c r="D6651" s="230">
        <v>469.76</v>
      </c>
    </row>
    <row r="6652" spans="1:4">
      <c r="A6652" s="228">
        <v>87347</v>
      </c>
      <c r="B6652" s="228" t="s">
        <v>7484</v>
      </c>
      <c r="C6652" s="228" t="s">
        <v>4002</v>
      </c>
      <c r="D6652" s="230">
        <v>431.47</v>
      </c>
    </row>
    <row r="6653" spans="1:4">
      <c r="A6653" s="228">
        <v>87348</v>
      </c>
      <c r="B6653" s="228" t="s">
        <v>7485</v>
      </c>
      <c r="C6653" s="228" t="s">
        <v>4002</v>
      </c>
      <c r="D6653" s="230">
        <v>493.7</v>
      </c>
    </row>
    <row r="6654" spans="1:4">
      <c r="A6654" s="228">
        <v>87349</v>
      </c>
      <c r="B6654" s="228" t="s">
        <v>7486</v>
      </c>
      <c r="C6654" s="228" t="s">
        <v>4002</v>
      </c>
      <c r="D6654" s="230">
        <v>398.27</v>
      </c>
    </row>
    <row r="6655" spans="1:4">
      <c r="A6655" s="228">
        <v>87350</v>
      </c>
      <c r="B6655" s="228" t="s">
        <v>7487</v>
      </c>
      <c r="C6655" s="228" t="s">
        <v>4002</v>
      </c>
      <c r="D6655" s="230">
        <v>434.4</v>
      </c>
    </row>
    <row r="6656" spans="1:4">
      <c r="A6656" s="228">
        <v>87351</v>
      </c>
      <c r="B6656" s="228" t="s">
        <v>7488</v>
      </c>
      <c r="C6656" s="228" t="s">
        <v>4002</v>
      </c>
      <c r="D6656" s="230">
        <v>346.14</v>
      </c>
    </row>
    <row r="6657" spans="1:4">
      <c r="A6657" s="228">
        <v>87352</v>
      </c>
      <c r="B6657" s="228" t="s">
        <v>7489</v>
      </c>
      <c r="C6657" s="228" t="s">
        <v>4002</v>
      </c>
      <c r="D6657" s="230">
        <v>553.38</v>
      </c>
    </row>
    <row r="6658" spans="1:4">
      <c r="A6658" s="228">
        <v>87353</v>
      </c>
      <c r="B6658" s="228" t="s">
        <v>7490</v>
      </c>
      <c r="C6658" s="228" t="s">
        <v>4002</v>
      </c>
      <c r="D6658" s="230">
        <v>458.32</v>
      </c>
    </row>
    <row r="6659" spans="1:4">
      <c r="A6659" s="228">
        <v>87354</v>
      </c>
      <c r="B6659" s="228" t="s">
        <v>7491</v>
      </c>
      <c r="C6659" s="228" t="s">
        <v>4002</v>
      </c>
      <c r="D6659" s="230">
        <v>415</v>
      </c>
    </row>
    <row r="6660" spans="1:4">
      <c r="A6660" s="228">
        <v>87355</v>
      </c>
      <c r="B6660" s="228" t="s">
        <v>7492</v>
      </c>
      <c r="C6660" s="228" t="s">
        <v>4002</v>
      </c>
      <c r="D6660" s="230">
        <v>464.67</v>
      </c>
    </row>
    <row r="6661" spans="1:4">
      <c r="A6661" s="228">
        <v>87356</v>
      </c>
      <c r="B6661" s="228" t="s">
        <v>7493</v>
      </c>
      <c r="C6661" s="228" t="s">
        <v>4002</v>
      </c>
      <c r="D6661" s="230">
        <v>399.54</v>
      </c>
    </row>
    <row r="6662" spans="1:4">
      <c r="A6662" s="228">
        <v>87357</v>
      </c>
      <c r="B6662" s="228" t="s">
        <v>7494</v>
      </c>
      <c r="C6662" s="228" t="s">
        <v>4002</v>
      </c>
      <c r="D6662" s="230">
        <v>368.68</v>
      </c>
    </row>
    <row r="6663" spans="1:4">
      <c r="A6663" s="228">
        <v>87358</v>
      </c>
      <c r="B6663" s="228" t="s">
        <v>7495</v>
      </c>
      <c r="C6663" s="228" t="s">
        <v>4002</v>
      </c>
      <c r="D6663" s="231">
        <v>3435.16</v>
      </c>
    </row>
    <row r="6664" spans="1:4">
      <c r="A6664" s="228">
        <v>87359</v>
      </c>
      <c r="B6664" s="228" t="s">
        <v>7496</v>
      </c>
      <c r="C6664" s="228" t="s">
        <v>4002</v>
      </c>
      <c r="D6664" s="231">
        <v>3398.17</v>
      </c>
    </row>
    <row r="6665" spans="1:4">
      <c r="A6665" s="228">
        <v>87360</v>
      </c>
      <c r="B6665" s="228" t="s">
        <v>7497</v>
      </c>
      <c r="C6665" s="228" t="s">
        <v>4002</v>
      </c>
      <c r="D6665" s="231">
        <v>3535.65</v>
      </c>
    </row>
    <row r="6666" spans="1:4">
      <c r="A6666" s="228">
        <v>87361</v>
      </c>
      <c r="B6666" s="228" t="s">
        <v>7498</v>
      </c>
      <c r="C6666" s="228" t="s">
        <v>4002</v>
      </c>
      <c r="D6666" s="231">
        <v>3476.61</v>
      </c>
    </row>
    <row r="6667" spans="1:4">
      <c r="A6667" s="228">
        <v>87362</v>
      </c>
      <c r="B6667" s="228" t="s">
        <v>7499</v>
      </c>
      <c r="C6667" s="228" t="s">
        <v>4002</v>
      </c>
      <c r="D6667" s="231">
        <v>3470.14</v>
      </c>
    </row>
    <row r="6668" spans="1:4">
      <c r="A6668" s="228">
        <v>87363</v>
      </c>
      <c r="B6668" s="228" t="s">
        <v>7500</v>
      </c>
      <c r="C6668" s="228" t="s">
        <v>4002</v>
      </c>
      <c r="D6668" s="231">
        <v>3469.43</v>
      </c>
    </row>
    <row r="6669" spans="1:4">
      <c r="A6669" s="228">
        <v>87364</v>
      </c>
      <c r="B6669" s="228" t="s">
        <v>7501</v>
      </c>
      <c r="C6669" s="228" t="s">
        <v>4002</v>
      </c>
      <c r="D6669" s="231">
        <v>3427.66</v>
      </c>
    </row>
    <row r="6670" spans="1:4">
      <c r="A6670" s="228">
        <v>87365</v>
      </c>
      <c r="B6670" s="228" t="s">
        <v>7502</v>
      </c>
      <c r="C6670" s="228" t="s">
        <v>4002</v>
      </c>
      <c r="D6670" s="230">
        <v>548.55999999999995</v>
      </c>
    </row>
    <row r="6671" spans="1:4">
      <c r="A6671" s="228">
        <v>87366</v>
      </c>
      <c r="B6671" s="228" t="s">
        <v>7503</v>
      </c>
      <c r="C6671" s="228" t="s">
        <v>4002</v>
      </c>
      <c r="D6671" s="230">
        <v>576.55999999999995</v>
      </c>
    </row>
    <row r="6672" spans="1:4">
      <c r="A6672" s="228">
        <v>87367</v>
      </c>
      <c r="B6672" s="228" t="s">
        <v>7504</v>
      </c>
      <c r="C6672" s="228" t="s">
        <v>4002</v>
      </c>
      <c r="D6672" s="230">
        <v>665.23</v>
      </c>
    </row>
    <row r="6673" spans="1:4">
      <c r="A6673" s="228">
        <v>87368</v>
      </c>
      <c r="B6673" s="228" t="s">
        <v>7505</v>
      </c>
      <c r="C6673" s="228" t="s">
        <v>4002</v>
      </c>
      <c r="D6673" s="230">
        <v>655.48</v>
      </c>
    </row>
    <row r="6674" spans="1:4">
      <c r="A6674" s="228">
        <v>87369</v>
      </c>
      <c r="B6674" s="228" t="s">
        <v>7506</v>
      </c>
      <c r="C6674" s="228" t="s">
        <v>4002</v>
      </c>
      <c r="D6674" s="230">
        <v>667.7</v>
      </c>
    </row>
    <row r="6675" spans="1:4">
      <c r="A6675" s="228">
        <v>87370</v>
      </c>
      <c r="B6675" s="228" t="s">
        <v>7507</v>
      </c>
      <c r="C6675" s="228" t="s">
        <v>4002</v>
      </c>
      <c r="D6675" s="230">
        <v>647.87</v>
      </c>
    </row>
    <row r="6676" spans="1:4">
      <c r="A6676" s="228">
        <v>87371</v>
      </c>
      <c r="B6676" s="228" t="s">
        <v>7508</v>
      </c>
      <c r="C6676" s="228" t="s">
        <v>4002</v>
      </c>
      <c r="D6676" s="230">
        <v>635.91</v>
      </c>
    </row>
    <row r="6677" spans="1:4">
      <c r="A6677" s="228">
        <v>87372</v>
      </c>
      <c r="B6677" s="228" t="s">
        <v>7509</v>
      </c>
      <c r="C6677" s="228" t="s">
        <v>4002</v>
      </c>
      <c r="D6677" s="230">
        <v>760.08</v>
      </c>
    </row>
    <row r="6678" spans="1:4">
      <c r="A6678" s="228">
        <v>87373</v>
      </c>
      <c r="B6678" s="228" t="s">
        <v>7510</v>
      </c>
      <c r="C6678" s="228" t="s">
        <v>4002</v>
      </c>
      <c r="D6678" s="230">
        <v>684.42</v>
      </c>
    </row>
    <row r="6679" spans="1:4">
      <c r="A6679" s="228">
        <v>87374</v>
      </c>
      <c r="B6679" s="228" t="s">
        <v>7511</v>
      </c>
      <c r="C6679" s="228" t="s">
        <v>4002</v>
      </c>
      <c r="D6679" s="230">
        <v>646.97</v>
      </c>
    </row>
    <row r="6680" spans="1:4">
      <c r="A6680" s="228">
        <v>87375</v>
      </c>
      <c r="B6680" s="228" t="s">
        <v>7512</v>
      </c>
      <c r="C6680" s="228" t="s">
        <v>4002</v>
      </c>
      <c r="D6680" s="230">
        <v>624.76</v>
      </c>
    </row>
    <row r="6681" spans="1:4">
      <c r="A6681" s="228">
        <v>87376</v>
      </c>
      <c r="B6681" s="228" t="s">
        <v>7513</v>
      </c>
      <c r="C6681" s="228" t="s">
        <v>4002</v>
      </c>
      <c r="D6681" s="230">
        <v>555.74</v>
      </c>
    </row>
    <row r="6682" spans="1:4">
      <c r="A6682" s="228">
        <v>87377</v>
      </c>
      <c r="B6682" s="228" t="s">
        <v>7514</v>
      </c>
      <c r="C6682" s="228" t="s">
        <v>4002</v>
      </c>
      <c r="D6682" s="230">
        <v>635.41999999999996</v>
      </c>
    </row>
    <row r="6683" spans="1:4">
      <c r="A6683" s="228">
        <v>87378</v>
      </c>
      <c r="B6683" s="228" t="s">
        <v>7515</v>
      </c>
      <c r="C6683" s="228" t="s">
        <v>4002</v>
      </c>
      <c r="D6683" s="230">
        <v>581.26</v>
      </c>
    </row>
    <row r="6684" spans="1:4">
      <c r="A6684" s="228">
        <v>87379</v>
      </c>
      <c r="B6684" s="228" t="s">
        <v>7516</v>
      </c>
      <c r="C6684" s="228" t="s">
        <v>4002</v>
      </c>
      <c r="D6684" s="231">
        <v>3624.42</v>
      </c>
    </row>
    <row r="6685" spans="1:4">
      <c r="A6685" s="228">
        <v>87380</v>
      </c>
      <c r="B6685" s="228" t="s">
        <v>7517</v>
      </c>
      <c r="C6685" s="228" t="s">
        <v>4002</v>
      </c>
      <c r="D6685" s="231">
        <v>3705.57</v>
      </c>
    </row>
    <row r="6686" spans="1:4">
      <c r="A6686" s="228">
        <v>87381</v>
      </c>
      <c r="B6686" s="228" t="s">
        <v>7518</v>
      </c>
      <c r="C6686" s="228" t="s">
        <v>4002</v>
      </c>
      <c r="D6686" s="231">
        <v>3650.37</v>
      </c>
    </row>
    <row r="6687" spans="1:4">
      <c r="A6687" s="228">
        <v>87382</v>
      </c>
      <c r="B6687" s="228" t="s">
        <v>7519</v>
      </c>
      <c r="C6687" s="228" t="s">
        <v>4002</v>
      </c>
      <c r="D6687" s="231">
        <v>1619.11</v>
      </c>
    </row>
    <row r="6688" spans="1:4">
      <c r="A6688" s="228">
        <v>87383</v>
      </c>
      <c r="B6688" s="228" t="s">
        <v>7520</v>
      </c>
      <c r="C6688" s="228" t="s">
        <v>4002</v>
      </c>
      <c r="D6688" s="231">
        <v>1607.43</v>
      </c>
    </row>
    <row r="6689" spans="1:4">
      <c r="A6689" s="228">
        <v>87384</v>
      </c>
      <c r="B6689" s="228" t="s">
        <v>7521</v>
      </c>
      <c r="C6689" s="228" t="s">
        <v>4002</v>
      </c>
      <c r="D6689" s="231">
        <v>1593.93</v>
      </c>
    </row>
    <row r="6690" spans="1:4">
      <c r="A6690" s="228">
        <v>87385</v>
      </c>
      <c r="B6690" s="228" t="s">
        <v>7522</v>
      </c>
      <c r="C6690" s="228" t="s">
        <v>4002</v>
      </c>
      <c r="D6690" s="231">
        <v>1888.85</v>
      </c>
    </row>
    <row r="6691" spans="1:4">
      <c r="A6691" s="228">
        <v>87386</v>
      </c>
      <c r="B6691" s="228" t="s">
        <v>7523</v>
      </c>
      <c r="C6691" s="228" t="s">
        <v>4002</v>
      </c>
      <c r="D6691" s="231">
        <v>1869.91</v>
      </c>
    </row>
    <row r="6692" spans="1:4">
      <c r="A6692" s="228">
        <v>87387</v>
      </c>
      <c r="B6692" s="228" t="s">
        <v>7524</v>
      </c>
      <c r="C6692" s="228" t="s">
        <v>4002</v>
      </c>
      <c r="D6692" s="231">
        <v>1857.99</v>
      </c>
    </row>
    <row r="6693" spans="1:4">
      <c r="A6693" s="228">
        <v>87388</v>
      </c>
      <c r="B6693" s="228" t="s">
        <v>7525</v>
      </c>
      <c r="C6693" s="228" t="s">
        <v>4002</v>
      </c>
      <c r="D6693" s="231">
        <v>4473.49</v>
      </c>
    </row>
    <row r="6694" spans="1:4">
      <c r="A6694" s="228">
        <v>87389</v>
      </c>
      <c r="B6694" s="228" t="s">
        <v>7526</v>
      </c>
      <c r="C6694" s="228" t="s">
        <v>4002</v>
      </c>
      <c r="D6694" s="231">
        <v>4481.63</v>
      </c>
    </row>
    <row r="6695" spans="1:4">
      <c r="A6695" s="228">
        <v>87390</v>
      </c>
      <c r="B6695" s="228" t="s">
        <v>7527</v>
      </c>
      <c r="C6695" s="228" t="s">
        <v>4002</v>
      </c>
      <c r="D6695" s="231">
        <v>4497.8100000000004</v>
      </c>
    </row>
    <row r="6696" spans="1:4">
      <c r="A6696" s="228">
        <v>87391</v>
      </c>
      <c r="B6696" s="228" t="s">
        <v>7528</v>
      </c>
      <c r="C6696" s="228" t="s">
        <v>4002</v>
      </c>
      <c r="D6696" s="231">
        <v>4977.59</v>
      </c>
    </row>
    <row r="6697" spans="1:4">
      <c r="A6697" s="228">
        <v>87393</v>
      </c>
      <c r="B6697" s="228" t="s">
        <v>7529</v>
      </c>
      <c r="C6697" s="228" t="s">
        <v>4002</v>
      </c>
      <c r="D6697" s="231">
        <v>5011.6499999999996</v>
      </c>
    </row>
    <row r="6698" spans="1:4">
      <c r="A6698" s="228">
        <v>87394</v>
      </c>
      <c r="B6698" s="228" t="s">
        <v>7530</v>
      </c>
      <c r="C6698" s="228" t="s">
        <v>4002</v>
      </c>
      <c r="D6698" s="231">
        <v>5048.54</v>
      </c>
    </row>
    <row r="6699" spans="1:4">
      <c r="A6699" s="228">
        <v>87395</v>
      </c>
      <c r="B6699" s="228" t="s">
        <v>7531</v>
      </c>
      <c r="C6699" s="228" t="s">
        <v>4002</v>
      </c>
      <c r="D6699" s="231">
        <v>3159.47</v>
      </c>
    </row>
    <row r="6700" spans="1:4">
      <c r="A6700" s="228">
        <v>87396</v>
      </c>
      <c r="B6700" s="228" t="s">
        <v>7532</v>
      </c>
      <c r="C6700" s="228" t="s">
        <v>4002</v>
      </c>
      <c r="D6700" s="231">
        <v>3169.11</v>
      </c>
    </row>
    <row r="6701" spans="1:4">
      <c r="A6701" s="228">
        <v>87397</v>
      </c>
      <c r="B6701" s="228" t="s">
        <v>7533</v>
      </c>
      <c r="C6701" s="228" t="s">
        <v>4002</v>
      </c>
      <c r="D6701" s="231">
        <v>3182.67</v>
      </c>
    </row>
    <row r="6702" spans="1:4">
      <c r="A6702" s="228">
        <v>87398</v>
      </c>
      <c r="B6702" s="228" t="s">
        <v>7534</v>
      </c>
      <c r="C6702" s="228" t="s">
        <v>4002</v>
      </c>
      <c r="D6702" s="231">
        <v>1885.56</v>
      </c>
    </row>
    <row r="6703" spans="1:4">
      <c r="A6703" s="228">
        <v>87399</v>
      </c>
      <c r="B6703" s="228" t="s">
        <v>7535</v>
      </c>
      <c r="C6703" s="228" t="s">
        <v>4002</v>
      </c>
      <c r="D6703" s="231">
        <v>2159.84</v>
      </c>
    </row>
    <row r="6704" spans="1:4">
      <c r="A6704" s="228">
        <v>87401</v>
      </c>
      <c r="B6704" s="228" t="s">
        <v>7536</v>
      </c>
      <c r="C6704" s="228" t="s">
        <v>4002</v>
      </c>
      <c r="D6704" s="231">
        <v>5352.22</v>
      </c>
    </row>
    <row r="6705" spans="1:4">
      <c r="A6705" s="228">
        <v>87402</v>
      </c>
      <c r="B6705" s="228" t="s">
        <v>7537</v>
      </c>
      <c r="C6705" s="228" t="s">
        <v>4002</v>
      </c>
      <c r="D6705" s="231">
        <v>3496.87</v>
      </c>
    </row>
    <row r="6706" spans="1:4">
      <c r="A6706" s="228">
        <v>87404</v>
      </c>
      <c r="B6706" s="228" t="s">
        <v>7538</v>
      </c>
      <c r="C6706" s="228" t="s">
        <v>4002</v>
      </c>
      <c r="D6706" s="231">
        <v>4667.24</v>
      </c>
    </row>
    <row r="6707" spans="1:4">
      <c r="A6707" s="228">
        <v>87405</v>
      </c>
      <c r="B6707" s="228" t="s">
        <v>7539</v>
      </c>
      <c r="C6707" s="228" t="s">
        <v>4002</v>
      </c>
      <c r="D6707" s="231">
        <v>4664.4799999999996</v>
      </c>
    </row>
    <row r="6708" spans="1:4">
      <c r="A6708" s="228">
        <v>87407</v>
      </c>
      <c r="B6708" s="228" t="s">
        <v>7540</v>
      </c>
      <c r="C6708" s="228" t="s">
        <v>4002</v>
      </c>
      <c r="D6708" s="231">
        <v>1652.51</v>
      </c>
    </row>
    <row r="6709" spans="1:4">
      <c r="A6709" s="228">
        <v>87408</v>
      </c>
      <c r="B6709" s="228" t="s">
        <v>7541</v>
      </c>
      <c r="C6709" s="228" t="s">
        <v>4002</v>
      </c>
      <c r="D6709" s="231">
        <v>1632.5</v>
      </c>
    </row>
    <row r="6710" spans="1:4">
      <c r="A6710" s="228">
        <v>87410</v>
      </c>
      <c r="B6710" s="228" t="s">
        <v>7542</v>
      </c>
      <c r="C6710" s="228" t="s">
        <v>4002</v>
      </c>
      <c r="D6710" s="230">
        <v>850.6</v>
      </c>
    </row>
    <row r="6711" spans="1:4">
      <c r="A6711" s="228">
        <v>88626</v>
      </c>
      <c r="B6711" s="228" t="s">
        <v>7543</v>
      </c>
      <c r="C6711" s="228" t="s">
        <v>4002</v>
      </c>
      <c r="D6711" s="230">
        <v>465.6</v>
      </c>
    </row>
    <row r="6712" spans="1:4">
      <c r="A6712" s="228">
        <v>88627</v>
      </c>
      <c r="B6712" s="228" t="s">
        <v>7544</v>
      </c>
      <c r="C6712" s="228" t="s">
        <v>4002</v>
      </c>
      <c r="D6712" s="230">
        <v>603.77</v>
      </c>
    </row>
    <row r="6713" spans="1:4">
      <c r="A6713" s="228">
        <v>88628</v>
      </c>
      <c r="B6713" s="228" t="s">
        <v>7545</v>
      </c>
      <c r="C6713" s="228" t="s">
        <v>4002</v>
      </c>
      <c r="D6713" s="230">
        <v>466.7</v>
      </c>
    </row>
    <row r="6714" spans="1:4">
      <c r="A6714" s="228">
        <v>88629</v>
      </c>
      <c r="B6714" s="228" t="s">
        <v>7546</v>
      </c>
      <c r="C6714" s="228" t="s">
        <v>4002</v>
      </c>
      <c r="D6714" s="230">
        <v>611.42999999999995</v>
      </c>
    </row>
    <row r="6715" spans="1:4">
      <c r="A6715" s="228">
        <v>88630</v>
      </c>
      <c r="B6715" s="228" t="s">
        <v>7547</v>
      </c>
      <c r="C6715" s="228" t="s">
        <v>4002</v>
      </c>
      <c r="D6715" s="230">
        <v>399.8</v>
      </c>
    </row>
    <row r="6716" spans="1:4">
      <c r="A6716" s="228">
        <v>88631</v>
      </c>
      <c r="B6716" s="228" t="s">
        <v>7548</v>
      </c>
      <c r="C6716" s="228" t="s">
        <v>4002</v>
      </c>
      <c r="D6716" s="230">
        <v>553.49</v>
      </c>
    </row>
    <row r="6717" spans="1:4">
      <c r="A6717" s="228">
        <v>88715</v>
      </c>
      <c r="B6717" s="228" t="s">
        <v>7549</v>
      </c>
      <c r="C6717" s="228" t="s">
        <v>4002</v>
      </c>
      <c r="D6717" s="230">
        <v>459.45</v>
      </c>
    </row>
    <row r="6718" spans="1:4">
      <c r="A6718" s="228">
        <v>95563</v>
      </c>
      <c r="B6718" s="228" t="s">
        <v>7550</v>
      </c>
      <c r="C6718" s="228" t="s">
        <v>4002</v>
      </c>
      <c r="D6718" s="230">
        <v>730.33</v>
      </c>
    </row>
    <row r="6719" spans="1:4">
      <c r="A6719" s="228">
        <v>100464</v>
      </c>
      <c r="B6719" s="228" t="s">
        <v>7551</v>
      </c>
      <c r="C6719" s="228" t="s">
        <v>4002</v>
      </c>
      <c r="D6719" s="230">
        <v>501.04</v>
      </c>
    </row>
    <row r="6720" spans="1:4">
      <c r="A6720" s="228">
        <v>100465</v>
      </c>
      <c r="B6720" s="228" t="s">
        <v>7552</v>
      </c>
      <c r="C6720" s="228" t="s">
        <v>4002</v>
      </c>
      <c r="D6720" s="230">
        <v>452.27</v>
      </c>
    </row>
    <row r="6721" spans="1:4">
      <c r="A6721" s="228">
        <v>100466</v>
      </c>
      <c r="B6721" s="228" t="s">
        <v>7553</v>
      </c>
      <c r="C6721" s="228" t="s">
        <v>4002</v>
      </c>
      <c r="D6721" s="230">
        <v>428.73</v>
      </c>
    </row>
    <row r="6722" spans="1:4">
      <c r="A6722" s="228">
        <v>100468</v>
      </c>
      <c r="B6722" s="228" t="s">
        <v>7554</v>
      </c>
      <c r="C6722" s="228" t="s">
        <v>4002</v>
      </c>
      <c r="D6722" s="230">
        <v>599.17999999999995</v>
      </c>
    </row>
    <row r="6723" spans="1:4">
      <c r="A6723" s="228">
        <v>100469</v>
      </c>
      <c r="B6723" s="228" t="s">
        <v>7555</v>
      </c>
      <c r="C6723" s="228" t="s">
        <v>4002</v>
      </c>
      <c r="D6723" s="230">
        <v>457.76</v>
      </c>
    </row>
    <row r="6724" spans="1:4">
      <c r="A6724" s="228">
        <v>100470</v>
      </c>
      <c r="B6724" s="228" t="s">
        <v>7556</v>
      </c>
      <c r="C6724" s="228" t="s">
        <v>4002</v>
      </c>
      <c r="D6724" s="230">
        <v>416.18</v>
      </c>
    </row>
    <row r="6725" spans="1:4">
      <c r="A6725" s="228">
        <v>100472</v>
      </c>
      <c r="B6725" s="228" t="s">
        <v>7557</v>
      </c>
      <c r="C6725" s="228" t="s">
        <v>4002</v>
      </c>
      <c r="D6725" s="230">
        <v>477.43</v>
      </c>
    </row>
    <row r="6726" spans="1:4">
      <c r="A6726" s="228">
        <v>100473</v>
      </c>
      <c r="B6726" s="228" t="s">
        <v>7558</v>
      </c>
      <c r="C6726" s="228" t="s">
        <v>4002</v>
      </c>
      <c r="D6726" s="230">
        <v>416.29</v>
      </c>
    </row>
    <row r="6727" spans="1:4">
      <c r="A6727" s="228">
        <v>100474</v>
      </c>
      <c r="B6727" s="228" t="s">
        <v>7559</v>
      </c>
      <c r="C6727" s="228" t="s">
        <v>4002</v>
      </c>
      <c r="D6727" s="230">
        <v>389.51</v>
      </c>
    </row>
    <row r="6728" spans="1:4">
      <c r="A6728" s="228">
        <v>100475</v>
      </c>
      <c r="B6728" s="228" t="s">
        <v>7560</v>
      </c>
      <c r="C6728" s="228" t="s">
        <v>4002</v>
      </c>
      <c r="D6728" s="230">
        <v>616.32000000000005</v>
      </c>
    </row>
    <row r="6729" spans="1:4">
      <c r="A6729" s="228">
        <v>100477</v>
      </c>
      <c r="B6729" s="228" t="s">
        <v>7561</v>
      </c>
      <c r="C6729" s="228" t="s">
        <v>4002</v>
      </c>
      <c r="D6729" s="230">
        <v>699.46</v>
      </c>
    </row>
    <row r="6730" spans="1:4">
      <c r="A6730" s="228">
        <v>100478</v>
      </c>
      <c r="B6730" s="228" t="s">
        <v>7562</v>
      </c>
      <c r="C6730" s="228" t="s">
        <v>4002</v>
      </c>
      <c r="D6730" s="230">
        <v>603.95000000000005</v>
      </c>
    </row>
    <row r="6731" spans="1:4">
      <c r="A6731" s="228">
        <v>100479</v>
      </c>
      <c r="B6731" s="228" t="s">
        <v>7563</v>
      </c>
      <c r="C6731" s="228" t="s">
        <v>4002</v>
      </c>
      <c r="D6731" s="230">
        <v>584.19000000000005</v>
      </c>
    </row>
    <row r="6732" spans="1:4">
      <c r="A6732" s="228">
        <v>100480</v>
      </c>
      <c r="B6732" s="228" t="s">
        <v>7564</v>
      </c>
      <c r="C6732" s="228" t="s">
        <v>4002</v>
      </c>
      <c r="D6732" s="230">
        <v>760.37</v>
      </c>
    </row>
    <row r="6733" spans="1:4">
      <c r="A6733" s="228">
        <v>100481</v>
      </c>
      <c r="B6733" s="228" t="s">
        <v>7565</v>
      </c>
      <c r="C6733" s="228" t="s">
        <v>4002</v>
      </c>
      <c r="D6733" s="230">
        <v>531.11</v>
      </c>
    </row>
    <row r="6734" spans="1:4">
      <c r="A6734" s="228">
        <v>100483</v>
      </c>
      <c r="B6734" s="228" t="s">
        <v>7566</v>
      </c>
      <c r="C6734" s="228" t="s">
        <v>4002</v>
      </c>
      <c r="D6734" s="230">
        <v>593.30999999999995</v>
      </c>
    </row>
    <row r="6735" spans="1:4">
      <c r="A6735" s="228">
        <v>100484</v>
      </c>
      <c r="B6735" s="228" t="s">
        <v>7567</v>
      </c>
      <c r="C6735" s="228" t="s">
        <v>4002</v>
      </c>
      <c r="D6735" s="230">
        <v>533.15</v>
      </c>
    </row>
    <row r="6736" spans="1:4">
      <c r="A6736" s="228">
        <v>100485</v>
      </c>
      <c r="B6736" s="228" t="s">
        <v>7568</v>
      </c>
      <c r="C6736" s="228" t="s">
        <v>4002</v>
      </c>
      <c r="D6736" s="230">
        <v>508.48</v>
      </c>
    </row>
    <row r="6737" spans="1:4">
      <c r="A6737" s="228">
        <v>100486</v>
      </c>
      <c r="B6737" s="228" t="s">
        <v>7569</v>
      </c>
      <c r="C6737" s="228" t="s">
        <v>4002</v>
      </c>
      <c r="D6737" s="230">
        <v>677.71</v>
      </c>
    </row>
    <row r="6738" spans="1:4">
      <c r="A6738" s="228">
        <v>100487</v>
      </c>
      <c r="B6738" s="228" t="s">
        <v>7570</v>
      </c>
      <c r="C6738" s="228" t="s">
        <v>4002</v>
      </c>
      <c r="D6738" s="230">
        <v>431.92</v>
      </c>
    </row>
    <row r="6739" spans="1:4">
      <c r="A6739" s="228">
        <v>100488</v>
      </c>
      <c r="B6739" s="228" t="s">
        <v>7571</v>
      </c>
      <c r="C6739" s="228" t="s">
        <v>4002</v>
      </c>
      <c r="D6739" s="230">
        <v>453.74</v>
      </c>
    </row>
    <row r="6740" spans="1:4">
      <c r="A6740" s="228">
        <v>100489</v>
      </c>
      <c r="B6740" s="228" t="s">
        <v>7572</v>
      </c>
      <c r="C6740" s="228" t="s">
        <v>4002</v>
      </c>
      <c r="D6740" s="230">
        <v>464.13</v>
      </c>
    </row>
    <row r="6741" spans="1:4">
      <c r="A6741" s="228">
        <v>100490</v>
      </c>
      <c r="B6741" s="228" t="s">
        <v>7573</v>
      </c>
      <c r="C6741" s="228" t="s">
        <v>4002</v>
      </c>
      <c r="D6741" s="230">
        <v>409.47</v>
      </c>
    </row>
    <row r="6742" spans="1:4">
      <c r="A6742" s="228">
        <v>100491</v>
      </c>
      <c r="B6742" s="228" t="s">
        <v>7574</v>
      </c>
      <c r="C6742" s="228" t="s">
        <v>4002</v>
      </c>
      <c r="D6742" s="230">
        <v>615.24</v>
      </c>
    </row>
    <row r="6743" spans="1:4">
      <c r="A6743" s="228">
        <v>100492</v>
      </c>
      <c r="B6743" s="228" t="s">
        <v>7575</v>
      </c>
      <c r="C6743" s="228" t="s">
        <v>4002</v>
      </c>
      <c r="D6743" s="230">
        <v>530.20000000000005</v>
      </c>
    </row>
    <row r="6744" spans="1:4">
      <c r="A6744" s="228">
        <v>92121</v>
      </c>
      <c r="B6744" s="228" t="s">
        <v>7576</v>
      </c>
      <c r="C6744" s="228" t="s">
        <v>4002</v>
      </c>
      <c r="D6744" s="230">
        <v>39.47</v>
      </c>
    </row>
    <row r="6745" spans="1:4">
      <c r="A6745" s="228">
        <v>92122</v>
      </c>
      <c r="B6745" s="228" t="s">
        <v>7577</v>
      </c>
      <c r="C6745" s="228" t="s">
        <v>4002</v>
      </c>
      <c r="D6745" s="230">
        <v>67.55</v>
      </c>
    </row>
    <row r="6746" spans="1:4">
      <c r="A6746" s="228">
        <v>92123</v>
      </c>
      <c r="B6746" s="228" t="s">
        <v>7578</v>
      </c>
      <c r="C6746" s="228" t="s">
        <v>4002</v>
      </c>
      <c r="D6746" s="230">
        <v>71.97</v>
      </c>
    </row>
    <row r="6747" spans="1:4">
      <c r="A6747" s="228">
        <v>100195</v>
      </c>
      <c r="B6747" s="228" t="s">
        <v>7579</v>
      </c>
      <c r="C6747" s="228" t="s">
        <v>7580</v>
      </c>
      <c r="D6747" s="230">
        <v>1.03</v>
      </c>
    </row>
    <row r="6748" spans="1:4">
      <c r="A6748" s="228">
        <v>100196</v>
      </c>
      <c r="B6748" s="228" t="s">
        <v>7581</v>
      </c>
      <c r="C6748" s="228" t="s">
        <v>7580</v>
      </c>
      <c r="D6748" s="230">
        <v>1.72</v>
      </c>
    </row>
    <row r="6749" spans="1:4">
      <c r="A6749" s="228">
        <v>100197</v>
      </c>
      <c r="B6749" s="228" t="s">
        <v>7582</v>
      </c>
      <c r="C6749" s="228" t="s">
        <v>7580</v>
      </c>
      <c r="D6749" s="230">
        <v>2.58</v>
      </c>
    </row>
    <row r="6750" spans="1:4">
      <c r="A6750" s="228">
        <v>100198</v>
      </c>
      <c r="B6750" s="228" t="s">
        <v>7583</v>
      </c>
      <c r="C6750" s="228" t="s">
        <v>7580</v>
      </c>
      <c r="D6750" s="230">
        <v>0.36</v>
      </c>
    </row>
    <row r="6751" spans="1:4">
      <c r="A6751" s="228">
        <v>100199</v>
      </c>
      <c r="B6751" s="228" t="s">
        <v>7584</v>
      </c>
      <c r="C6751" s="228" t="s">
        <v>7580</v>
      </c>
      <c r="D6751" s="230">
        <v>0.43</v>
      </c>
    </row>
    <row r="6752" spans="1:4">
      <c r="A6752" s="228">
        <v>100200</v>
      </c>
      <c r="B6752" s="228" t="s">
        <v>7585</v>
      </c>
      <c r="C6752" s="228" t="s">
        <v>7580</v>
      </c>
      <c r="D6752" s="230">
        <v>0.52</v>
      </c>
    </row>
    <row r="6753" spans="1:4">
      <c r="A6753" s="228">
        <v>100201</v>
      </c>
      <c r="B6753" s="228" t="s">
        <v>7586</v>
      </c>
      <c r="C6753" s="228" t="s">
        <v>7580</v>
      </c>
      <c r="D6753" s="230">
        <v>1.05</v>
      </c>
    </row>
    <row r="6754" spans="1:4">
      <c r="A6754" s="228">
        <v>100202</v>
      </c>
      <c r="B6754" s="228" t="s">
        <v>7587</v>
      </c>
      <c r="C6754" s="228" t="s">
        <v>7580</v>
      </c>
      <c r="D6754" s="230">
        <v>1.22</v>
      </c>
    </row>
    <row r="6755" spans="1:4">
      <c r="A6755" s="228">
        <v>100203</v>
      </c>
      <c r="B6755" s="228" t="s">
        <v>7588</v>
      </c>
      <c r="C6755" s="228" t="s">
        <v>7580</v>
      </c>
      <c r="D6755" s="230">
        <v>1.45</v>
      </c>
    </row>
    <row r="6756" spans="1:4">
      <c r="A6756" s="228">
        <v>100204</v>
      </c>
      <c r="B6756" s="228" t="s">
        <v>7589</v>
      </c>
      <c r="C6756" s="228" t="s">
        <v>7580</v>
      </c>
      <c r="D6756" s="230">
        <v>0.11</v>
      </c>
    </row>
    <row r="6757" spans="1:4">
      <c r="A6757" s="228">
        <v>100205</v>
      </c>
      <c r="B6757" s="228" t="s">
        <v>7590</v>
      </c>
      <c r="C6757" s="228" t="s">
        <v>4015</v>
      </c>
      <c r="D6757" s="231">
        <v>1924.19</v>
      </c>
    </row>
    <row r="6758" spans="1:4">
      <c r="A6758" s="228">
        <v>100206</v>
      </c>
      <c r="B6758" s="228" t="s">
        <v>7591</v>
      </c>
      <c r="C6758" s="228" t="s">
        <v>4015</v>
      </c>
      <c r="D6758" s="231">
        <v>1390.86</v>
      </c>
    </row>
    <row r="6759" spans="1:4">
      <c r="A6759" s="228">
        <v>100207</v>
      </c>
      <c r="B6759" s="228" t="s">
        <v>7592</v>
      </c>
      <c r="C6759" s="228" t="s">
        <v>4015</v>
      </c>
      <c r="D6759" s="230">
        <v>520.1</v>
      </c>
    </row>
    <row r="6760" spans="1:4">
      <c r="A6760" s="228">
        <v>100208</v>
      </c>
      <c r="B6760" s="228" t="s">
        <v>7593</v>
      </c>
      <c r="C6760" s="228" t="s">
        <v>7594</v>
      </c>
      <c r="D6760" s="230">
        <v>25.45</v>
      </c>
    </row>
    <row r="6761" spans="1:4">
      <c r="A6761" s="228">
        <v>100209</v>
      </c>
      <c r="B6761" s="228" t="s">
        <v>7595</v>
      </c>
      <c r="C6761" s="228" t="s">
        <v>7594</v>
      </c>
      <c r="D6761" s="230">
        <v>12.73</v>
      </c>
    </row>
    <row r="6762" spans="1:4">
      <c r="A6762" s="228">
        <v>100210</v>
      </c>
      <c r="B6762" s="228" t="s">
        <v>7596</v>
      </c>
      <c r="C6762" s="228" t="s">
        <v>7594</v>
      </c>
      <c r="D6762" s="230">
        <v>23.45</v>
      </c>
    </row>
    <row r="6763" spans="1:4">
      <c r="A6763" s="228">
        <v>100211</v>
      </c>
      <c r="B6763" s="228" t="s">
        <v>7597</v>
      </c>
      <c r="C6763" s="228" t="s">
        <v>7594</v>
      </c>
      <c r="D6763" s="230">
        <v>9.0500000000000007</v>
      </c>
    </row>
    <row r="6764" spans="1:4">
      <c r="A6764" s="228">
        <v>100212</v>
      </c>
      <c r="B6764" s="228" t="s">
        <v>7598</v>
      </c>
      <c r="C6764" s="228" t="s">
        <v>7594</v>
      </c>
      <c r="D6764" s="230">
        <v>9.99</v>
      </c>
    </row>
    <row r="6765" spans="1:4">
      <c r="A6765" s="228">
        <v>100213</v>
      </c>
      <c r="B6765" s="228" t="s">
        <v>7599</v>
      </c>
      <c r="C6765" s="228" t="s">
        <v>7594</v>
      </c>
      <c r="D6765" s="230">
        <v>3.59</v>
      </c>
    </row>
    <row r="6766" spans="1:4">
      <c r="A6766" s="228">
        <v>100214</v>
      </c>
      <c r="B6766" s="228" t="s">
        <v>7600</v>
      </c>
      <c r="C6766" s="228" t="s">
        <v>7594</v>
      </c>
      <c r="D6766" s="230">
        <v>5.51</v>
      </c>
    </row>
    <row r="6767" spans="1:4">
      <c r="A6767" s="228">
        <v>100215</v>
      </c>
      <c r="B6767" s="228" t="s">
        <v>7601</v>
      </c>
      <c r="C6767" s="228" t="s">
        <v>7594</v>
      </c>
      <c r="D6767" s="230">
        <v>4.72</v>
      </c>
    </row>
    <row r="6768" spans="1:4">
      <c r="A6768" s="228">
        <v>100216</v>
      </c>
      <c r="B6768" s="228" t="s">
        <v>7602</v>
      </c>
      <c r="C6768" s="228" t="s">
        <v>7594</v>
      </c>
      <c r="D6768" s="230">
        <v>1.27</v>
      </c>
    </row>
    <row r="6769" spans="1:4">
      <c r="A6769" s="228">
        <v>100217</v>
      </c>
      <c r="B6769" s="228" t="s">
        <v>7603</v>
      </c>
      <c r="C6769" s="228" t="s">
        <v>7594</v>
      </c>
      <c r="D6769" s="230">
        <v>3.17</v>
      </c>
    </row>
    <row r="6770" spans="1:4">
      <c r="A6770" s="228">
        <v>100218</v>
      </c>
      <c r="B6770" s="228" t="s">
        <v>7604</v>
      </c>
      <c r="C6770" s="228" t="s">
        <v>7594</v>
      </c>
      <c r="D6770" s="230">
        <v>2.17</v>
      </c>
    </row>
    <row r="6771" spans="1:4">
      <c r="A6771" s="228">
        <v>100219</v>
      </c>
      <c r="B6771" s="228" t="s">
        <v>7605</v>
      </c>
      <c r="C6771" s="228" t="s">
        <v>7594</v>
      </c>
      <c r="D6771" s="230">
        <v>0.49</v>
      </c>
    </row>
    <row r="6772" spans="1:4">
      <c r="A6772" s="228">
        <v>100220</v>
      </c>
      <c r="B6772" s="228" t="s">
        <v>7606</v>
      </c>
      <c r="C6772" s="228" t="s">
        <v>7607</v>
      </c>
      <c r="D6772" s="230">
        <v>36.57</v>
      </c>
    </row>
    <row r="6773" spans="1:4">
      <c r="A6773" s="228">
        <v>100221</v>
      </c>
      <c r="B6773" s="228" t="s">
        <v>7608</v>
      </c>
      <c r="C6773" s="228" t="s">
        <v>7607</v>
      </c>
      <c r="D6773" s="230">
        <v>41.45</v>
      </c>
    </row>
    <row r="6774" spans="1:4">
      <c r="A6774" s="228">
        <v>100222</v>
      </c>
      <c r="B6774" s="228" t="s">
        <v>7609</v>
      </c>
      <c r="C6774" s="228" t="s">
        <v>7607</v>
      </c>
      <c r="D6774" s="230">
        <v>15.7</v>
      </c>
    </row>
    <row r="6775" spans="1:4">
      <c r="A6775" s="228">
        <v>100223</v>
      </c>
      <c r="B6775" s="228" t="s">
        <v>7610</v>
      </c>
      <c r="C6775" s="228" t="s">
        <v>7607</v>
      </c>
      <c r="D6775" s="230">
        <v>7.34</v>
      </c>
    </row>
    <row r="6776" spans="1:4">
      <c r="A6776" s="228">
        <v>100224</v>
      </c>
      <c r="B6776" s="228" t="s">
        <v>7611</v>
      </c>
      <c r="C6776" s="228" t="s">
        <v>7607</v>
      </c>
      <c r="D6776" s="230">
        <v>3.17</v>
      </c>
    </row>
    <row r="6777" spans="1:4">
      <c r="A6777" s="228">
        <v>100225</v>
      </c>
      <c r="B6777" s="228" t="s">
        <v>7612</v>
      </c>
      <c r="C6777" s="228" t="s">
        <v>7613</v>
      </c>
      <c r="D6777" s="230">
        <v>2.87</v>
      </c>
    </row>
    <row r="6778" spans="1:4">
      <c r="A6778" s="228">
        <v>100226</v>
      </c>
      <c r="B6778" s="228" t="s">
        <v>7614</v>
      </c>
      <c r="C6778" s="228" t="s">
        <v>7613</v>
      </c>
      <c r="D6778" s="230">
        <v>0.9</v>
      </c>
    </row>
    <row r="6779" spans="1:4">
      <c r="A6779" s="228">
        <v>100227</v>
      </c>
      <c r="B6779" s="228" t="s">
        <v>7615</v>
      </c>
      <c r="C6779" s="228" t="s">
        <v>7613</v>
      </c>
      <c r="D6779" s="230">
        <v>1.33</v>
      </c>
    </row>
    <row r="6780" spans="1:4">
      <c r="A6780" s="228">
        <v>100228</v>
      </c>
      <c r="B6780" s="228" t="s">
        <v>7616</v>
      </c>
      <c r="C6780" s="228" t="s">
        <v>7613</v>
      </c>
      <c r="D6780" s="230">
        <v>0.31</v>
      </c>
    </row>
    <row r="6781" spans="1:4">
      <c r="A6781" s="228">
        <v>100229</v>
      </c>
      <c r="B6781" s="228" t="s">
        <v>7617</v>
      </c>
      <c r="C6781" s="228" t="s">
        <v>4011</v>
      </c>
      <c r="D6781" s="230">
        <v>0.01</v>
      </c>
    </row>
    <row r="6782" spans="1:4">
      <c r="A6782" s="228">
        <v>100230</v>
      </c>
      <c r="B6782" s="228" t="s">
        <v>7618</v>
      </c>
      <c r="C6782" s="228" t="s">
        <v>4011</v>
      </c>
      <c r="D6782" s="230">
        <v>0.03</v>
      </c>
    </row>
    <row r="6783" spans="1:4">
      <c r="A6783" s="228">
        <v>100231</v>
      </c>
      <c r="B6783" s="228" t="s">
        <v>7619</v>
      </c>
      <c r="C6783" s="228" t="s">
        <v>4011</v>
      </c>
      <c r="D6783" s="230">
        <v>0.05</v>
      </c>
    </row>
    <row r="6784" spans="1:4">
      <c r="A6784" s="228">
        <v>100232</v>
      </c>
      <c r="B6784" s="228" t="s">
        <v>7620</v>
      </c>
      <c r="C6784" s="228" t="s">
        <v>3997</v>
      </c>
      <c r="D6784" s="230">
        <v>0.48</v>
      </c>
    </row>
    <row r="6785" spans="1:4">
      <c r="A6785" s="228">
        <v>100233</v>
      </c>
      <c r="B6785" s="228" t="s">
        <v>7621</v>
      </c>
      <c r="C6785" s="228" t="s">
        <v>3997</v>
      </c>
      <c r="D6785" s="230">
        <v>0.24</v>
      </c>
    </row>
    <row r="6786" spans="1:4">
      <c r="A6786" s="228">
        <v>100234</v>
      </c>
      <c r="B6786" s="228" t="s">
        <v>7622</v>
      </c>
      <c r="C6786" s="228" t="s">
        <v>3999</v>
      </c>
      <c r="D6786" s="230">
        <v>0.72</v>
      </c>
    </row>
    <row r="6787" spans="1:4">
      <c r="A6787" s="228">
        <v>100235</v>
      </c>
      <c r="B6787" s="228" t="s">
        <v>7623</v>
      </c>
      <c r="C6787" s="228" t="s">
        <v>3990</v>
      </c>
      <c r="D6787" s="230">
        <v>0.05</v>
      </c>
    </row>
    <row r="6788" spans="1:4">
      <c r="A6788" s="228">
        <v>100236</v>
      </c>
      <c r="B6788" s="228" t="s">
        <v>7624</v>
      </c>
      <c r="C6788" s="228" t="s">
        <v>7625</v>
      </c>
      <c r="D6788" s="230">
        <v>3.64</v>
      </c>
    </row>
    <row r="6789" spans="1:4">
      <c r="A6789" s="228">
        <v>100237</v>
      </c>
      <c r="B6789" s="228" t="s">
        <v>7626</v>
      </c>
      <c r="C6789" s="228" t="s">
        <v>7625</v>
      </c>
      <c r="D6789" s="230">
        <v>4.37</v>
      </c>
    </row>
    <row r="6790" spans="1:4">
      <c r="A6790" s="228">
        <v>100238</v>
      </c>
      <c r="B6790" s="228" t="s">
        <v>7627</v>
      </c>
      <c r="C6790" s="228" t="s">
        <v>7625</v>
      </c>
      <c r="D6790" s="230">
        <v>7</v>
      </c>
    </row>
    <row r="6791" spans="1:4">
      <c r="A6791" s="228">
        <v>100239</v>
      </c>
      <c r="B6791" s="228" t="s">
        <v>7628</v>
      </c>
      <c r="C6791" s="228" t="s">
        <v>7625</v>
      </c>
      <c r="D6791" s="230">
        <v>8.74</v>
      </c>
    </row>
    <row r="6792" spans="1:4">
      <c r="A6792" s="228">
        <v>100240</v>
      </c>
      <c r="B6792" s="228" t="s">
        <v>7629</v>
      </c>
      <c r="C6792" s="228" t="s">
        <v>7625</v>
      </c>
      <c r="D6792" s="230">
        <v>5.24</v>
      </c>
    </row>
    <row r="6793" spans="1:4">
      <c r="A6793" s="228">
        <v>100241</v>
      </c>
      <c r="B6793" s="228" t="s">
        <v>7630</v>
      </c>
      <c r="C6793" s="228" t="s">
        <v>7625</v>
      </c>
      <c r="D6793" s="230">
        <v>8.74</v>
      </c>
    </row>
    <row r="6794" spans="1:4">
      <c r="A6794" s="228">
        <v>100242</v>
      </c>
      <c r="B6794" s="228" t="s">
        <v>7631</v>
      </c>
      <c r="C6794" s="228" t="s">
        <v>7625</v>
      </c>
      <c r="D6794" s="230">
        <v>25.85</v>
      </c>
    </row>
    <row r="6795" spans="1:4">
      <c r="A6795" s="228">
        <v>100243</v>
      </c>
      <c r="B6795" s="228" t="s">
        <v>7632</v>
      </c>
      <c r="C6795" s="228" t="s">
        <v>7625</v>
      </c>
      <c r="D6795" s="230">
        <v>4.2</v>
      </c>
    </row>
    <row r="6796" spans="1:4">
      <c r="A6796" s="228">
        <v>100244</v>
      </c>
      <c r="B6796" s="228" t="s">
        <v>7633</v>
      </c>
      <c r="C6796" s="228" t="s">
        <v>7625</v>
      </c>
      <c r="D6796" s="230">
        <v>5.24</v>
      </c>
    </row>
    <row r="6797" spans="1:4">
      <c r="A6797" s="228">
        <v>100245</v>
      </c>
      <c r="B6797" s="228" t="s">
        <v>7634</v>
      </c>
      <c r="C6797" s="228" t="s">
        <v>7625</v>
      </c>
      <c r="D6797" s="230">
        <v>10.49</v>
      </c>
    </row>
    <row r="6798" spans="1:4">
      <c r="A6798" s="228">
        <v>100246</v>
      </c>
      <c r="B6798" s="228" t="s">
        <v>7635</v>
      </c>
      <c r="C6798" s="228" t="s">
        <v>7625</v>
      </c>
      <c r="D6798" s="230">
        <v>3.49</v>
      </c>
    </row>
    <row r="6799" spans="1:4">
      <c r="A6799" s="228">
        <v>100247</v>
      </c>
      <c r="B6799" s="228" t="s">
        <v>7636</v>
      </c>
      <c r="C6799" s="228" t="s">
        <v>7625</v>
      </c>
      <c r="D6799" s="230">
        <v>4.37</v>
      </c>
    </row>
    <row r="6800" spans="1:4">
      <c r="A6800" s="228">
        <v>100248</v>
      </c>
      <c r="B6800" s="228" t="s">
        <v>7637</v>
      </c>
      <c r="C6800" s="228" t="s">
        <v>7625</v>
      </c>
      <c r="D6800" s="230">
        <v>17.23</v>
      </c>
    </row>
    <row r="6801" spans="1:4">
      <c r="A6801" s="228">
        <v>100249</v>
      </c>
      <c r="B6801" s="228" t="s">
        <v>7638</v>
      </c>
      <c r="C6801" s="228" t="s">
        <v>7625</v>
      </c>
      <c r="D6801" s="230">
        <v>3.49</v>
      </c>
    </row>
    <row r="6802" spans="1:4">
      <c r="A6802" s="228">
        <v>100250</v>
      </c>
      <c r="B6802" s="228" t="s">
        <v>7639</v>
      </c>
      <c r="C6802" s="228" t="s">
        <v>7625</v>
      </c>
      <c r="D6802" s="230">
        <v>5.83</v>
      </c>
    </row>
    <row r="6803" spans="1:4">
      <c r="A6803" s="228">
        <v>100251</v>
      </c>
      <c r="B6803" s="228" t="s">
        <v>7640</v>
      </c>
      <c r="C6803" s="228" t="s">
        <v>7625</v>
      </c>
      <c r="D6803" s="230">
        <v>17.23</v>
      </c>
    </row>
    <row r="6804" spans="1:4">
      <c r="A6804" s="228">
        <v>100252</v>
      </c>
      <c r="B6804" s="228" t="s">
        <v>7641</v>
      </c>
      <c r="C6804" s="228" t="s">
        <v>7625</v>
      </c>
      <c r="D6804" s="230">
        <v>25.85</v>
      </c>
    </row>
    <row r="6805" spans="1:4">
      <c r="A6805" s="228">
        <v>100253</v>
      </c>
      <c r="B6805" s="228" t="s">
        <v>7642</v>
      </c>
      <c r="C6805" s="228" t="s">
        <v>7625</v>
      </c>
      <c r="D6805" s="230">
        <v>34.46</v>
      </c>
    </row>
    <row r="6806" spans="1:4">
      <c r="A6806" s="228">
        <v>100254</v>
      </c>
      <c r="B6806" s="228" t="s">
        <v>7643</v>
      </c>
      <c r="C6806" s="228" t="s">
        <v>7625</v>
      </c>
      <c r="D6806" s="230">
        <v>51.7</v>
      </c>
    </row>
    <row r="6807" spans="1:4">
      <c r="A6807" s="228">
        <v>100255</v>
      </c>
      <c r="B6807" s="228" t="s">
        <v>7644</v>
      </c>
      <c r="C6807" s="228" t="s">
        <v>7625</v>
      </c>
      <c r="D6807" s="230">
        <v>17.489999999999998</v>
      </c>
    </row>
    <row r="6808" spans="1:4">
      <c r="A6808" s="228">
        <v>100256</v>
      </c>
      <c r="B6808" s="228" t="s">
        <v>7645</v>
      </c>
      <c r="C6808" s="228" t="s">
        <v>7625</v>
      </c>
      <c r="D6808" s="230">
        <v>11.66</v>
      </c>
    </row>
    <row r="6809" spans="1:4">
      <c r="A6809" s="228">
        <v>100257</v>
      </c>
      <c r="B6809" s="228" t="s">
        <v>7646</v>
      </c>
      <c r="C6809" s="228" t="s">
        <v>7625</v>
      </c>
      <c r="D6809" s="230">
        <v>7</v>
      </c>
    </row>
    <row r="6810" spans="1:4">
      <c r="A6810" s="228">
        <v>100258</v>
      </c>
      <c r="B6810" s="228" t="s">
        <v>7647</v>
      </c>
      <c r="C6810" s="228" t="s">
        <v>7625</v>
      </c>
      <c r="D6810" s="230">
        <v>17.489999999999998</v>
      </c>
    </row>
    <row r="6811" spans="1:4">
      <c r="A6811" s="228">
        <v>100259</v>
      </c>
      <c r="B6811" s="228" t="s">
        <v>7648</v>
      </c>
      <c r="C6811" s="228" t="s">
        <v>7625</v>
      </c>
      <c r="D6811" s="230">
        <v>34.46</v>
      </c>
    </row>
    <row r="6812" spans="1:4">
      <c r="A6812" s="228">
        <v>100260</v>
      </c>
      <c r="B6812" s="228" t="s">
        <v>7649</v>
      </c>
      <c r="C6812" s="228" t="s">
        <v>7580</v>
      </c>
      <c r="D6812" s="230">
        <v>11.36</v>
      </c>
    </row>
    <row r="6813" spans="1:4">
      <c r="A6813" s="228">
        <v>100261</v>
      </c>
      <c r="B6813" s="228" t="s">
        <v>7650</v>
      </c>
      <c r="C6813" s="228" t="s">
        <v>7580</v>
      </c>
      <c r="D6813" s="230">
        <v>7.14</v>
      </c>
    </row>
    <row r="6814" spans="1:4">
      <c r="A6814" s="228">
        <v>100262</v>
      </c>
      <c r="B6814" s="228" t="s">
        <v>7651</v>
      </c>
      <c r="C6814" s="228" t="s">
        <v>7580</v>
      </c>
      <c r="D6814" s="230">
        <v>4.42</v>
      </c>
    </row>
    <row r="6815" spans="1:4">
      <c r="A6815" s="228">
        <v>100263</v>
      </c>
      <c r="B6815" s="228" t="s">
        <v>7652</v>
      </c>
      <c r="C6815" s="228" t="s">
        <v>7580</v>
      </c>
      <c r="D6815" s="230">
        <v>2.83</v>
      </c>
    </row>
    <row r="6816" spans="1:4">
      <c r="A6816" s="228">
        <v>100264</v>
      </c>
      <c r="B6816" s="228" t="s">
        <v>7653</v>
      </c>
      <c r="C6816" s="228" t="s">
        <v>7607</v>
      </c>
      <c r="D6816" s="230">
        <v>51.62</v>
      </c>
    </row>
    <row r="6817" spans="1:4">
      <c r="A6817" s="228">
        <v>100265</v>
      </c>
      <c r="B6817" s="228" t="s">
        <v>7654</v>
      </c>
      <c r="C6817" s="228" t="s">
        <v>3999</v>
      </c>
      <c r="D6817" s="230">
        <v>1.08</v>
      </c>
    </row>
    <row r="6818" spans="1:4">
      <c r="A6818" s="228">
        <v>100266</v>
      </c>
      <c r="B6818" s="228" t="s">
        <v>7655</v>
      </c>
      <c r="C6818" s="228" t="s">
        <v>7594</v>
      </c>
      <c r="D6818" s="230">
        <v>109.71</v>
      </c>
    </row>
    <row r="6819" spans="1:4">
      <c r="A6819" s="228">
        <v>100267</v>
      </c>
      <c r="B6819" s="228" t="s">
        <v>7656</v>
      </c>
      <c r="C6819" s="228" t="s">
        <v>3997</v>
      </c>
      <c r="D6819" s="230">
        <v>2.17</v>
      </c>
    </row>
    <row r="6820" spans="1:4">
      <c r="A6820" s="228">
        <v>100268</v>
      </c>
      <c r="B6820" s="228" t="s">
        <v>7657</v>
      </c>
      <c r="C6820" s="228" t="s">
        <v>7594</v>
      </c>
      <c r="D6820" s="230">
        <v>109.71</v>
      </c>
    </row>
    <row r="6821" spans="1:4">
      <c r="A6821" s="228">
        <v>100269</v>
      </c>
      <c r="B6821" s="228" t="s">
        <v>7658</v>
      </c>
      <c r="C6821" s="228" t="s">
        <v>3997</v>
      </c>
      <c r="D6821" s="230">
        <v>2.17</v>
      </c>
    </row>
    <row r="6822" spans="1:4">
      <c r="A6822" s="228">
        <v>100270</v>
      </c>
      <c r="B6822" s="228" t="s">
        <v>7659</v>
      </c>
      <c r="C6822" s="228" t="s">
        <v>7594</v>
      </c>
      <c r="D6822" s="230">
        <v>82.23</v>
      </c>
    </row>
    <row r="6823" spans="1:4">
      <c r="A6823" s="228">
        <v>100271</v>
      </c>
      <c r="B6823" s="228" t="s">
        <v>7660</v>
      </c>
      <c r="C6823" s="228" t="s">
        <v>7607</v>
      </c>
      <c r="D6823" s="230">
        <v>82.28</v>
      </c>
    </row>
    <row r="6824" spans="1:4">
      <c r="A6824" s="228">
        <v>100272</v>
      </c>
      <c r="B6824" s="228" t="s">
        <v>7661</v>
      </c>
      <c r="C6824" s="228" t="s">
        <v>3999</v>
      </c>
      <c r="D6824" s="230">
        <v>1.63</v>
      </c>
    </row>
    <row r="6825" spans="1:4">
      <c r="A6825" s="228">
        <v>100273</v>
      </c>
      <c r="B6825" s="228" t="s">
        <v>7662</v>
      </c>
      <c r="C6825" s="228" t="s">
        <v>7580</v>
      </c>
      <c r="D6825" s="230">
        <v>4.29</v>
      </c>
    </row>
    <row r="6826" spans="1:4">
      <c r="A6826" s="228">
        <v>100274</v>
      </c>
      <c r="B6826" s="228" t="s">
        <v>7663</v>
      </c>
      <c r="C6826" s="228" t="s">
        <v>7607</v>
      </c>
      <c r="D6826" s="230">
        <v>36.590000000000003</v>
      </c>
    </row>
    <row r="6827" spans="1:4">
      <c r="A6827" s="228">
        <v>100275</v>
      </c>
      <c r="B6827" s="228" t="s">
        <v>7664</v>
      </c>
      <c r="C6827" s="228" t="s">
        <v>7607</v>
      </c>
      <c r="D6827" s="230">
        <v>23.65</v>
      </c>
    </row>
    <row r="6828" spans="1:4">
      <c r="A6828" s="228">
        <v>100276</v>
      </c>
      <c r="B6828" s="228" t="s">
        <v>7665</v>
      </c>
      <c r="C6828" s="228" t="s">
        <v>7607</v>
      </c>
      <c r="D6828" s="230">
        <v>43.17</v>
      </c>
    </row>
    <row r="6829" spans="1:4">
      <c r="A6829" s="228">
        <v>100277</v>
      </c>
      <c r="B6829" s="228" t="s">
        <v>7666</v>
      </c>
      <c r="C6829" s="228" t="s">
        <v>7607</v>
      </c>
      <c r="D6829" s="230">
        <v>2.02</v>
      </c>
    </row>
    <row r="6830" spans="1:4">
      <c r="A6830" s="228">
        <v>100278</v>
      </c>
      <c r="B6830" s="228" t="s">
        <v>7667</v>
      </c>
      <c r="C6830" s="228" t="s">
        <v>7594</v>
      </c>
      <c r="D6830" s="230">
        <v>52.49</v>
      </c>
    </row>
    <row r="6831" spans="1:4">
      <c r="A6831" s="228">
        <v>100279</v>
      </c>
      <c r="B6831" s="228" t="s">
        <v>7668</v>
      </c>
      <c r="C6831" s="228" t="s">
        <v>3997</v>
      </c>
      <c r="D6831" s="230">
        <v>1.01</v>
      </c>
    </row>
    <row r="6832" spans="1:4">
      <c r="A6832" s="228">
        <v>100280</v>
      </c>
      <c r="B6832" s="228" t="s">
        <v>7669</v>
      </c>
      <c r="C6832" s="228" t="s">
        <v>7594</v>
      </c>
      <c r="D6832" s="230">
        <v>24.1</v>
      </c>
    </row>
    <row r="6833" spans="1:4">
      <c r="A6833" s="228">
        <v>100281</v>
      </c>
      <c r="B6833" s="228" t="s">
        <v>7670</v>
      </c>
      <c r="C6833" s="228" t="s">
        <v>7594</v>
      </c>
      <c r="D6833" s="230">
        <v>3.89</v>
      </c>
    </row>
    <row r="6834" spans="1:4">
      <c r="A6834" s="228">
        <v>100282</v>
      </c>
      <c r="B6834" s="228" t="s">
        <v>7671</v>
      </c>
      <c r="C6834" s="228" t="s">
        <v>7607</v>
      </c>
      <c r="D6834" s="230">
        <v>205.54</v>
      </c>
    </row>
    <row r="6835" spans="1:4">
      <c r="A6835" s="228">
        <v>100283</v>
      </c>
      <c r="B6835" s="228" t="s">
        <v>7672</v>
      </c>
      <c r="C6835" s="228" t="s">
        <v>7607</v>
      </c>
      <c r="D6835" s="230">
        <v>33.200000000000003</v>
      </c>
    </row>
    <row r="6836" spans="1:4">
      <c r="A6836" s="228">
        <v>100284</v>
      </c>
      <c r="B6836" s="228" t="s">
        <v>7673</v>
      </c>
      <c r="C6836" s="228" t="s">
        <v>7607</v>
      </c>
      <c r="D6836" s="230">
        <v>11.39</v>
      </c>
    </row>
    <row r="6837" spans="1:4">
      <c r="A6837" s="228">
        <v>100285</v>
      </c>
      <c r="B6837" s="228" t="s">
        <v>7674</v>
      </c>
      <c r="C6837" s="228" t="s">
        <v>7625</v>
      </c>
      <c r="D6837" s="230">
        <v>55.22</v>
      </c>
    </row>
    <row r="6838" spans="1:4">
      <c r="A6838" s="228">
        <v>100286</v>
      </c>
      <c r="B6838" s="228" t="s">
        <v>7675</v>
      </c>
      <c r="C6838" s="228" t="s">
        <v>7625</v>
      </c>
      <c r="D6838" s="230">
        <v>17.989999999999998</v>
      </c>
    </row>
    <row r="6839" spans="1:4">
      <c r="A6839" s="228">
        <v>100287</v>
      </c>
      <c r="B6839" s="228" t="s">
        <v>19936</v>
      </c>
      <c r="C6839" s="228" t="s">
        <v>7625</v>
      </c>
      <c r="D6839" s="230">
        <v>17.23</v>
      </c>
    </row>
    <row r="6840" spans="1:4">
      <c r="A6840" s="228">
        <v>99802</v>
      </c>
      <c r="B6840" s="228" t="s">
        <v>7676</v>
      </c>
      <c r="C6840" s="228" t="s">
        <v>3999</v>
      </c>
      <c r="D6840" s="230">
        <v>0.7</v>
      </c>
    </row>
    <row r="6841" spans="1:4">
      <c r="A6841" s="228">
        <v>99803</v>
      </c>
      <c r="B6841" s="228" t="s">
        <v>7677</v>
      </c>
      <c r="C6841" s="228" t="s">
        <v>3999</v>
      </c>
      <c r="D6841" s="230">
        <v>2.73</v>
      </c>
    </row>
    <row r="6842" spans="1:4">
      <c r="A6842" s="228">
        <v>99804</v>
      </c>
      <c r="B6842" s="228" t="s">
        <v>7678</v>
      </c>
      <c r="C6842" s="228" t="s">
        <v>3999</v>
      </c>
      <c r="D6842" s="230">
        <v>7.05</v>
      </c>
    </row>
    <row r="6843" spans="1:4">
      <c r="A6843" s="228">
        <v>99805</v>
      </c>
      <c r="B6843" s="228" t="s">
        <v>7679</v>
      </c>
      <c r="C6843" s="228" t="s">
        <v>3999</v>
      </c>
      <c r="D6843" s="230">
        <v>14.54</v>
      </c>
    </row>
    <row r="6844" spans="1:4">
      <c r="A6844" s="228">
        <v>99806</v>
      </c>
      <c r="B6844" s="228" t="s">
        <v>7680</v>
      </c>
      <c r="C6844" s="228" t="s">
        <v>3999</v>
      </c>
      <c r="D6844" s="230">
        <v>1.1200000000000001</v>
      </c>
    </row>
    <row r="6845" spans="1:4">
      <c r="A6845" s="228">
        <v>99807</v>
      </c>
      <c r="B6845" s="228" t="s">
        <v>7681</v>
      </c>
      <c r="C6845" s="228" t="s">
        <v>3999</v>
      </c>
      <c r="D6845" s="230">
        <v>2.12</v>
      </c>
    </row>
    <row r="6846" spans="1:4">
      <c r="A6846" s="228">
        <v>99808</v>
      </c>
      <c r="B6846" s="228" t="s">
        <v>7682</v>
      </c>
      <c r="C6846" s="228" t="s">
        <v>3999</v>
      </c>
      <c r="D6846" s="230">
        <v>4.97</v>
      </c>
    </row>
    <row r="6847" spans="1:4">
      <c r="A6847" s="228">
        <v>99809</v>
      </c>
      <c r="B6847" s="228" t="s">
        <v>7683</v>
      </c>
      <c r="C6847" s="228" t="s">
        <v>3999</v>
      </c>
      <c r="D6847" s="230">
        <v>7.77</v>
      </c>
    </row>
    <row r="6848" spans="1:4">
      <c r="A6848" s="228">
        <v>99810</v>
      </c>
      <c r="B6848" s="228" t="s">
        <v>7684</v>
      </c>
      <c r="C6848" s="228" t="s">
        <v>3999</v>
      </c>
      <c r="D6848" s="230">
        <v>9.64</v>
      </c>
    </row>
    <row r="6849" spans="1:4">
      <c r="A6849" s="228">
        <v>99811</v>
      </c>
      <c r="B6849" s="228" t="s">
        <v>7685</v>
      </c>
      <c r="C6849" s="228" t="s">
        <v>3999</v>
      </c>
      <c r="D6849" s="230">
        <v>4.6399999999999997</v>
      </c>
    </row>
    <row r="6850" spans="1:4">
      <c r="A6850" s="228">
        <v>99812</v>
      </c>
      <c r="B6850" s="228" t="s">
        <v>7686</v>
      </c>
      <c r="C6850" s="228" t="s">
        <v>3999</v>
      </c>
      <c r="D6850" s="230">
        <v>1.49</v>
      </c>
    </row>
    <row r="6851" spans="1:4">
      <c r="A6851" s="228">
        <v>99813</v>
      </c>
      <c r="B6851" s="228" t="s">
        <v>7687</v>
      </c>
      <c r="C6851" s="228" t="s">
        <v>3999</v>
      </c>
      <c r="D6851" s="230">
        <v>1.25</v>
      </c>
    </row>
    <row r="6852" spans="1:4">
      <c r="A6852" s="228">
        <v>99814</v>
      </c>
      <c r="B6852" s="228" t="s">
        <v>7688</v>
      </c>
      <c r="C6852" s="228" t="s">
        <v>3999</v>
      </c>
      <c r="D6852" s="230">
        <v>2.52</v>
      </c>
    </row>
    <row r="6853" spans="1:4">
      <c r="A6853" s="228">
        <v>99815</v>
      </c>
      <c r="B6853" s="228" t="s">
        <v>7689</v>
      </c>
      <c r="C6853" s="228" t="s">
        <v>3997</v>
      </c>
      <c r="D6853" s="230">
        <v>10.46</v>
      </c>
    </row>
    <row r="6854" spans="1:4">
      <c r="A6854" s="228">
        <v>99816</v>
      </c>
      <c r="B6854" s="228" t="s">
        <v>7690</v>
      </c>
      <c r="C6854" s="228" t="s">
        <v>3997</v>
      </c>
      <c r="D6854" s="230">
        <v>11.16</v>
      </c>
    </row>
    <row r="6855" spans="1:4">
      <c r="A6855" s="228">
        <v>99817</v>
      </c>
      <c r="B6855" s="228" t="s">
        <v>7691</v>
      </c>
      <c r="C6855" s="228" t="s">
        <v>3997</v>
      </c>
      <c r="D6855" s="230">
        <v>6.26</v>
      </c>
    </row>
    <row r="6856" spans="1:4">
      <c r="A6856" s="228">
        <v>99818</v>
      </c>
      <c r="B6856" s="228" t="s">
        <v>7692</v>
      </c>
      <c r="C6856" s="228" t="s">
        <v>3997</v>
      </c>
      <c r="D6856" s="230">
        <v>6.26</v>
      </c>
    </row>
    <row r="6857" spans="1:4">
      <c r="A6857" s="228">
        <v>99819</v>
      </c>
      <c r="B6857" s="228" t="s">
        <v>7693</v>
      </c>
      <c r="C6857" s="228" t="s">
        <v>3999</v>
      </c>
      <c r="D6857" s="230">
        <v>22.07</v>
      </c>
    </row>
    <row r="6858" spans="1:4">
      <c r="A6858" s="228">
        <v>99820</v>
      </c>
      <c r="B6858" s="228" t="s">
        <v>7694</v>
      </c>
      <c r="C6858" s="228" t="s">
        <v>3999</v>
      </c>
      <c r="D6858" s="230">
        <v>2.37</v>
      </c>
    </row>
    <row r="6859" spans="1:4">
      <c r="A6859" s="228">
        <v>99821</v>
      </c>
      <c r="B6859" s="228" t="s">
        <v>7695</v>
      </c>
      <c r="C6859" s="228" t="s">
        <v>3999</v>
      </c>
      <c r="D6859" s="230">
        <v>3.64</v>
      </c>
    </row>
    <row r="6860" spans="1:4">
      <c r="A6860" s="228">
        <v>99822</v>
      </c>
      <c r="B6860" s="228" t="s">
        <v>7696</v>
      </c>
      <c r="C6860" s="228" t="s">
        <v>3999</v>
      </c>
      <c r="D6860" s="230">
        <v>1.32</v>
      </c>
    </row>
    <row r="6861" spans="1:4">
      <c r="A6861" s="228">
        <v>99823</v>
      </c>
      <c r="B6861" s="228" t="s">
        <v>7697</v>
      </c>
      <c r="C6861" s="228" t="s">
        <v>3999</v>
      </c>
      <c r="D6861" s="230">
        <v>2.82</v>
      </c>
    </row>
    <row r="6862" spans="1:4">
      <c r="A6862" s="228">
        <v>99824</v>
      </c>
      <c r="B6862" s="228" t="s">
        <v>7698</v>
      </c>
      <c r="C6862" s="228" t="s">
        <v>3999</v>
      </c>
      <c r="D6862" s="230">
        <v>3.13</v>
      </c>
    </row>
    <row r="6863" spans="1:4">
      <c r="A6863" s="228">
        <v>99825</v>
      </c>
      <c r="B6863" s="228" t="s">
        <v>7699</v>
      </c>
      <c r="C6863" s="228" t="s">
        <v>3999</v>
      </c>
      <c r="D6863" s="230">
        <v>4.3099999999999996</v>
      </c>
    </row>
    <row r="6864" spans="1:4">
      <c r="A6864" s="228">
        <v>99826</v>
      </c>
      <c r="B6864" s="228" t="s">
        <v>7700</v>
      </c>
      <c r="C6864" s="228" t="s">
        <v>3999</v>
      </c>
      <c r="D6864" s="230">
        <v>2.02</v>
      </c>
    </row>
    <row r="6865" spans="1:4">
      <c r="A6865" s="228">
        <v>97013</v>
      </c>
      <c r="B6865" s="228" t="s">
        <v>19937</v>
      </c>
      <c r="C6865" s="228" t="s">
        <v>4001</v>
      </c>
      <c r="D6865" s="230">
        <v>89.66</v>
      </c>
    </row>
    <row r="6866" spans="1:4">
      <c r="A6866" s="228">
        <v>97014</v>
      </c>
      <c r="B6866" s="228" t="s">
        <v>19938</v>
      </c>
      <c r="C6866" s="228" t="s">
        <v>4001</v>
      </c>
      <c r="D6866" s="230">
        <v>67.510000000000005</v>
      </c>
    </row>
    <row r="6867" spans="1:4">
      <c r="A6867" s="228">
        <v>97015</v>
      </c>
      <c r="B6867" s="228" t="s">
        <v>19939</v>
      </c>
      <c r="C6867" s="228" t="s">
        <v>4001</v>
      </c>
      <c r="D6867" s="230">
        <v>56.45</v>
      </c>
    </row>
    <row r="6868" spans="1:4">
      <c r="A6868" s="228">
        <v>97016</v>
      </c>
      <c r="B6868" s="228" t="s">
        <v>19940</v>
      </c>
      <c r="C6868" s="228" t="s">
        <v>4001</v>
      </c>
      <c r="D6868" s="230">
        <v>73.92</v>
      </c>
    </row>
    <row r="6869" spans="1:4">
      <c r="A6869" s="228">
        <v>97017</v>
      </c>
      <c r="B6869" s="228" t="s">
        <v>19941</v>
      </c>
      <c r="C6869" s="228" t="s">
        <v>4001</v>
      </c>
      <c r="D6869" s="230">
        <v>55.22</v>
      </c>
    </row>
    <row r="6870" spans="1:4">
      <c r="A6870" s="228">
        <v>97018</v>
      </c>
      <c r="B6870" s="228" t="s">
        <v>19942</v>
      </c>
      <c r="C6870" s="228" t="s">
        <v>4001</v>
      </c>
      <c r="D6870" s="230">
        <v>45.95</v>
      </c>
    </row>
    <row r="6871" spans="1:4">
      <c r="A6871" s="228">
        <v>97031</v>
      </c>
      <c r="B6871" s="228" t="s">
        <v>19943</v>
      </c>
      <c r="C6871" s="228" t="s">
        <v>4001</v>
      </c>
      <c r="D6871" s="230">
        <v>107.3</v>
      </c>
    </row>
    <row r="6872" spans="1:4">
      <c r="A6872" s="228">
        <v>97032</v>
      </c>
      <c r="B6872" s="228" t="s">
        <v>19944</v>
      </c>
      <c r="C6872" s="228" t="s">
        <v>4001</v>
      </c>
      <c r="D6872" s="230">
        <v>66.069999999999993</v>
      </c>
    </row>
    <row r="6873" spans="1:4">
      <c r="A6873" s="228">
        <v>97033</v>
      </c>
      <c r="B6873" s="228" t="s">
        <v>19945</v>
      </c>
      <c r="C6873" s="228" t="s">
        <v>4001</v>
      </c>
      <c r="D6873" s="230">
        <v>103.53</v>
      </c>
    </row>
    <row r="6874" spans="1:4">
      <c r="A6874" s="228">
        <v>97034</v>
      </c>
      <c r="B6874" s="228" t="s">
        <v>19946</v>
      </c>
      <c r="C6874" s="228" t="s">
        <v>4001</v>
      </c>
      <c r="D6874" s="230">
        <v>67.459999999999994</v>
      </c>
    </row>
    <row r="6875" spans="1:4">
      <c r="A6875" s="228">
        <v>97039</v>
      </c>
      <c r="B6875" s="228" t="s">
        <v>19947</v>
      </c>
      <c r="C6875" s="228" t="s">
        <v>3999</v>
      </c>
      <c r="D6875" s="230">
        <v>73.260000000000005</v>
      </c>
    </row>
    <row r="6876" spans="1:4">
      <c r="A6876" s="228">
        <v>97040</v>
      </c>
      <c r="B6876" s="228" t="s">
        <v>19948</v>
      </c>
      <c r="C6876" s="228" t="s">
        <v>3999</v>
      </c>
      <c r="D6876" s="230">
        <v>19.57</v>
      </c>
    </row>
    <row r="6877" spans="1:4">
      <c r="A6877" s="228">
        <v>97041</v>
      </c>
      <c r="B6877" s="228" t="s">
        <v>19949</v>
      </c>
      <c r="C6877" s="228" t="s">
        <v>3999</v>
      </c>
      <c r="D6877" s="230">
        <v>143.31</v>
      </c>
    </row>
    <row r="6878" spans="1:4">
      <c r="A6878" s="228">
        <v>97046</v>
      </c>
      <c r="B6878" s="228" t="s">
        <v>19950</v>
      </c>
      <c r="C6878" s="228" t="s">
        <v>3999</v>
      </c>
      <c r="D6878" s="230">
        <v>0.36</v>
      </c>
    </row>
    <row r="6879" spans="1:4">
      <c r="A6879" s="228">
        <v>97047</v>
      </c>
      <c r="B6879" s="228" t="s">
        <v>19951</v>
      </c>
      <c r="C6879" s="228" t="s">
        <v>3999</v>
      </c>
      <c r="D6879" s="230">
        <v>0.14000000000000001</v>
      </c>
    </row>
    <row r="6880" spans="1:4">
      <c r="A6880" s="228">
        <v>97048</v>
      </c>
      <c r="B6880" s="228" t="s">
        <v>19952</v>
      </c>
      <c r="C6880" s="228" t="s">
        <v>3999</v>
      </c>
      <c r="D6880" s="230">
        <v>0.1</v>
      </c>
    </row>
    <row r="6881" spans="1:4">
      <c r="A6881" s="228">
        <v>97054</v>
      </c>
      <c r="B6881" s="228" t="s">
        <v>19953</v>
      </c>
      <c r="C6881" s="228" t="s">
        <v>3997</v>
      </c>
      <c r="D6881" s="230">
        <v>31.11</v>
      </c>
    </row>
    <row r="6882" spans="1:4">
      <c r="A6882" s="228">
        <v>97062</v>
      </c>
      <c r="B6882" s="228" t="s">
        <v>19954</v>
      </c>
      <c r="C6882" s="228" t="s">
        <v>3999</v>
      </c>
      <c r="D6882" s="230">
        <v>6.8</v>
      </c>
    </row>
    <row r="6883" spans="1:4">
      <c r="A6883" s="228">
        <v>97063</v>
      </c>
      <c r="B6883" s="228" t="s">
        <v>19955</v>
      </c>
      <c r="C6883" s="228" t="s">
        <v>3999</v>
      </c>
      <c r="D6883" s="230">
        <v>114.59</v>
      </c>
    </row>
    <row r="6884" spans="1:4">
      <c r="A6884" s="228">
        <v>97064</v>
      </c>
      <c r="B6884" s="228" t="s">
        <v>19956</v>
      </c>
      <c r="C6884" s="228" t="s">
        <v>4001</v>
      </c>
      <c r="D6884" s="230">
        <v>254.16</v>
      </c>
    </row>
    <row r="6885" spans="1:4">
      <c r="A6885" s="228">
        <v>97065</v>
      </c>
      <c r="B6885" s="228" t="s">
        <v>19957</v>
      </c>
      <c r="C6885" s="228" t="s">
        <v>4002</v>
      </c>
      <c r="D6885" s="230">
        <v>144.09</v>
      </c>
    </row>
    <row r="6886" spans="1:4">
      <c r="A6886" s="228">
        <v>97066</v>
      </c>
      <c r="B6886" s="228" t="s">
        <v>19958</v>
      </c>
      <c r="C6886" s="228" t="s">
        <v>3999</v>
      </c>
      <c r="D6886" s="230">
        <v>345.28</v>
      </c>
    </row>
    <row r="6887" spans="1:4">
      <c r="A6887" s="228">
        <v>97067</v>
      </c>
      <c r="B6887" s="228" t="s">
        <v>19959</v>
      </c>
      <c r="C6887" s="228" t="s">
        <v>4001</v>
      </c>
      <c r="D6887" s="230">
        <v>974.72</v>
      </c>
    </row>
    <row r="6888" spans="1:4">
      <c r="A6888" s="228">
        <v>105103</v>
      </c>
      <c r="B6888" s="228" t="s">
        <v>19960</v>
      </c>
      <c r="C6888" s="228" t="s">
        <v>4001</v>
      </c>
      <c r="D6888" s="230">
        <v>102.9</v>
      </c>
    </row>
    <row r="6889" spans="1:4">
      <c r="A6889" s="228">
        <v>105104</v>
      </c>
      <c r="B6889" s="228" t="s">
        <v>19961</v>
      </c>
      <c r="C6889" s="228" t="s">
        <v>3997</v>
      </c>
      <c r="D6889" s="231">
        <v>4840.43</v>
      </c>
    </row>
    <row r="6890" spans="1:4">
      <c r="A6890" s="228">
        <v>105105</v>
      </c>
      <c r="B6890" s="228" t="s">
        <v>19962</v>
      </c>
      <c r="C6890" s="228" t="s">
        <v>4001</v>
      </c>
      <c r="D6890" s="230">
        <v>72.25</v>
      </c>
    </row>
    <row r="6891" spans="1:4">
      <c r="A6891" s="228">
        <v>105106</v>
      </c>
      <c r="B6891" s="228" t="s">
        <v>19963</v>
      </c>
      <c r="C6891" s="228" t="s">
        <v>3997</v>
      </c>
      <c r="D6891" s="231">
        <v>2342.37</v>
      </c>
    </row>
    <row r="6892" spans="1:4">
      <c r="A6892" s="228">
        <v>105107</v>
      </c>
      <c r="B6892" s="228" t="s">
        <v>19964</v>
      </c>
      <c r="C6892" s="228" t="s">
        <v>3997</v>
      </c>
      <c r="D6892" s="231">
        <v>3458.72</v>
      </c>
    </row>
    <row r="6893" spans="1:4">
      <c r="A6893" s="228">
        <v>105110</v>
      </c>
      <c r="B6893" s="228" t="s">
        <v>19965</v>
      </c>
      <c r="C6893" s="228" t="s">
        <v>4001</v>
      </c>
      <c r="D6893" s="230">
        <v>223.83</v>
      </c>
    </row>
    <row r="6894" spans="1:4">
      <c r="A6894" s="228">
        <v>105111</v>
      </c>
      <c r="B6894" s="228" t="s">
        <v>19966</v>
      </c>
      <c r="C6894" s="228" t="s">
        <v>3997</v>
      </c>
      <c r="D6894" s="231">
        <v>18006.07</v>
      </c>
    </row>
    <row r="6895" spans="1:4">
      <c r="A6895" s="228">
        <v>105112</v>
      </c>
      <c r="B6895" s="228" t="s">
        <v>19967</v>
      </c>
      <c r="C6895" s="228" t="s">
        <v>4001</v>
      </c>
      <c r="D6895" s="230">
        <v>186.9</v>
      </c>
    </row>
    <row r="6896" spans="1:4">
      <c r="A6896" s="228">
        <v>97621</v>
      </c>
      <c r="B6896" s="228" t="s">
        <v>19968</v>
      </c>
      <c r="C6896" s="228" t="s">
        <v>4002</v>
      </c>
      <c r="D6896" s="230">
        <v>150.55000000000001</v>
      </c>
    </row>
    <row r="6897" spans="1:4">
      <c r="A6897" s="228">
        <v>97622</v>
      </c>
      <c r="B6897" s="228" t="s">
        <v>19969</v>
      </c>
      <c r="C6897" s="228" t="s">
        <v>4002</v>
      </c>
      <c r="D6897" s="230">
        <v>73.38</v>
      </c>
    </row>
    <row r="6898" spans="1:4">
      <c r="A6898" s="228">
        <v>97623</v>
      </c>
      <c r="B6898" s="228" t="s">
        <v>19970</v>
      </c>
      <c r="C6898" s="228" t="s">
        <v>4002</v>
      </c>
      <c r="D6898" s="230">
        <v>224.77</v>
      </c>
    </row>
    <row r="6899" spans="1:4">
      <c r="A6899" s="228">
        <v>97624</v>
      </c>
      <c r="B6899" s="228" t="s">
        <v>19971</v>
      </c>
      <c r="C6899" s="228" t="s">
        <v>4002</v>
      </c>
      <c r="D6899" s="230">
        <v>137.96</v>
      </c>
    </row>
    <row r="6900" spans="1:4">
      <c r="A6900" s="228">
        <v>97625</v>
      </c>
      <c r="B6900" s="228" t="s">
        <v>19972</v>
      </c>
      <c r="C6900" s="228" t="s">
        <v>4002</v>
      </c>
      <c r="D6900" s="230">
        <v>53.16</v>
      </c>
    </row>
    <row r="6901" spans="1:4">
      <c r="A6901" s="228">
        <v>97626</v>
      </c>
      <c r="B6901" s="228" t="s">
        <v>19973</v>
      </c>
      <c r="C6901" s="228" t="s">
        <v>4002</v>
      </c>
      <c r="D6901" s="230">
        <v>737.43</v>
      </c>
    </row>
    <row r="6902" spans="1:4">
      <c r="A6902" s="228">
        <v>97627</v>
      </c>
      <c r="B6902" s="228" t="s">
        <v>19974</v>
      </c>
      <c r="C6902" s="228" t="s">
        <v>4002</v>
      </c>
      <c r="D6902" s="230">
        <v>214.15</v>
      </c>
    </row>
    <row r="6903" spans="1:4">
      <c r="A6903" s="228">
        <v>97628</v>
      </c>
      <c r="B6903" s="228" t="s">
        <v>19975</v>
      </c>
      <c r="C6903" s="228" t="s">
        <v>4002</v>
      </c>
      <c r="D6903" s="230">
        <v>343.45</v>
      </c>
    </row>
    <row r="6904" spans="1:4">
      <c r="A6904" s="228">
        <v>97629</v>
      </c>
      <c r="B6904" s="228" t="s">
        <v>19976</v>
      </c>
      <c r="C6904" s="228" t="s">
        <v>4002</v>
      </c>
      <c r="D6904" s="230">
        <v>99.73</v>
      </c>
    </row>
    <row r="6905" spans="1:4">
      <c r="A6905" s="228">
        <v>97631</v>
      </c>
      <c r="B6905" s="228" t="s">
        <v>19977</v>
      </c>
      <c r="C6905" s="228" t="s">
        <v>3999</v>
      </c>
      <c r="D6905" s="230">
        <v>14.64</v>
      </c>
    </row>
    <row r="6906" spans="1:4">
      <c r="A6906" s="228">
        <v>97632</v>
      </c>
      <c r="B6906" s="228" t="s">
        <v>19978</v>
      </c>
      <c r="C6906" s="228" t="s">
        <v>4001</v>
      </c>
      <c r="D6906" s="230">
        <v>3.35</v>
      </c>
    </row>
    <row r="6907" spans="1:4">
      <c r="A6907" s="228">
        <v>97633</v>
      </c>
      <c r="B6907" s="228" t="s">
        <v>19979</v>
      </c>
      <c r="C6907" s="228" t="s">
        <v>3999</v>
      </c>
      <c r="D6907" s="230">
        <v>29.25</v>
      </c>
    </row>
    <row r="6908" spans="1:4">
      <c r="A6908" s="228">
        <v>97634</v>
      </c>
      <c r="B6908" s="228" t="s">
        <v>19980</v>
      </c>
      <c r="C6908" s="228" t="s">
        <v>3999</v>
      </c>
      <c r="D6908" s="230">
        <v>8.24</v>
      </c>
    </row>
    <row r="6909" spans="1:4">
      <c r="A6909" s="228">
        <v>97635</v>
      </c>
      <c r="B6909" s="228" t="s">
        <v>19981</v>
      </c>
      <c r="C6909" s="228" t="s">
        <v>3999</v>
      </c>
      <c r="D6909" s="230">
        <v>21.49</v>
      </c>
    </row>
    <row r="6910" spans="1:4">
      <c r="A6910" s="228">
        <v>97636</v>
      </c>
      <c r="B6910" s="228" t="s">
        <v>19982</v>
      </c>
      <c r="C6910" s="228" t="s">
        <v>3999</v>
      </c>
      <c r="D6910" s="230">
        <v>23.9</v>
      </c>
    </row>
    <row r="6911" spans="1:4">
      <c r="A6911" s="228">
        <v>97637</v>
      </c>
      <c r="B6911" s="228" t="s">
        <v>19983</v>
      </c>
      <c r="C6911" s="228" t="s">
        <v>3999</v>
      </c>
      <c r="D6911" s="230">
        <v>3.62</v>
      </c>
    </row>
    <row r="6912" spans="1:4">
      <c r="A6912" s="228">
        <v>97638</v>
      </c>
      <c r="B6912" s="228" t="s">
        <v>19984</v>
      </c>
      <c r="C6912" s="228" t="s">
        <v>3999</v>
      </c>
      <c r="D6912" s="230">
        <v>10.52</v>
      </c>
    </row>
    <row r="6913" spans="1:4">
      <c r="A6913" s="228">
        <v>97639</v>
      </c>
      <c r="B6913" s="228" t="s">
        <v>19985</v>
      </c>
      <c r="C6913" s="228" t="s">
        <v>3999</v>
      </c>
      <c r="D6913" s="230">
        <v>26.33</v>
      </c>
    </row>
    <row r="6914" spans="1:4">
      <c r="A6914" s="228">
        <v>97640</v>
      </c>
      <c r="B6914" s="228" t="s">
        <v>19986</v>
      </c>
      <c r="C6914" s="228" t="s">
        <v>3999</v>
      </c>
      <c r="D6914" s="230">
        <v>2.46</v>
      </c>
    </row>
    <row r="6915" spans="1:4">
      <c r="A6915" s="228">
        <v>97641</v>
      </c>
      <c r="B6915" s="228" t="s">
        <v>19987</v>
      </c>
      <c r="C6915" s="228" t="s">
        <v>3999</v>
      </c>
      <c r="D6915" s="230">
        <v>3.75</v>
      </c>
    </row>
    <row r="6916" spans="1:4">
      <c r="A6916" s="228">
        <v>97642</v>
      </c>
      <c r="B6916" s="228" t="s">
        <v>19988</v>
      </c>
      <c r="C6916" s="228" t="s">
        <v>3999</v>
      </c>
      <c r="D6916" s="230">
        <v>3.52</v>
      </c>
    </row>
    <row r="6917" spans="1:4">
      <c r="A6917" s="228">
        <v>97643</v>
      </c>
      <c r="B6917" s="228" t="s">
        <v>19989</v>
      </c>
      <c r="C6917" s="228" t="s">
        <v>3999</v>
      </c>
      <c r="D6917" s="230">
        <v>32.31</v>
      </c>
    </row>
    <row r="6918" spans="1:4">
      <c r="A6918" s="228">
        <v>97644</v>
      </c>
      <c r="B6918" s="228" t="s">
        <v>19990</v>
      </c>
      <c r="C6918" s="228" t="s">
        <v>3999</v>
      </c>
      <c r="D6918" s="230">
        <v>12.2</v>
      </c>
    </row>
    <row r="6919" spans="1:4">
      <c r="A6919" s="228">
        <v>97645</v>
      </c>
      <c r="B6919" s="228" t="s">
        <v>19991</v>
      </c>
      <c r="C6919" s="228" t="s">
        <v>3999</v>
      </c>
      <c r="D6919" s="230">
        <v>31.49</v>
      </c>
    </row>
    <row r="6920" spans="1:4">
      <c r="A6920" s="228">
        <v>97647</v>
      </c>
      <c r="B6920" s="228" t="s">
        <v>19992</v>
      </c>
      <c r="C6920" s="228" t="s">
        <v>3999</v>
      </c>
      <c r="D6920" s="230">
        <v>4.55</v>
      </c>
    </row>
    <row r="6921" spans="1:4">
      <c r="A6921" s="228">
        <v>97648</v>
      </c>
      <c r="B6921" s="228" t="s">
        <v>19993</v>
      </c>
      <c r="C6921" s="228" t="s">
        <v>3999</v>
      </c>
      <c r="D6921" s="230">
        <v>2.62</v>
      </c>
    </row>
    <row r="6922" spans="1:4">
      <c r="A6922" s="228">
        <v>97649</v>
      </c>
      <c r="B6922" s="228" t="s">
        <v>19994</v>
      </c>
      <c r="C6922" s="228" t="s">
        <v>3999</v>
      </c>
      <c r="D6922" s="230">
        <v>5.55</v>
      </c>
    </row>
    <row r="6923" spans="1:4">
      <c r="A6923" s="228">
        <v>97650</v>
      </c>
      <c r="B6923" s="228" t="s">
        <v>19995</v>
      </c>
      <c r="C6923" s="228" t="s">
        <v>3999</v>
      </c>
      <c r="D6923" s="230">
        <v>9.82</v>
      </c>
    </row>
    <row r="6924" spans="1:4">
      <c r="A6924" s="228">
        <v>97651</v>
      </c>
      <c r="B6924" s="228" t="s">
        <v>19996</v>
      </c>
      <c r="C6924" s="228" t="s">
        <v>3997</v>
      </c>
      <c r="D6924" s="230">
        <v>107.03</v>
      </c>
    </row>
    <row r="6925" spans="1:4">
      <c r="A6925" s="228">
        <v>97652</v>
      </c>
      <c r="B6925" s="228" t="s">
        <v>19997</v>
      </c>
      <c r="C6925" s="228" t="s">
        <v>3997</v>
      </c>
      <c r="D6925" s="230">
        <v>242.63</v>
      </c>
    </row>
    <row r="6926" spans="1:4">
      <c r="A6926" s="228">
        <v>97653</v>
      </c>
      <c r="B6926" s="228" t="s">
        <v>19998</v>
      </c>
      <c r="C6926" s="228" t="s">
        <v>3997</v>
      </c>
      <c r="D6926" s="230">
        <v>146.69</v>
      </c>
    </row>
    <row r="6927" spans="1:4">
      <c r="A6927" s="228">
        <v>97654</v>
      </c>
      <c r="B6927" s="228" t="s">
        <v>19999</v>
      </c>
      <c r="C6927" s="228" t="s">
        <v>3997</v>
      </c>
      <c r="D6927" s="230">
        <v>191.07</v>
      </c>
    </row>
    <row r="6928" spans="1:4">
      <c r="A6928" s="228">
        <v>97655</v>
      </c>
      <c r="B6928" s="228" t="s">
        <v>20000</v>
      </c>
      <c r="C6928" s="228" t="s">
        <v>3999</v>
      </c>
      <c r="D6928" s="230">
        <v>39.65</v>
      </c>
    </row>
    <row r="6929" spans="1:4">
      <c r="A6929" s="228">
        <v>97656</v>
      </c>
      <c r="B6929" s="228" t="s">
        <v>20001</v>
      </c>
      <c r="C6929" s="228" t="s">
        <v>3997</v>
      </c>
      <c r="D6929" s="230">
        <v>370.39</v>
      </c>
    </row>
    <row r="6930" spans="1:4">
      <c r="A6930" s="228">
        <v>97657</v>
      </c>
      <c r="B6930" s="228" t="s">
        <v>20002</v>
      </c>
      <c r="C6930" s="228" t="s">
        <v>3997</v>
      </c>
      <c r="D6930" s="230">
        <v>734.14</v>
      </c>
    </row>
    <row r="6931" spans="1:4">
      <c r="A6931" s="228">
        <v>97658</v>
      </c>
      <c r="B6931" s="228" t="s">
        <v>20003</v>
      </c>
      <c r="C6931" s="228" t="s">
        <v>3997</v>
      </c>
      <c r="D6931" s="230">
        <v>232.63</v>
      </c>
    </row>
    <row r="6932" spans="1:4">
      <c r="A6932" s="228">
        <v>97659</v>
      </c>
      <c r="B6932" s="228" t="s">
        <v>20004</v>
      </c>
      <c r="C6932" s="228" t="s">
        <v>3997</v>
      </c>
      <c r="D6932" s="230">
        <v>330.23</v>
      </c>
    </row>
    <row r="6933" spans="1:4">
      <c r="A6933" s="228">
        <v>97660</v>
      </c>
      <c r="B6933" s="228" t="s">
        <v>20005</v>
      </c>
      <c r="C6933" s="228" t="s">
        <v>3997</v>
      </c>
      <c r="D6933" s="230">
        <v>0.9</v>
      </c>
    </row>
    <row r="6934" spans="1:4">
      <c r="A6934" s="228">
        <v>97661</v>
      </c>
      <c r="B6934" s="228" t="s">
        <v>20006</v>
      </c>
      <c r="C6934" s="228" t="s">
        <v>4001</v>
      </c>
      <c r="D6934" s="230">
        <v>0.96</v>
      </c>
    </row>
    <row r="6935" spans="1:4">
      <c r="A6935" s="228">
        <v>97662</v>
      </c>
      <c r="B6935" s="228" t="s">
        <v>20007</v>
      </c>
      <c r="C6935" s="228" t="s">
        <v>4001</v>
      </c>
      <c r="D6935" s="230">
        <v>0.67</v>
      </c>
    </row>
    <row r="6936" spans="1:4">
      <c r="A6936" s="228">
        <v>97663</v>
      </c>
      <c r="B6936" s="228" t="s">
        <v>20008</v>
      </c>
      <c r="C6936" s="228" t="s">
        <v>3997</v>
      </c>
      <c r="D6936" s="230">
        <v>16.690000000000001</v>
      </c>
    </row>
    <row r="6937" spans="1:4">
      <c r="A6937" s="228">
        <v>97664</v>
      </c>
      <c r="B6937" s="228" t="s">
        <v>20009</v>
      </c>
      <c r="C6937" s="228" t="s">
        <v>3997</v>
      </c>
      <c r="D6937" s="230">
        <v>2.08</v>
      </c>
    </row>
    <row r="6938" spans="1:4">
      <c r="A6938" s="228">
        <v>97665</v>
      </c>
      <c r="B6938" s="228" t="s">
        <v>20010</v>
      </c>
      <c r="C6938" s="228" t="s">
        <v>3997</v>
      </c>
      <c r="D6938" s="230">
        <v>2.46</v>
      </c>
    </row>
    <row r="6939" spans="1:4">
      <c r="A6939" s="228">
        <v>97666</v>
      </c>
      <c r="B6939" s="228" t="s">
        <v>20011</v>
      </c>
      <c r="C6939" s="228" t="s">
        <v>3997</v>
      </c>
      <c r="D6939" s="230">
        <v>12.17</v>
      </c>
    </row>
    <row r="6940" spans="1:4">
      <c r="A6940" s="228">
        <v>104789</v>
      </c>
      <c r="B6940" s="228" t="s">
        <v>20012</v>
      </c>
      <c r="C6940" s="228" t="s">
        <v>4002</v>
      </c>
      <c r="D6940" s="230">
        <v>258.23</v>
      </c>
    </row>
    <row r="6941" spans="1:4">
      <c r="A6941" s="228">
        <v>104790</v>
      </c>
      <c r="B6941" s="228" t="s">
        <v>20013</v>
      </c>
      <c r="C6941" s="228" t="s">
        <v>4002</v>
      </c>
      <c r="D6941" s="230">
        <v>120.83</v>
      </c>
    </row>
    <row r="6942" spans="1:4">
      <c r="A6942" s="228">
        <v>104791</v>
      </c>
      <c r="B6942" s="228" t="s">
        <v>20014</v>
      </c>
      <c r="C6942" s="228" t="s">
        <v>3999</v>
      </c>
      <c r="D6942" s="230">
        <v>7.28</v>
      </c>
    </row>
    <row r="6943" spans="1:4">
      <c r="A6943" s="228">
        <v>104792</v>
      </c>
      <c r="B6943" s="228" t="s">
        <v>20015</v>
      </c>
      <c r="C6943" s="228" t="s">
        <v>4001</v>
      </c>
      <c r="D6943" s="230">
        <v>0.54</v>
      </c>
    </row>
    <row r="6944" spans="1:4">
      <c r="A6944" s="228">
        <v>104793</v>
      </c>
      <c r="B6944" s="228" t="s">
        <v>20016</v>
      </c>
      <c r="C6944" s="228" t="s">
        <v>4001</v>
      </c>
      <c r="D6944" s="230">
        <v>0.74</v>
      </c>
    </row>
    <row r="6945" spans="1:4">
      <c r="A6945" s="228">
        <v>104794</v>
      </c>
      <c r="B6945" s="228" t="s">
        <v>20017</v>
      </c>
      <c r="C6945" s="228" t="s">
        <v>4001</v>
      </c>
      <c r="D6945" s="230">
        <v>1.31</v>
      </c>
    </row>
    <row r="6946" spans="1:4">
      <c r="A6946" s="228">
        <v>104795</v>
      </c>
      <c r="B6946" s="228" t="s">
        <v>20018</v>
      </c>
      <c r="C6946" s="228" t="s">
        <v>4001</v>
      </c>
      <c r="D6946" s="230">
        <v>1.84</v>
      </c>
    </row>
    <row r="6947" spans="1:4">
      <c r="A6947" s="228">
        <v>104796</v>
      </c>
      <c r="B6947" s="228" t="s">
        <v>20019</v>
      </c>
      <c r="C6947" s="228" t="s">
        <v>4001</v>
      </c>
      <c r="D6947" s="230">
        <v>16.05</v>
      </c>
    </row>
    <row r="6948" spans="1:4">
      <c r="A6948" s="228">
        <v>104797</v>
      </c>
      <c r="B6948" s="228" t="s">
        <v>20020</v>
      </c>
      <c r="C6948" s="228" t="s">
        <v>4001</v>
      </c>
      <c r="D6948" s="230">
        <v>20.079999999999998</v>
      </c>
    </row>
    <row r="6949" spans="1:4">
      <c r="A6949" s="228">
        <v>104798</v>
      </c>
      <c r="B6949" s="228" t="s">
        <v>20021</v>
      </c>
      <c r="C6949" s="228" t="s">
        <v>3997</v>
      </c>
      <c r="D6949" s="230">
        <v>17.329999999999998</v>
      </c>
    </row>
    <row r="6950" spans="1:4">
      <c r="A6950" s="228">
        <v>104799</v>
      </c>
      <c r="B6950" s="228" t="s">
        <v>20022</v>
      </c>
      <c r="C6950" s="228" t="s">
        <v>3999</v>
      </c>
      <c r="D6950" s="230">
        <v>13.6</v>
      </c>
    </row>
    <row r="6951" spans="1:4">
      <c r="A6951" s="228">
        <v>104800</v>
      </c>
      <c r="B6951" s="228" t="s">
        <v>20023</v>
      </c>
      <c r="C6951" s="228" t="s">
        <v>4001</v>
      </c>
      <c r="D6951" s="230">
        <v>11.64</v>
      </c>
    </row>
    <row r="6952" spans="1:4">
      <c r="A6952" s="228">
        <v>104801</v>
      </c>
      <c r="B6952" s="228" t="s">
        <v>20024</v>
      </c>
      <c r="C6952" s="228" t="s">
        <v>3999</v>
      </c>
      <c r="D6952" s="230">
        <v>17.86</v>
      </c>
    </row>
    <row r="6953" spans="1:4">
      <c r="A6953" s="228">
        <v>104802</v>
      </c>
      <c r="B6953" s="228" t="s">
        <v>20025</v>
      </c>
      <c r="C6953" s="228" t="s">
        <v>3999</v>
      </c>
      <c r="D6953" s="230">
        <v>11.87</v>
      </c>
    </row>
    <row r="6954" spans="1:4">
      <c r="A6954" s="228">
        <v>104803</v>
      </c>
      <c r="B6954" s="228" t="s">
        <v>20026</v>
      </c>
      <c r="C6954" s="228" t="s">
        <v>4001</v>
      </c>
      <c r="D6954" s="230">
        <v>5.78</v>
      </c>
    </row>
    <row r="6955" spans="1:4">
      <c r="A6955" s="228">
        <v>95967</v>
      </c>
      <c r="B6955" s="228" t="s">
        <v>7701</v>
      </c>
      <c r="C6955" s="228" t="s">
        <v>4003</v>
      </c>
      <c r="D6955" s="230">
        <v>171.63</v>
      </c>
    </row>
    <row r="6956" spans="1:4">
      <c r="A6956" s="228">
        <v>99059</v>
      </c>
      <c r="B6956" s="228" t="s">
        <v>20027</v>
      </c>
      <c r="C6956" s="228" t="s">
        <v>4001</v>
      </c>
      <c r="D6956" s="230">
        <v>74.77</v>
      </c>
    </row>
    <row r="6957" spans="1:4">
      <c r="A6957" s="228">
        <v>99060</v>
      </c>
      <c r="B6957" s="228" t="s">
        <v>20028</v>
      </c>
      <c r="C6957" s="228" t="s">
        <v>3997</v>
      </c>
      <c r="D6957" s="230">
        <v>226.09</v>
      </c>
    </row>
    <row r="6958" spans="1:4">
      <c r="A6958" s="228">
        <v>99061</v>
      </c>
      <c r="B6958" s="228" t="s">
        <v>20029</v>
      </c>
      <c r="C6958" s="228" t="s">
        <v>3997</v>
      </c>
      <c r="D6958" s="230">
        <v>139.43</v>
      </c>
    </row>
    <row r="6959" spans="1:4">
      <c r="A6959" s="228">
        <v>99062</v>
      </c>
      <c r="B6959" s="228" t="s">
        <v>20030</v>
      </c>
      <c r="C6959" s="228" t="s">
        <v>3997</v>
      </c>
      <c r="D6959" s="230">
        <v>2.48</v>
      </c>
    </row>
    <row r="6960" spans="1:4">
      <c r="A6960" s="228">
        <v>99063</v>
      </c>
      <c r="B6960" s="228" t="s">
        <v>20031</v>
      </c>
      <c r="C6960" s="228" t="s">
        <v>4001</v>
      </c>
      <c r="D6960" s="230">
        <v>10.98</v>
      </c>
    </row>
    <row r="6961" spans="1:4">
      <c r="A6961" s="228">
        <v>105007</v>
      </c>
      <c r="B6961" s="228" t="s">
        <v>20032</v>
      </c>
      <c r="C6961" s="228" t="s">
        <v>3997</v>
      </c>
      <c r="D6961" s="230">
        <v>46.02</v>
      </c>
    </row>
    <row r="6962" spans="1:4">
      <c r="A6962" s="228">
        <v>105009</v>
      </c>
      <c r="B6962" s="228" t="s">
        <v>20033</v>
      </c>
      <c r="C6962" s="228" t="s">
        <v>4001</v>
      </c>
      <c r="D6962" s="230">
        <v>92.1</v>
      </c>
    </row>
    <row r="6963" spans="1:4">
      <c r="A6963" s="228">
        <v>105011</v>
      </c>
      <c r="B6963" s="228" t="s">
        <v>20034</v>
      </c>
      <c r="C6963" s="228" t="s">
        <v>4001</v>
      </c>
      <c r="D6963" s="230">
        <v>0.65</v>
      </c>
    </row>
    <row r="6964" spans="1:4">
      <c r="A6964" s="228">
        <v>93588</v>
      </c>
      <c r="B6964" s="228" t="s">
        <v>7702</v>
      </c>
      <c r="C6964" s="228" t="s">
        <v>4015</v>
      </c>
      <c r="D6964" s="230">
        <v>3.19</v>
      </c>
    </row>
    <row r="6965" spans="1:4">
      <c r="A6965" s="228">
        <v>93589</v>
      </c>
      <c r="B6965" s="228" t="s">
        <v>7703</v>
      </c>
      <c r="C6965" s="228" t="s">
        <v>4015</v>
      </c>
      <c r="D6965" s="230">
        <v>2.73</v>
      </c>
    </row>
    <row r="6966" spans="1:4">
      <c r="A6966" s="228">
        <v>93590</v>
      </c>
      <c r="B6966" s="228" t="s">
        <v>7704</v>
      </c>
      <c r="C6966" s="228" t="s">
        <v>4015</v>
      </c>
      <c r="D6966" s="230">
        <v>1</v>
      </c>
    </row>
    <row r="6967" spans="1:4">
      <c r="A6967" s="228">
        <v>93591</v>
      </c>
      <c r="B6967" s="228" t="s">
        <v>7705</v>
      </c>
      <c r="C6967" s="228" t="s">
        <v>4015</v>
      </c>
      <c r="D6967" s="230">
        <v>2.77</v>
      </c>
    </row>
    <row r="6968" spans="1:4">
      <c r="A6968" s="228">
        <v>93592</v>
      </c>
      <c r="B6968" s="228" t="s">
        <v>7706</v>
      </c>
      <c r="C6968" s="228" t="s">
        <v>4015</v>
      </c>
      <c r="D6968" s="230">
        <v>2.4</v>
      </c>
    </row>
    <row r="6969" spans="1:4">
      <c r="A6969" s="228">
        <v>93593</v>
      </c>
      <c r="B6969" s="228" t="s">
        <v>7707</v>
      </c>
      <c r="C6969" s="228" t="s">
        <v>4015</v>
      </c>
      <c r="D6969" s="230">
        <v>0.88</v>
      </c>
    </row>
    <row r="6970" spans="1:4">
      <c r="A6970" s="228">
        <v>93594</v>
      </c>
      <c r="B6970" s="228" t="s">
        <v>7708</v>
      </c>
      <c r="C6970" s="228" t="s">
        <v>7109</v>
      </c>
      <c r="D6970" s="230">
        <v>2.12</v>
      </c>
    </row>
    <row r="6971" spans="1:4">
      <c r="A6971" s="228">
        <v>93595</v>
      </c>
      <c r="B6971" s="228" t="s">
        <v>7709</v>
      </c>
      <c r="C6971" s="228" t="s">
        <v>7109</v>
      </c>
      <c r="D6971" s="230">
        <v>1.85</v>
      </c>
    </row>
    <row r="6972" spans="1:4">
      <c r="A6972" s="228">
        <v>93596</v>
      </c>
      <c r="B6972" s="228" t="s">
        <v>7710</v>
      </c>
      <c r="C6972" s="228" t="s">
        <v>7109</v>
      </c>
      <c r="D6972" s="230">
        <v>0.66</v>
      </c>
    </row>
    <row r="6973" spans="1:4">
      <c r="A6973" s="228">
        <v>93597</v>
      </c>
      <c r="B6973" s="228" t="s">
        <v>7711</v>
      </c>
      <c r="C6973" s="228" t="s">
        <v>7109</v>
      </c>
      <c r="D6973" s="230">
        <v>1.84</v>
      </c>
    </row>
    <row r="6974" spans="1:4">
      <c r="A6974" s="228">
        <v>93598</v>
      </c>
      <c r="B6974" s="228" t="s">
        <v>7712</v>
      </c>
      <c r="C6974" s="228" t="s">
        <v>7109</v>
      </c>
      <c r="D6974" s="230">
        <v>1.59</v>
      </c>
    </row>
    <row r="6975" spans="1:4">
      <c r="A6975" s="228">
        <v>93599</v>
      </c>
      <c r="B6975" s="228" t="s">
        <v>7713</v>
      </c>
      <c r="C6975" s="228" t="s">
        <v>7109</v>
      </c>
      <c r="D6975" s="230">
        <v>0.57999999999999996</v>
      </c>
    </row>
    <row r="6976" spans="1:4">
      <c r="A6976" s="228">
        <v>95425</v>
      </c>
      <c r="B6976" s="228" t="s">
        <v>7714</v>
      </c>
      <c r="C6976" s="228" t="s">
        <v>4015</v>
      </c>
      <c r="D6976" s="230">
        <v>2.34</v>
      </c>
    </row>
    <row r="6977" spans="1:4">
      <c r="A6977" s="228">
        <v>95426</v>
      </c>
      <c r="B6977" s="228" t="s">
        <v>7715</v>
      </c>
      <c r="C6977" s="228" t="s">
        <v>4015</v>
      </c>
      <c r="D6977" s="230">
        <v>2.0299999999999998</v>
      </c>
    </row>
    <row r="6978" spans="1:4">
      <c r="A6978" s="228">
        <v>95427</v>
      </c>
      <c r="B6978" s="228" t="s">
        <v>7716</v>
      </c>
      <c r="C6978" s="228" t="s">
        <v>4015</v>
      </c>
      <c r="D6978" s="230">
        <v>0.76</v>
      </c>
    </row>
    <row r="6979" spans="1:4">
      <c r="A6979" s="228">
        <v>95428</v>
      </c>
      <c r="B6979" s="228" t="s">
        <v>7717</v>
      </c>
      <c r="C6979" s="228" t="s">
        <v>7109</v>
      </c>
      <c r="D6979" s="230">
        <v>1.58</v>
      </c>
    </row>
    <row r="6980" spans="1:4">
      <c r="A6980" s="228">
        <v>95429</v>
      </c>
      <c r="B6980" s="228" t="s">
        <v>7718</v>
      </c>
      <c r="C6980" s="228" t="s">
        <v>7109</v>
      </c>
      <c r="D6980" s="230">
        <v>1.37</v>
      </c>
    </row>
    <row r="6981" spans="1:4">
      <c r="A6981" s="228">
        <v>95430</v>
      </c>
      <c r="B6981" s="228" t="s">
        <v>7719</v>
      </c>
      <c r="C6981" s="228" t="s">
        <v>7109</v>
      </c>
      <c r="D6981" s="230">
        <v>0.47</v>
      </c>
    </row>
    <row r="6982" spans="1:4">
      <c r="A6982" s="228">
        <v>95875</v>
      </c>
      <c r="B6982" s="228" t="s">
        <v>7720</v>
      </c>
      <c r="C6982" s="228" t="s">
        <v>4015</v>
      </c>
      <c r="D6982" s="230">
        <v>2.52</v>
      </c>
    </row>
    <row r="6983" spans="1:4">
      <c r="A6983" s="228">
        <v>95876</v>
      </c>
      <c r="B6983" s="228" t="s">
        <v>7721</v>
      </c>
      <c r="C6983" s="228" t="s">
        <v>4015</v>
      </c>
      <c r="D6983" s="230">
        <v>2.1800000000000002</v>
      </c>
    </row>
    <row r="6984" spans="1:4">
      <c r="A6984" s="228">
        <v>95877</v>
      </c>
      <c r="B6984" s="228" t="s">
        <v>7722</v>
      </c>
      <c r="C6984" s="228" t="s">
        <v>4015</v>
      </c>
      <c r="D6984" s="230">
        <v>1.86</v>
      </c>
    </row>
    <row r="6985" spans="1:4">
      <c r="A6985" s="228">
        <v>95878</v>
      </c>
      <c r="B6985" s="228" t="s">
        <v>7723</v>
      </c>
      <c r="C6985" s="228" t="s">
        <v>7109</v>
      </c>
      <c r="D6985" s="230">
        <v>1.7</v>
      </c>
    </row>
    <row r="6986" spans="1:4">
      <c r="A6986" s="228">
        <v>95879</v>
      </c>
      <c r="B6986" s="228" t="s">
        <v>7724</v>
      </c>
      <c r="C6986" s="228" t="s">
        <v>7109</v>
      </c>
      <c r="D6986" s="230">
        <v>1.47</v>
      </c>
    </row>
    <row r="6987" spans="1:4">
      <c r="A6987" s="228">
        <v>95880</v>
      </c>
      <c r="B6987" s="228" t="s">
        <v>7725</v>
      </c>
      <c r="C6987" s="228" t="s">
        <v>7109</v>
      </c>
      <c r="D6987" s="230">
        <v>1.25</v>
      </c>
    </row>
    <row r="6988" spans="1:4">
      <c r="A6988" s="228">
        <v>97912</v>
      </c>
      <c r="B6988" s="228" t="s">
        <v>7726</v>
      </c>
      <c r="C6988" s="228" t="s">
        <v>4015</v>
      </c>
      <c r="D6988" s="230">
        <v>3.86</v>
      </c>
    </row>
    <row r="6989" spans="1:4">
      <c r="A6989" s="228">
        <v>97913</v>
      </c>
      <c r="B6989" s="228" t="s">
        <v>7727</v>
      </c>
      <c r="C6989" s="228" t="s">
        <v>4015</v>
      </c>
      <c r="D6989" s="230">
        <v>3.35</v>
      </c>
    </row>
    <row r="6990" spans="1:4">
      <c r="A6990" s="228">
        <v>97914</v>
      </c>
      <c r="B6990" s="228" t="s">
        <v>7728</v>
      </c>
      <c r="C6990" s="228" t="s">
        <v>4015</v>
      </c>
      <c r="D6990" s="230">
        <v>3.07</v>
      </c>
    </row>
    <row r="6991" spans="1:4">
      <c r="A6991" s="228">
        <v>97915</v>
      </c>
      <c r="B6991" s="228" t="s">
        <v>7729</v>
      </c>
      <c r="C6991" s="228" t="s">
        <v>4015</v>
      </c>
      <c r="D6991" s="230">
        <v>1.23</v>
      </c>
    </row>
    <row r="6992" spans="1:4">
      <c r="A6992" s="228">
        <v>100937</v>
      </c>
      <c r="B6992" s="228" t="s">
        <v>7730</v>
      </c>
      <c r="C6992" s="228" t="s">
        <v>4015</v>
      </c>
      <c r="D6992" s="230">
        <v>9.2200000000000006</v>
      </c>
    </row>
    <row r="6993" spans="1:4">
      <c r="A6993" s="228">
        <v>100938</v>
      </c>
      <c r="B6993" s="228" t="s">
        <v>7731</v>
      </c>
      <c r="C6993" s="228" t="s">
        <v>4015</v>
      </c>
      <c r="D6993" s="230">
        <v>7.62</v>
      </c>
    </row>
    <row r="6994" spans="1:4">
      <c r="A6994" s="228">
        <v>100939</v>
      </c>
      <c r="B6994" s="228" t="s">
        <v>7732</v>
      </c>
      <c r="C6994" s="228" t="s">
        <v>4015</v>
      </c>
      <c r="D6994" s="230">
        <v>6.62</v>
      </c>
    </row>
    <row r="6995" spans="1:4">
      <c r="A6995" s="228">
        <v>100940</v>
      </c>
      <c r="B6995" s="228" t="s">
        <v>7733</v>
      </c>
      <c r="C6995" s="228" t="s">
        <v>4015</v>
      </c>
      <c r="D6995" s="230">
        <v>5.64</v>
      </c>
    </row>
    <row r="6996" spans="1:4">
      <c r="A6996" s="228">
        <v>100941</v>
      </c>
      <c r="B6996" s="228" t="s">
        <v>7734</v>
      </c>
      <c r="C6996" s="228" t="s">
        <v>7109</v>
      </c>
      <c r="D6996" s="230">
        <v>6.14</v>
      </c>
    </row>
    <row r="6997" spans="1:4">
      <c r="A6997" s="228">
        <v>100942</v>
      </c>
      <c r="B6997" s="228" t="s">
        <v>7735</v>
      </c>
      <c r="C6997" s="228" t="s">
        <v>7109</v>
      </c>
      <c r="D6997" s="230">
        <v>5.08</v>
      </c>
    </row>
    <row r="6998" spans="1:4">
      <c r="A6998" s="228">
        <v>100943</v>
      </c>
      <c r="B6998" s="228" t="s">
        <v>7736</v>
      </c>
      <c r="C6998" s="228" t="s">
        <v>7109</v>
      </c>
      <c r="D6998" s="230">
        <v>4.3899999999999997</v>
      </c>
    </row>
    <row r="6999" spans="1:4">
      <c r="A6999" s="228">
        <v>100944</v>
      </c>
      <c r="B6999" s="228" t="s">
        <v>7737</v>
      </c>
      <c r="C6999" s="228" t="s">
        <v>7109</v>
      </c>
      <c r="D6999" s="230">
        <v>3.77</v>
      </c>
    </row>
    <row r="7000" spans="1:4">
      <c r="A7000" s="228">
        <v>100945</v>
      </c>
      <c r="B7000" s="228" t="s">
        <v>7738</v>
      </c>
      <c r="C7000" s="228" t="s">
        <v>7109</v>
      </c>
      <c r="D7000" s="230">
        <v>2.9</v>
      </c>
    </row>
    <row r="7001" spans="1:4">
      <c r="A7001" s="228">
        <v>100946</v>
      </c>
      <c r="B7001" s="228" t="s">
        <v>7739</v>
      </c>
      <c r="C7001" s="228" t="s">
        <v>7109</v>
      </c>
      <c r="D7001" s="230">
        <v>2.4900000000000002</v>
      </c>
    </row>
    <row r="7002" spans="1:4">
      <c r="A7002" s="228">
        <v>100947</v>
      </c>
      <c r="B7002" s="228" t="s">
        <v>7740</v>
      </c>
      <c r="C7002" s="228" t="s">
        <v>7109</v>
      </c>
      <c r="D7002" s="230">
        <v>2.2999999999999998</v>
      </c>
    </row>
    <row r="7003" spans="1:4">
      <c r="A7003" s="228">
        <v>100948</v>
      </c>
      <c r="B7003" s="228" t="s">
        <v>7741</v>
      </c>
      <c r="C7003" s="228" t="s">
        <v>7109</v>
      </c>
      <c r="D7003" s="230">
        <v>0.91</v>
      </c>
    </row>
    <row r="7004" spans="1:4">
      <c r="A7004" s="228">
        <v>100949</v>
      </c>
      <c r="B7004" s="228" t="s">
        <v>7742</v>
      </c>
      <c r="C7004" s="228" t="s">
        <v>7109</v>
      </c>
      <c r="D7004" s="230">
        <v>6.89</v>
      </c>
    </row>
    <row r="7005" spans="1:4">
      <c r="A7005" s="228">
        <v>100950</v>
      </c>
      <c r="B7005" s="228" t="s">
        <v>7743</v>
      </c>
      <c r="C7005" s="228" t="s">
        <v>7109</v>
      </c>
      <c r="D7005" s="230">
        <v>3.66</v>
      </c>
    </row>
    <row r="7006" spans="1:4">
      <c r="A7006" s="228">
        <v>100951</v>
      </c>
      <c r="B7006" s="228" t="s">
        <v>7744</v>
      </c>
      <c r="C7006" s="228" t="s">
        <v>7109</v>
      </c>
      <c r="D7006" s="230">
        <v>3.16</v>
      </c>
    </row>
    <row r="7007" spans="1:4">
      <c r="A7007" s="228">
        <v>100952</v>
      </c>
      <c r="B7007" s="228" t="s">
        <v>7745</v>
      </c>
      <c r="C7007" s="228" t="s">
        <v>7109</v>
      </c>
      <c r="D7007" s="230">
        <v>2.91</v>
      </c>
    </row>
    <row r="7008" spans="1:4">
      <c r="A7008" s="228">
        <v>100953</v>
      </c>
      <c r="B7008" s="228" t="s">
        <v>7746</v>
      </c>
      <c r="C7008" s="228" t="s">
        <v>7109</v>
      </c>
      <c r="D7008" s="230">
        <v>1.1499999999999999</v>
      </c>
    </row>
    <row r="7009" spans="1:4">
      <c r="A7009" s="228">
        <v>100954</v>
      </c>
      <c r="B7009" s="228" t="s">
        <v>7747</v>
      </c>
      <c r="C7009" s="228" t="s">
        <v>7109</v>
      </c>
      <c r="D7009" s="230">
        <v>8.7100000000000009</v>
      </c>
    </row>
    <row r="7010" spans="1:4">
      <c r="A7010" s="228">
        <v>100955</v>
      </c>
      <c r="B7010" s="228" t="s">
        <v>7748</v>
      </c>
      <c r="C7010" s="228" t="s">
        <v>4015</v>
      </c>
      <c r="D7010" s="230">
        <v>5.01</v>
      </c>
    </row>
    <row r="7011" spans="1:4">
      <c r="A7011" s="228">
        <v>100956</v>
      </c>
      <c r="B7011" s="228" t="s">
        <v>7749</v>
      </c>
      <c r="C7011" s="228" t="s">
        <v>4015</v>
      </c>
      <c r="D7011" s="230">
        <v>4.34</v>
      </c>
    </row>
    <row r="7012" spans="1:4">
      <c r="A7012" s="228">
        <v>100957</v>
      </c>
      <c r="B7012" s="228" t="s">
        <v>7750</v>
      </c>
      <c r="C7012" s="228" t="s">
        <v>4015</v>
      </c>
      <c r="D7012" s="230">
        <v>3.98</v>
      </c>
    </row>
    <row r="7013" spans="1:4">
      <c r="A7013" s="228">
        <v>100958</v>
      </c>
      <c r="B7013" s="228" t="s">
        <v>7751</v>
      </c>
      <c r="C7013" s="228" t="s">
        <v>4015</v>
      </c>
      <c r="D7013" s="230">
        <v>1.59</v>
      </c>
    </row>
    <row r="7014" spans="1:4">
      <c r="A7014" s="228">
        <v>100959</v>
      </c>
      <c r="B7014" s="228" t="s">
        <v>7752</v>
      </c>
      <c r="C7014" s="228" t="s">
        <v>4015</v>
      </c>
      <c r="D7014" s="230">
        <v>11.95</v>
      </c>
    </row>
    <row r="7015" spans="1:4">
      <c r="A7015" s="228">
        <v>100960</v>
      </c>
      <c r="B7015" s="228" t="s">
        <v>7753</v>
      </c>
      <c r="C7015" s="228" t="s">
        <v>4015</v>
      </c>
      <c r="D7015" s="230">
        <v>3.7</v>
      </c>
    </row>
    <row r="7016" spans="1:4">
      <c r="A7016" s="228">
        <v>100961</v>
      </c>
      <c r="B7016" s="228" t="s">
        <v>7754</v>
      </c>
      <c r="C7016" s="228" t="s">
        <v>4015</v>
      </c>
      <c r="D7016" s="230">
        <v>3.2</v>
      </c>
    </row>
    <row r="7017" spans="1:4">
      <c r="A7017" s="228">
        <v>100962</v>
      </c>
      <c r="B7017" s="228" t="s">
        <v>7755</v>
      </c>
      <c r="C7017" s="228" t="s">
        <v>4015</v>
      </c>
      <c r="D7017" s="230">
        <v>2.93</v>
      </c>
    </row>
    <row r="7018" spans="1:4">
      <c r="A7018" s="228">
        <v>100963</v>
      </c>
      <c r="B7018" s="228" t="s">
        <v>7756</v>
      </c>
      <c r="C7018" s="228" t="s">
        <v>4015</v>
      </c>
      <c r="D7018" s="230">
        <v>1.1599999999999999</v>
      </c>
    </row>
    <row r="7019" spans="1:4">
      <c r="A7019" s="228">
        <v>100964</v>
      </c>
      <c r="B7019" s="228" t="s">
        <v>7757</v>
      </c>
      <c r="C7019" s="228" t="s">
        <v>4015</v>
      </c>
      <c r="D7019" s="230">
        <v>8.89</v>
      </c>
    </row>
    <row r="7020" spans="1:4">
      <c r="A7020" s="228">
        <v>100973</v>
      </c>
      <c r="B7020" s="228" t="s">
        <v>7758</v>
      </c>
      <c r="C7020" s="228" t="s">
        <v>4002</v>
      </c>
      <c r="D7020" s="230">
        <v>9.1</v>
      </c>
    </row>
    <row r="7021" spans="1:4">
      <c r="A7021" s="228">
        <v>100974</v>
      </c>
      <c r="B7021" s="228" t="s">
        <v>7759</v>
      </c>
      <c r="C7021" s="228" t="s">
        <v>4002</v>
      </c>
      <c r="D7021" s="230">
        <v>8.69</v>
      </c>
    </row>
    <row r="7022" spans="1:4">
      <c r="A7022" s="228">
        <v>100975</v>
      </c>
      <c r="B7022" s="228" t="s">
        <v>7760</v>
      </c>
      <c r="C7022" s="228" t="s">
        <v>4002</v>
      </c>
      <c r="D7022" s="230">
        <v>8.69</v>
      </c>
    </row>
    <row r="7023" spans="1:4">
      <c r="A7023" s="228">
        <v>100965</v>
      </c>
      <c r="B7023" s="228" t="s">
        <v>7761</v>
      </c>
      <c r="C7023" s="228" t="s">
        <v>7109</v>
      </c>
      <c r="D7023" s="230">
        <v>1.8</v>
      </c>
    </row>
    <row r="7024" spans="1:4">
      <c r="A7024" s="228">
        <v>100966</v>
      </c>
      <c r="B7024" s="228" t="s">
        <v>7762</v>
      </c>
      <c r="C7024" s="228" t="s">
        <v>7109</v>
      </c>
      <c r="D7024" s="230">
        <v>1.54</v>
      </c>
    </row>
    <row r="7025" spans="1:4">
      <c r="A7025" s="228">
        <v>100969</v>
      </c>
      <c r="B7025" s="228" t="s">
        <v>7763</v>
      </c>
      <c r="C7025" s="228" t="s">
        <v>7109</v>
      </c>
      <c r="D7025" s="230">
        <v>2.36</v>
      </c>
    </row>
    <row r="7026" spans="1:4">
      <c r="A7026" s="228">
        <v>100970</v>
      </c>
      <c r="B7026" s="228" t="s">
        <v>7764</v>
      </c>
      <c r="C7026" s="228" t="s">
        <v>7109</v>
      </c>
      <c r="D7026" s="230">
        <v>2</v>
      </c>
    </row>
    <row r="7027" spans="1:4">
      <c r="A7027" s="228">
        <v>102330</v>
      </c>
      <c r="B7027" s="228" t="s">
        <v>7765</v>
      </c>
      <c r="C7027" s="228" t="s">
        <v>7109</v>
      </c>
      <c r="D7027" s="230">
        <v>1.44</v>
      </c>
    </row>
    <row r="7028" spans="1:4">
      <c r="A7028" s="228">
        <v>102331</v>
      </c>
      <c r="B7028" s="228" t="s">
        <v>7766</v>
      </c>
      <c r="C7028" s="228" t="s">
        <v>7109</v>
      </c>
      <c r="D7028" s="230">
        <v>0.56000000000000005</v>
      </c>
    </row>
    <row r="7029" spans="1:4">
      <c r="A7029" s="228">
        <v>102332</v>
      </c>
      <c r="B7029" s="228" t="s">
        <v>7767</v>
      </c>
      <c r="C7029" s="228" t="s">
        <v>7109</v>
      </c>
      <c r="D7029" s="230">
        <v>1.87</v>
      </c>
    </row>
    <row r="7030" spans="1:4">
      <c r="A7030" s="228">
        <v>102333</v>
      </c>
      <c r="B7030" s="228" t="s">
        <v>7768</v>
      </c>
      <c r="C7030" s="228" t="s">
        <v>7109</v>
      </c>
      <c r="D7030" s="230">
        <v>0.75</v>
      </c>
    </row>
    <row r="7031" spans="1:4">
      <c r="A7031" s="228">
        <v>101019</v>
      </c>
      <c r="B7031" s="228" t="s">
        <v>7769</v>
      </c>
      <c r="C7031" s="228" t="s">
        <v>4016</v>
      </c>
      <c r="D7031" s="230">
        <v>633.22</v>
      </c>
    </row>
    <row r="7032" spans="1:4">
      <c r="A7032" s="228">
        <v>101479</v>
      </c>
      <c r="B7032" s="228" t="s">
        <v>7770</v>
      </c>
      <c r="C7032" s="228" t="s">
        <v>4016</v>
      </c>
      <c r="D7032" s="230">
        <v>184.48</v>
      </c>
    </row>
    <row r="7033" spans="1:4">
      <c r="A7033" s="228">
        <v>102568</v>
      </c>
      <c r="B7033" s="228" t="s">
        <v>7771</v>
      </c>
      <c r="C7033" s="228" t="s">
        <v>4016</v>
      </c>
      <c r="D7033" s="230">
        <v>314.29000000000002</v>
      </c>
    </row>
    <row r="7034" spans="1:4">
      <c r="A7034" s="228">
        <v>100976</v>
      </c>
      <c r="B7034" s="228" t="s">
        <v>7772</v>
      </c>
      <c r="C7034" s="228" t="s">
        <v>4002</v>
      </c>
      <c r="D7034" s="230">
        <v>8.49</v>
      </c>
    </row>
    <row r="7035" spans="1:4">
      <c r="A7035" s="228">
        <v>100977</v>
      </c>
      <c r="B7035" s="228" t="s">
        <v>7773</v>
      </c>
      <c r="C7035" s="228" t="s">
        <v>4002</v>
      </c>
      <c r="D7035" s="230">
        <v>7.97</v>
      </c>
    </row>
    <row r="7036" spans="1:4">
      <c r="A7036" s="228">
        <v>100978</v>
      </c>
      <c r="B7036" s="228" t="s">
        <v>7774</v>
      </c>
      <c r="C7036" s="228" t="s">
        <v>4002</v>
      </c>
      <c r="D7036" s="230">
        <v>7.12</v>
      </c>
    </row>
    <row r="7037" spans="1:4">
      <c r="A7037" s="228">
        <v>100979</v>
      </c>
      <c r="B7037" s="228" t="s">
        <v>7775</v>
      </c>
      <c r="C7037" s="228" t="s">
        <v>4002</v>
      </c>
      <c r="D7037" s="230">
        <v>6.77</v>
      </c>
    </row>
    <row r="7038" spans="1:4">
      <c r="A7038" s="228">
        <v>100980</v>
      </c>
      <c r="B7038" s="228" t="s">
        <v>7776</v>
      </c>
      <c r="C7038" s="228" t="s">
        <v>4002</v>
      </c>
      <c r="D7038" s="230">
        <v>6.39</v>
      </c>
    </row>
    <row r="7039" spans="1:4">
      <c r="A7039" s="228">
        <v>100981</v>
      </c>
      <c r="B7039" s="228" t="s">
        <v>7777</v>
      </c>
      <c r="C7039" s="228" t="s">
        <v>4002</v>
      </c>
      <c r="D7039" s="230">
        <v>9.69</v>
      </c>
    </row>
    <row r="7040" spans="1:4">
      <c r="A7040" s="228">
        <v>100982</v>
      </c>
      <c r="B7040" s="228" t="s">
        <v>7778</v>
      </c>
      <c r="C7040" s="228" t="s">
        <v>4002</v>
      </c>
      <c r="D7040" s="230">
        <v>9.19</v>
      </c>
    </row>
    <row r="7041" spans="1:4">
      <c r="A7041" s="228">
        <v>100983</v>
      </c>
      <c r="B7041" s="228" t="s">
        <v>7779</v>
      </c>
      <c r="C7041" s="228" t="s">
        <v>4002</v>
      </c>
      <c r="D7041" s="230">
        <v>9.15</v>
      </c>
    </row>
    <row r="7042" spans="1:4">
      <c r="A7042" s="228">
        <v>100984</v>
      </c>
      <c r="B7042" s="228" t="s">
        <v>7780</v>
      </c>
      <c r="C7042" s="228" t="s">
        <v>4002</v>
      </c>
      <c r="D7042" s="230">
        <v>8.93</v>
      </c>
    </row>
    <row r="7043" spans="1:4">
      <c r="A7043" s="228">
        <v>100985</v>
      </c>
      <c r="B7043" s="228" t="s">
        <v>7781</v>
      </c>
      <c r="C7043" s="228" t="s">
        <v>4002</v>
      </c>
      <c r="D7043" s="230">
        <v>7.8</v>
      </c>
    </row>
    <row r="7044" spans="1:4">
      <c r="A7044" s="228">
        <v>100986</v>
      </c>
      <c r="B7044" s="228" t="s">
        <v>7782</v>
      </c>
      <c r="C7044" s="228" t="s">
        <v>4002</v>
      </c>
      <c r="D7044" s="230">
        <v>9.25</v>
      </c>
    </row>
    <row r="7045" spans="1:4">
      <c r="A7045" s="228">
        <v>100987</v>
      </c>
      <c r="B7045" s="228" t="s">
        <v>7783</v>
      </c>
      <c r="C7045" s="228" t="s">
        <v>4002</v>
      </c>
      <c r="D7045" s="230">
        <v>10.52</v>
      </c>
    </row>
    <row r="7046" spans="1:4">
      <c r="A7046" s="228">
        <v>100988</v>
      </c>
      <c r="B7046" s="228" t="s">
        <v>7784</v>
      </c>
      <c r="C7046" s="228" t="s">
        <v>4002</v>
      </c>
      <c r="D7046" s="230">
        <v>11.11</v>
      </c>
    </row>
    <row r="7047" spans="1:4">
      <c r="A7047" s="228">
        <v>100989</v>
      </c>
      <c r="B7047" s="228" t="s">
        <v>7785</v>
      </c>
      <c r="C7047" s="228" t="s">
        <v>4016</v>
      </c>
      <c r="D7047" s="230">
        <v>6.06</v>
      </c>
    </row>
    <row r="7048" spans="1:4">
      <c r="A7048" s="228">
        <v>100990</v>
      </c>
      <c r="B7048" s="228" t="s">
        <v>7786</v>
      </c>
      <c r="C7048" s="228" t="s">
        <v>4016</v>
      </c>
      <c r="D7048" s="230">
        <v>5.81</v>
      </c>
    </row>
    <row r="7049" spans="1:4">
      <c r="A7049" s="228">
        <v>100991</v>
      </c>
      <c r="B7049" s="228" t="s">
        <v>7787</v>
      </c>
      <c r="C7049" s="228" t="s">
        <v>4016</v>
      </c>
      <c r="D7049" s="230">
        <v>5.82</v>
      </c>
    </row>
    <row r="7050" spans="1:4">
      <c r="A7050" s="228">
        <v>100992</v>
      </c>
      <c r="B7050" s="228" t="s">
        <v>7788</v>
      </c>
      <c r="C7050" s="228" t="s">
        <v>4016</v>
      </c>
      <c r="D7050" s="230">
        <v>5.67</v>
      </c>
    </row>
    <row r="7051" spans="1:4">
      <c r="A7051" s="228">
        <v>100993</v>
      </c>
      <c r="B7051" s="228" t="s">
        <v>7789</v>
      </c>
      <c r="C7051" s="228" t="s">
        <v>4016</v>
      </c>
      <c r="D7051" s="230">
        <v>5.31</v>
      </c>
    </row>
    <row r="7052" spans="1:4">
      <c r="A7052" s="228">
        <v>100994</v>
      </c>
      <c r="B7052" s="228" t="s">
        <v>7790</v>
      </c>
      <c r="C7052" s="228" t="s">
        <v>4016</v>
      </c>
      <c r="D7052" s="230">
        <v>4.72</v>
      </c>
    </row>
    <row r="7053" spans="1:4">
      <c r="A7053" s="228">
        <v>100995</v>
      </c>
      <c r="B7053" s="228" t="s">
        <v>7791</v>
      </c>
      <c r="C7053" s="228" t="s">
        <v>4016</v>
      </c>
      <c r="D7053" s="230">
        <v>4.53</v>
      </c>
    </row>
    <row r="7054" spans="1:4">
      <c r="A7054" s="228">
        <v>100996</v>
      </c>
      <c r="B7054" s="228" t="s">
        <v>7792</v>
      </c>
      <c r="C7054" s="228" t="s">
        <v>4016</v>
      </c>
      <c r="D7054" s="230">
        <v>4.25</v>
      </c>
    </row>
    <row r="7055" spans="1:4">
      <c r="A7055" s="228">
        <v>100997</v>
      </c>
      <c r="B7055" s="228" t="s">
        <v>7793</v>
      </c>
      <c r="C7055" s="228" t="s">
        <v>4016</v>
      </c>
      <c r="D7055" s="230">
        <v>6.47</v>
      </c>
    </row>
    <row r="7056" spans="1:4">
      <c r="A7056" s="228">
        <v>100998</v>
      </c>
      <c r="B7056" s="228" t="s">
        <v>7794</v>
      </c>
      <c r="C7056" s="228" t="s">
        <v>4016</v>
      </c>
      <c r="D7056" s="230">
        <v>6.14</v>
      </c>
    </row>
    <row r="7057" spans="1:4">
      <c r="A7057" s="228">
        <v>100999</v>
      </c>
      <c r="B7057" s="228" t="s">
        <v>7795</v>
      </c>
      <c r="C7057" s="228" t="s">
        <v>4016</v>
      </c>
      <c r="D7057" s="230">
        <v>6.13</v>
      </c>
    </row>
    <row r="7058" spans="1:4">
      <c r="A7058" s="228">
        <v>101000</v>
      </c>
      <c r="B7058" s="228" t="s">
        <v>7796</v>
      </c>
      <c r="C7058" s="228" t="s">
        <v>4016</v>
      </c>
      <c r="D7058" s="230">
        <v>5.96</v>
      </c>
    </row>
    <row r="7059" spans="1:4">
      <c r="A7059" s="228">
        <v>101001</v>
      </c>
      <c r="B7059" s="228" t="s">
        <v>7797</v>
      </c>
      <c r="C7059" s="228" t="s">
        <v>4016</v>
      </c>
      <c r="D7059" s="230">
        <v>5.2</v>
      </c>
    </row>
    <row r="7060" spans="1:4">
      <c r="A7060" s="228">
        <v>101002</v>
      </c>
      <c r="B7060" s="228" t="s">
        <v>7798</v>
      </c>
      <c r="C7060" s="228" t="s">
        <v>4016</v>
      </c>
      <c r="D7060" s="230">
        <v>6.15</v>
      </c>
    </row>
    <row r="7061" spans="1:4">
      <c r="A7061" s="228">
        <v>101003</v>
      </c>
      <c r="B7061" s="228" t="s">
        <v>7799</v>
      </c>
      <c r="C7061" s="228" t="s">
        <v>4016</v>
      </c>
      <c r="D7061" s="230">
        <v>7</v>
      </c>
    </row>
    <row r="7062" spans="1:4">
      <c r="A7062" s="228">
        <v>101004</v>
      </c>
      <c r="B7062" s="228" t="s">
        <v>7800</v>
      </c>
      <c r="C7062" s="228" t="s">
        <v>4016</v>
      </c>
      <c r="D7062" s="230">
        <v>7.4</v>
      </c>
    </row>
    <row r="7063" spans="1:4">
      <c r="A7063" s="228">
        <v>101005</v>
      </c>
      <c r="B7063" s="228" t="s">
        <v>7801</v>
      </c>
      <c r="C7063" s="228" t="s">
        <v>4002</v>
      </c>
      <c r="D7063" s="230">
        <v>19.059999999999999</v>
      </c>
    </row>
    <row r="7064" spans="1:4">
      <c r="A7064" s="228">
        <v>101006</v>
      </c>
      <c r="B7064" s="228" t="s">
        <v>7802</v>
      </c>
      <c r="C7064" s="228" t="s">
        <v>4002</v>
      </c>
      <c r="D7064" s="230">
        <v>21.08</v>
      </c>
    </row>
    <row r="7065" spans="1:4">
      <c r="A7065" s="228">
        <v>101007</v>
      </c>
      <c r="B7065" s="228" t="s">
        <v>7803</v>
      </c>
      <c r="C7065" s="228" t="s">
        <v>4002</v>
      </c>
      <c r="D7065" s="230">
        <v>5.52</v>
      </c>
    </row>
    <row r="7066" spans="1:4">
      <c r="A7066" s="228">
        <v>101008</v>
      </c>
      <c r="B7066" s="228" t="s">
        <v>7804</v>
      </c>
      <c r="C7066" s="228" t="s">
        <v>4002</v>
      </c>
      <c r="D7066" s="230">
        <v>5.57</v>
      </c>
    </row>
    <row r="7067" spans="1:4">
      <c r="A7067" s="228">
        <v>101009</v>
      </c>
      <c r="B7067" s="228" t="s">
        <v>7805</v>
      </c>
      <c r="C7067" s="228" t="s">
        <v>4016</v>
      </c>
      <c r="D7067" s="230">
        <v>44.16</v>
      </c>
    </row>
    <row r="7068" spans="1:4">
      <c r="A7068" s="228">
        <v>101010</v>
      </c>
      <c r="B7068" s="228" t="s">
        <v>7806</v>
      </c>
      <c r="C7068" s="228" t="s">
        <v>4016</v>
      </c>
      <c r="D7068" s="230">
        <v>27.8</v>
      </c>
    </row>
    <row r="7069" spans="1:4">
      <c r="A7069" s="228">
        <v>101013</v>
      </c>
      <c r="B7069" s="228" t="s">
        <v>7807</v>
      </c>
      <c r="C7069" s="228" t="s">
        <v>4016</v>
      </c>
      <c r="D7069" s="230">
        <v>48.46</v>
      </c>
    </row>
    <row r="7070" spans="1:4">
      <c r="A7070" s="228">
        <v>101014</v>
      </c>
      <c r="B7070" s="228" t="s">
        <v>7808</v>
      </c>
      <c r="C7070" s="228" t="s">
        <v>4016</v>
      </c>
      <c r="D7070" s="230">
        <v>44.4</v>
      </c>
    </row>
    <row r="7071" spans="1:4">
      <c r="A7071" s="228">
        <v>101015</v>
      </c>
      <c r="B7071" s="228" t="s">
        <v>7809</v>
      </c>
      <c r="C7071" s="228" t="s">
        <v>4016</v>
      </c>
      <c r="D7071" s="230">
        <v>36.47</v>
      </c>
    </row>
    <row r="7072" spans="1:4">
      <c r="A7072" s="228">
        <v>101016</v>
      </c>
      <c r="B7072" s="228" t="s">
        <v>7810</v>
      </c>
      <c r="C7072" s="228" t="s">
        <v>4016</v>
      </c>
      <c r="D7072" s="230">
        <v>42.22</v>
      </c>
    </row>
    <row r="7073" spans="1:4">
      <c r="A7073" s="228">
        <v>101017</v>
      </c>
      <c r="B7073" s="228" t="s">
        <v>7811</v>
      </c>
      <c r="C7073" s="228" t="s">
        <v>4016</v>
      </c>
      <c r="D7073" s="230">
        <v>32.01</v>
      </c>
    </row>
    <row r="7074" spans="1:4">
      <c r="A7074" s="228">
        <v>101018</v>
      </c>
      <c r="B7074" s="228" t="s">
        <v>7812</v>
      </c>
      <c r="C7074" s="228" t="s">
        <v>4016</v>
      </c>
      <c r="D7074" s="230">
        <v>26.29</v>
      </c>
    </row>
    <row r="7075" spans="1:4">
      <c r="A7075" s="228">
        <v>101463</v>
      </c>
      <c r="B7075" s="228" t="s">
        <v>7813</v>
      </c>
      <c r="C7075" s="228" t="s">
        <v>4016</v>
      </c>
      <c r="D7075" s="230">
        <v>48.61</v>
      </c>
    </row>
    <row r="7076" spans="1:4">
      <c r="A7076" s="228">
        <v>101464</v>
      </c>
      <c r="B7076" s="228" t="s">
        <v>7814</v>
      </c>
      <c r="C7076" s="228" t="s">
        <v>4016</v>
      </c>
      <c r="D7076" s="230">
        <v>37.340000000000003</v>
      </c>
    </row>
    <row r="7077" spans="1:4">
      <c r="A7077" s="228">
        <v>101465</v>
      </c>
      <c r="B7077" s="228" t="s">
        <v>7815</v>
      </c>
      <c r="C7077" s="228" t="s">
        <v>4016</v>
      </c>
      <c r="D7077" s="230">
        <v>28.53</v>
      </c>
    </row>
    <row r="7078" spans="1:4">
      <c r="A7078" s="228">
        <v>101466</v>
      </c>
      <c r="B7078" s="228" t="s">
        <v>7816</v>
      </c>
      <c r="C7078" s="228" t="s">
        <v>4016</v>
      </c>
      <c r="D7078" s="230">
        <v>23.22</v>
      </c>
    </row>
    <row r="7079" spans="1:4">
      <c r="A7079" s="228">
        <v>101467</v>
      </c>
      <c r="B7079" s="228" t="s">
        <v>7817</v>
      </c>
      <c r="C7079" s="228" t="s">
        <v>4016</v>
      </c>
      <c r="D7079" s="230">
        <v>19.43</v>
      </c>
    </row>
    <row r="7080" spans="1:4">
      <c r="A7080" s="228">
        <v>101468</v>
      </c>
      <c r="B7080" s="228" t="s">
        <v>7818</v>
      </c>
      <c r="C7080" s="228" t="s">
        <v>4016</v>
      </c>
      <c r="D7080" s="230">
        <v>17.77</v>
      </c>
    </row>
    <row r="7081" spans="1:4">
      <c r="A7081" s="228">
        <v>101469</v>
      </c>
      <c r="B7081" s="228" t="s">
        <v>7819</v>
      </c>
      <c r="C7081" s="228" t="s">
        <v>4016</v>
      </c>
      <c r="D7081" s="230">
        <v>39.78</v>
      </c>
    </row>
    <row r="7082" spans="1:4">
      <c r="A7082" s="228">
        <v>101470</v>
      </c>
      <c r="B7082" s="228" t="s">
        <v>7820</v>
      </c>
      <c r="C7082" s="228" t="s">
        <v>4016</v>
      </c>
      <c r="D7082" s="230">
        <v>31.57</v>
      </c>
    </row>
    <row r="7083" spans="1:4">
      <c r="A7083" s="228">
        <v>101471</v>
      </c>
      <c r="B7083" s="228" t="s">
        <v>7821</v>
      </c>
      <c r="C7083" s="228" t="s">
        <v>4016</v>
      </c>
      <c r="D7083" s="230">
        <v>27.09</v>
      </c>
    </row>
    <row r="7084" spans="1:4">
      <c r="A7084" s="228">
        <v>101472</v>
      </c>
      <c r="B7084" s="228" t="s">
        <v>7822</v>
      </c>
      <c r="C7084" s="228" t="s">
        <v>4016</v>
      </c>
      <c r="D7084" s="230">
        <v>21.09</v>
      </c>
    </row>
    <row r="7085" spans="1:4">
      <c r="A7085" s="228">
        <v>101473</v>
      </c>
      <c r="B7085" s="228" t="s">
        <v>7823</v>
      </c>
      <c r="C7085" s="228" t="s">
        <v>4016</v>
      </c>
      <c r="D7085" s="230">
        <v>30.35</v>
      </c>
    </row>
    <row r="7086" spans="1:4">
      <c r="A7086" s="228">
        <v>101474</v>
      </c>
      <c r="B7086" s="228" t="s">
        <v>7824</v>
      </c>
      <c r="C7086" s="228" t="s">
        <v>4016</v>
      </c>
      <c r="D7086" s="230">
        <v>21.71</v>
      </c>
    </row>
    <row r="7087" spans="1:4">
      <c r="A7087" s="228">
        <v>101475</v>
      </c>
      <c r="B7087" s="228" t="s">
        <v>7825</v>
      </c>
      <c r="C7087" s="228" t="s">
        <v>4016</v>
      </c>
      <c r="D7087" s="230">
        <v>19.27</v>
      </c>
    </row>
    <row r="7088" spans="1:4">
      <c r="A7088" s="228">
        <v>101476</v>
      </c>
      <c r="B7088" s="228" t="s">
        <v>7826</v>
      </c>
      <c r="C7088" s="228" t="s">
        <v>4016</v>
      </c>
      <c r="D7088" s="230">
        <v>17.18</v>
      </c>
    </row>
    <row r="7089" spans="1:4">
      <c r="A7089" s="228">
        <v>101477</v>
      </c>
      <c r="B7089" s="228" t="s">
        <v>7827</v>
      </c>
      <c r="C7089" s="228" t="s">
        <v>4016</v>
      </c>
      <c r="D7089" s="230">
        <v>14.07</v>
      </c>
    </row>
    <row r="7090" spans="1:4">
      <c r="A7090" s="228">
        <v>101478</v>
      </c>
      <c r="B7090" s="228" t="s">
        <v>7828</v>
      </c>
      <c r="C7090" s="228" t="s">
        <v>4016</v>
      </c>
      <c r="D7090" s="230">
        <v>11.97</v>
      </c>
    </row>
    <row r="7091" spans="1:4">
      <c r="A7091" s="228">
        <v>101480</v>
      </c>
      <c r="B7091" s="228" t="s">
        <v>7829</v>
      </c>
      <c r="C7091" s="228" t="s">
        <v>4016</v>
      </c>
      <c r="D7091" s="230">
        <v>71.13</v>
      </c>
    </row>
    <row r="7092" spans="1:4">
      <c r="A7092" s="228">
        <v>101481</v>
      </c>
      <c r="B7092" s="228" t="s">
        <v>7830</v>
      </c>
      <c r="C7092" s="228" t="s">
        <v>4016</v>
      </c>
      <c r="D7092" s="230">
        <v>51.39</v>
      </c>
    </row>
    <row r="7093" spans="1:4">
      <c r="A7093" s="228">
        <v>101482</v>
      </c>
      <c r="B7093" s="228" t="s">
        <v>7831</v>
      </c>
      <c r="C7093" s="228" t="s">
        <v>4016</v>
      </c>
      <c r="D7093" s="230">
        <v>38.409999999999997</v>
      </c>
    </row>
    <row r="7094" spans="1:4">
      <c r="A7094" s="228">
        <v>101483</v>
      </c>
      <c r="B7094" s="228" t="s">
        <v>7832</v>
      </c>
      <c r="C7094" s="228" t="s">
        <v>4016</v>
      </c>
      <c r="D7094" s="230">
        <v>39.85</v>
      </c>
    </row>
    <row r="7095" spans="1:4">
      <c r="A7095" s="228">
        <v>101484</v>
      </c>
      <c r="B7095" s="228" t="s">
        <v>7833</v>
      </c>
      <c r="C7095" s="228" t="s">
        <v>4016</v>
      </c>
      <c r="D7095" s="230">
        <v>206.56</v>
      </c>
    </row>
    <row r="7096" spans="1:4">
      <c r="A7096" s="228">
        <v>101485</v>
      </c>
      <c r="B7096" s="228" t="s">
        <v>7834</v>
      </c>
      <c r="C7096" s="228" t="s">
        <v>4016</v>
      </c>
      <c r="D7096" s="230">
        <v>158.56</v>
      </c>
    </row>
    <row r="7097" spans="1:4">
      <c r="A7097" s="228">
        <v>101486</v>
      </c>
      <c r="B7097" s="228" t="s">
        <v>7835</v>
      </c>
      <c r="C7097" s="228" t="s">
        <v>4016</v>
      </c>
      <c r="D7097" s="230">
        <v>142.83000000000001</v>
      </c>
    </row>
    <row r="7098" spans="1:4">
      <c r="A7098" s="228">
        <v>101487</v>
      </c>
      <c r="B7098" s="228" t="s">
        <v>7836</v>
      </c>
      <c r="C7098" s="228" t="s">
        <v>4016</v>
      </c>
      <c r="D7098" s="230">
        <v>104.58</v>
      </c>
    </row>
    <row r="7099" spans="1:4">
      <c r="A7099" s="228">
        <v>101488</v>
      </c>
      <c r="B7099" s="228" t="s">
        <v>7837</v>
      </c>
      <c r="C7099" s="228" t="s">
        <v>4016</v>
      </c>
      <c r="D7099" s="230">
        <v>90.49</v>
      </c>
    </row>
    <row r="7100" spans="1:4">
      <c r="A7100" s="228">
        <v>101188</v>
      </c>
      <c r="B7100" s="228" t="s">
        <v>7838</v>
      </c>
      <c r="C7100" s="228" t="s">
        <v>4001</v>
      </c>
      <c r="D7100" s="230">
        <v>6.72</v>
      </c>
    </row>
    <row r="7101" spans="1:4">
      <c r="A7101" s="228">
        <v>101189</v>
      </c>
      <c r="B7101" s="228" t="s">
        <v>7839</v>
      </c>
      <c r="C7101" s="228" t="s">
        <v>4001</v>
      </c>
      <c r="D7101" s="230">
        <v>67.52</v>
      </c>
    </row>
    <row r="7102" spans="1:4">
      <c r="A7102" s="228">
        <v>101190</v>
      </c>
      <c r="B7102" s="228" t="s">
        <v>7840</v>
      </c>
      <c r="C7102" s="228" t="s">
        <v>4001</v>
      </c>
      <c r="D7102" s="230">
        <v>67.03</v>
      </c>
    </row>
    <row r="7103" spans="1:4">
      <c r="A7103" s="228">
        <v>101191</v>
      </c>
      <c r="B7103" s="228" t="s">
        <v>7841</v>
      </c>
      <c r="C7103" s="228" t="s">
        <v>4001</v>
      </c>
      <c r="D7103" s="230">
        <v>67.27</v>
      </c>
    </row>
    <row r="7104" spans="1:4">
      <c r="A7104" s="228">
        <v>101192</v>
      </c>
      <c r="B7104" s="228" t="s">
        <v>7842</v>
      </c>
      <c r="C7104" s="228" t="s">
        <v>4001</v>
      </c>
      <c r="D7104" s="230">
        <v>66.72</v>
      </c>
    </row>
    <row r="7105" spans="1:4">
      <c r="A7105" s="228">
        <v>101193</v>
      </c>
      <c r="B7105" s="228" t="s">
        <v>7843</v>
      </c>
      <c r="C7105" s="228" t="s">
        <v>4001</v>
      </c>
      <c r="D7105" s="230">
        <v>61.97</v>
      </c>
    </row>
    <row r="7106" spans="1:4">
      <c r="A7106" s="228">
        <v>101194</v>
      </c>
      <c r="B7106" s="228" t="s">
        <v>7844</v>
      </c>
      <c r="C7106" s="228" t="s">
        <v>4001</v>
      </c>
      <c r="D7106" s="230">
        <v>62.21</v>
      </c>
    </row>
    <row r="7107" spans="1:4">
      <c r="A7107" s="228">
        <v>101197</v>
      </c>
      <c r="B7107" s="228" t="s">
        <v>7845</v>
      </c>
      <c r="C7107" s="228" t="s">
        <v>4001</v>
      </c>
      <c r="D7107" s="230">
        <v>121.7</v>
      </c>
    </row>
    <row r="7108" spans="1:4">
      <c r="A7108" s="228">
        <v>101198</v>
      </c>
      <c r="B7108" s="228" t="s">
        <v>7846</v>
      </c>
      <c r="C7108" s="228" t="s">
        <v>4001</v>
      </c>
      <c r="D7108" s="230">
        <v>93.01</v>
      </c>
    </row>
    <row r="7109" spans="1:4">
      <c r="A7109" s="228">
        <v>101199</v>
      </c>
      <c r="B7109" s="228" t="s">
        <v>7847</v>
      </c>
      <c r="C7109" s="228" t="s">
        <v>4001</v>
      </c>
      <c r="D7109" s="230">
        <v>93.61</v>
      </c>
    </row>
    <row r="7110" spans="1:4">
      <c r="A7110" s="228">
        <v>101200</v>
      </c>
      <c r="B7110" s="228" t="s">
        <v>7848</v>
      </c>
      <c r="C7110" s="228" t="s">
        <v>4001</v>
      </c>
      <c r="D7110" s="230">
        <v>66.63</v>
      </c>
    </row>
    <row r="7111" spans="1:4">
      <c r="A7111" s="228">
        <v>101201</v>
      </c>
      <c r="B7111" s="228" t="s">
        <v>7849</v>
      </c>
      <c r="C7111" s="228" t="s">
        <v>4001</v>
      </c>
      <c r="D7111" s="230">
        <v>79.959999999999994</v>
      </c>
    </row>
    <row r="7112" spans="1:4">
      <c r="A7112" s="228">
        <v>101202</v>
      </c>
      <c r="B7112" s="228" t="s">
        <v>7850</v>
      </c>
      <c r="C7112" s="228" t="s">
        <v>4001</v>
      </c>
      <c r="D7112" s="230">
        <v>45.99</v>
      </c>
    </row>
    <row r="7113" spans="1:4">
      <c r="A7113" s="228">
        <v>101203</v>
      </c>
      <c r="B7113" s="228" t="s">
        <v>7851</v>
      </c>
      <c r="C7113" s="228" t="s">
        <v>4001</v>
      </c>
      <c r="D7113" s="230">
        <v>45.38</v>
      </c>
    </row>
    <row r="7114" spans="1:4">
      <c r="A7114" s="228">
        <v>101204</v>
      </c>
      <c r="B7114" s="228" t="s">
        <v>7852</v>
      </c>
      <c r="C7114" s="228" t="s">
        <v>4001</v>
      </c>
      <c r="D7114" s="230">
        <v>45.62</v>
      </c>
    </row>
    <row r="7115" spans="1:4">
      <c r="A7115" s="228">
        <v>101205</v>
      </c>
      <c r="B7115" s="228" t="s">
        <v>7853</v>
      </c>
      <c r="C7115" s="228" t="s">
        <v>4001</v>
      </c>
      <c r="D7115" s="230">
        <v>45.99</v>
      </c>
    </row>
    <row r="7116" spans="1:4">
      <c r="A7116" s="228">
        <v>102362</v>
      </c>
      <c r="B7116" s="228" t="s">
        <v>20035</v>
      </c>
      <c r="C7116" s="228" t="s">
        <v>3999</v>
      </c>
      <c r="D7116" s="230">
        <v>176.16</v>
      </c>
    </row>
    <row r="7117" spans="1:4">
      <c r="A7117" s="228">
        <v>102363</v>
      </c>
      <c r="B7117" s="228" t="s">
        <v>20036</v>
      </c>
      <c r="C7117" s="228" t="s">
        <v>3999</v>
      </c>
      <c r="D7117" s="230">
        <v>187.54</v>
      </c>
    </row>
    <row r="7118" spans="1:4">
      <c r="A7118" s="228">
        <v>102364</v>
      </c>
      <c r="B7118" s="228" t="s">
        <v>20037</v>
      </c>
      <c r="C7118" s="228" t="s">
        <v>3999</v>
      </c>
      <c r="D7118" s="230">
        <v>208.62</v>
      </c>
    </row>
    <row r="7119" spans="1:4">
      <c r="A7119" s="228">
        <v>98509</v>
      </c>
      <c r="B7119" s="228" t="s">
        <v>7854</v>
      </c>
      <c r="C7119" s="228" t="s">
        <v>3997</v>
      </c>
      <c r="D7119" s="230">
        <v>45.11</v>
      </c>
    </row>
    <row r="7120" spans="1:4">
      <c r="A7120" s="228">
        <v>98510</v>
      </c>
      <c r="B7120" s="228" t="s">
        <v>7855</v>
      </c>
      <c r="C7120" s="228" t="s">
        <v>3997</v>
      </c>
      <c r="D7120" s="230">
        <v>75.349999999999994</v>
      </c>
    </row>
    <row r="7121" spans="1:4">
      <c r="A7121" s="228">
        <v>98511</v>
      </c>
      <c r="B7121" s="228" t="s">
        <v>7856</v>
      </c>
      <c r="C7121" s="228" t="s">
        <v>3997</v>
      </c>
      <c r="D7121" s="230">
        <v>138.68</v>
      </c>
    </row>
    <row r="7122" spans="1:4">
      <c r="A7122" s="228">
        <v>98516</v>
      </c>
      <c r="B7122" s="228" t="s">
        <v>7857</v>
      </c>
      <c r="C7122" s="228" t="s">
        <v>3997</v>
      </c>
      <c r="D7122" s="230">
        <v>412.97</v>
      </c>
    </row>
    <row r="7123" spans="1:4">
      <c r="A7123" s="228">
        <v>98519</v>
      </c>
      <c r="B7123" s="228" t="s">
        <v>7858</v>
      </c>
      <c r="C7123" s="228" t="s">
        <v>3999</v>
      </c>
      <c r="D7123" s="230">
        <v>2.68</v>
      </c>
    </row>
    <row r="7124" spans="1:4">
      <c r="A7124" s="228">
        <v>98520</v>
      </c>
      <c r="B7124" s="228" t="s">
        <v>7859</v>
      </c>
      <c r="C7124" s="228" t="s">
        <v>3999</v>
      </c>
      <c r="D7124" s="230">
        <v>6.76</v>
      </c>
    </row>
    <row r="7125" spans="1:4">
      <c r="A7125" s="228">
        <v>98521</v>
      </c>
      <c r="B7125" s="228" t="s">
        <v>7860</v>
      </c>
      <c r="C7125" s="228" t="s">
        <v>3999</v>
      </c>
      <c r="D7125" s="230">
        <v>0.47</v>
      </c>
    </row>
    <row r="7126" spans="1:4">
      <c r="A7126" s="228">
        <v>98522</v>
      </c>
      <c r="B7126" s="228" t="s">
        <v>7861</v>
      </c>
      <c r="C7126" s="228" t="s">
        <v>4001</v>
      </c>
      <c r="D7126" s="230">
        <v>172.3</v>
      </c>
    </row>
    <row r="7127" spans="1:4">
      <c r="A7127" s="228">
        <v>98524</v>
      </c>
      <c r="B7127" s="228" t="s">
        <v>20038</v>
      </c>
      <c r="C7127" s="228" t="s">
        <v>3999</v>
      </c>
      <c r="D7127" s="230">
        <v>6</v>
      </c>
    </row>
    <row r="7128" spans="1:4">
      <c r="A7128" s="228">
        <v>98503</v>
      </c>
      <c r="B7128" s="228" t="s">
        <v>7862</v>
      </c>
      <c r="C7128" s="228" t="s">
        <v>3999</v>
      </c>
      <c r="D7128" s="230">
        <v>26.85</v>
      </c>
    </row>
    <row r="7129" spans="1:4">
      <c r="A7129" s="228">
        <v>98504</v>
      </c>
      <c r="B7129" s="228" t="s">
        <v>17057</v>
      </c>
      <c r="C7129" s="228" t="s">
        <v>3999</v>
      </c>
      <c r="D7129" s="230">
        <v>17.28</v>
      </c>
    </row>
    <row r="7130" spans="1:4">
      <c r="A7130" s="228">
        <v>98505</v>
      </c>
      <c r="B7130" s="228" t="s">
        <v>7863</v>
      </c>
      <c r="C7130" s="228" t="s">
        <v>3999</v>
      </c>
      <c r="D7130" s="230">
        <v>65.73</v>
      </c>
    </row>
    <row r="7131" spans="1:4">
      <c r="A7131" s="228">
        <v>103946</v>
      </c>
      <c r="B7131" s="228" t="s">
        <v>17058</v>
      </c>
      <c r="C7131" s="228" t="s">
        <v>3999</v>
      </c>
      <c r="D7131" s="230">
        <v>21.99</v>
      </c>
    </row>
    <row r="7132" spans="1:4">
      <c r="A7132" s="228">
        <v>105000</v>
      </c>
      <c r="B7132" s="228" t="s">
        <v>20039</v>
      </c>
      <c r="C7132" s="228" t="s">
        <v>4001</v>
      </c>
      <c r="D7132" s="231">
        <v>1537.32</v>
      </c>
    </row>
    <row r="7133" spans="1:4">
      <c r="A7133" s="228">
        <v>105001</v>
      </c>
      <c r="B7133" s="228" t="s">
        <v>20040</v>
      </c>
      <c r="C7133" s="228" t="s">
        <v>4001</v>
      </c>
      <c r="D7133" s="231">
        <v>1567.99</v>
      </c>
    </row>
    <row r="7134" spans="1:4">
      <c r="A7134" s="228">
        <v>105002</v>
      </c>
      <c r="B7134" s="228" t="s">
        <v>20041</v>
      </c>
      <c r="C7134" s="228" t="s">
        <v>3997</v>
      </c>
      <c r="D7134" s="230">
        <v>705.32</v>
      </c>
    </row>
    <row r="7135" spans="1:4">
      <c r="A7135" s="228">
        <v>105003</v>
      </c>
      <c r="B7135" s="228" t="s">
        <v>20042</v>
      </c>
      <c r="C7135" s="228" t="s">
        <v>3997</v>
      </c>
      <c r="D7135" s="231">
        <v>1224.8399999999999</v>
      </c>
    </row>
    <row r="7136" spans="1:4">
      <c r="A7136" s="228">
        <v>105004</v>
      </c>
      <c r="B7136" s="228" t="s">
        <v>20043</v>
      </c>
      <c r="C7136" s="228" t="s">
        <v>3999</v>
      </c>
      <c r="D7136" s="230">
        <v>143.61000000000001</v>
      </c>
    </row>
    <row r="7137" spans="1:4">
      <c r="A7137" s="228">
        <v>105005</v>
      </c>
      <c r="B7137" s="228" t="s">
        <v>20044</v>
      </c>
      <c r="C7137" s="228" t="s">
        <v>3999</v>
      </c>
      <c r="D7137" s="230">
        <v>237.29</v>
      </c>
    </row>
    <row r="7138" spans="1:4">
      <c r="A7138" s="228">
        <v>103185</v>
      </c>
      <c r="B7138" s="228" t="s">
        <v>7864</v>
      </c>
      <c r="C7138" s="228" t="s">
        <v>3997</v>
      </c>
      <c r="D7138" s="231">
        <v>6181.52</v>
      </c>
    </row>
    <row r="7139" spans="1:4">
      <c r="A7139" s="228">
        <v>103186</v>
      </c>
      <c r="B7139" s="228" t="s">
        <v>7865</v>
      </c>
      <c r="C7139" s="228" t="s">
        <v>3997</v>
      </c>
      <c r="D7139" s="231">
        <v>6498.29</v>
      </c>
    </row>
    <row r="7140" spans="1:4">
      <c r="A7140" s="228">
        <v>103187</v>
      </c>
      <c r="B7140" s="228" t="s">
        <v>7866</v>
      </c>
      <c r="C7140" s="228" t="s">
        <v>3997</v>
      </c>
      <c r="D7140" s="231">
        <v>4896.17</v>
      </c>
    </row>
    <row r="7141" spans="1:4">
      <c r="A7141" s="228">
        <v>103188</v>
      </c>
      <c r="B7141" s="228" t="s">
        <v>7867</v>
      </c>
      <c r="C7141" s="228" t="s">
        <v>3997</v>
      </c>
      <c r="D7141" s="231">
        <v>5257.68</v>
      </c>
    </row>
    <row r="7142" spans="1:4">
      <c r="A7142" s="228">
        <v>103189</v>
      </c>
      <c r="B7142" s="228" t="s">
        <v>7868</v>
      </c>
      <c r="C7142" s="228" t="s">
        <v>3997</v>
      </c>
      <c r="D7142" s="231">
        <v>2638.35</v>
      </c>
    </row>
    <row r="7143" spans="1:4">
      <c r="A7143" s="228">
        <v>103190</v>
      </c>
      <c r="B7143" s="228" t="s">
        <v>7869</v>
      </c>
      <c r="C7143" s="228" t="s">
        <v>3997</v>
      </c>
      <c r="D7143" s="231">
        <v>4094.96</v>
      </c>
    </row>
    <row r="7144" spans="1:4">
      <c r="A7144" s="228">
        <v>103191</v>
      </c>
      <c r="B7144" s="228" t="s">
        <v>7870</v>
      </c>
      <c r="C7144" s="228" t="s">
        <v>3997</v>
      </c>
      <c r="D7144" s="231">
        <v>2388.59</v>
      </c>
    </row>
    <row r="7145" spans="1:4">
      <c r="A7145" s="228">
        <v>103192</v>
      </c>
      <c r="B7145" s="228" t="s">
        <v>7871</v>
      </c>
      <c r="C7145" s="228" t="s">
        <v>3997</v>
      </c>
      <c r="D7145" s="231">
        <v>2542.23</v>
      </c>
    </row>
    <row r="7146" spans="1:4">
      <c r="A7146" s="228">
        <v>103193</v>
      </c>
      <c r="B7146" s="228" t="s">
        <v>7872</v>
      </c>
      <c r="C7146" s="228" t="s">
        <v>3997</v>
      </c>
      <c r="D7146" s="231">
        <v>1960.96</v>
      </c>
    </row>
    <row r="7147" spans="1:4">
      <c r="A7147" s="228">
        <v>103194</v>
      </c>
      <c r="B7147" s="228" t="s">
        <v>7873</v>
      </c>
      <c r="C7147" s="228" t="s">
        <v>3997</v>
      </c>
      <c r="D7147" s="231">
        <v>2818.93</v>
      </c>
    </row>
    <row r="7148" spans="1:4">
      <c r="A7148" s="228">
        <v>103195</v>
      </c>
      <c r="B7148" s="228" t="s">
        <v>7874</v>
      </c>
      <c r="C7148" s="228" t="s">
        <v>3997</v>
      </c>
      <c r="D7148" s="231">
        <v>2204.56</v>
      </c>
    </row>
    <row r="7149" spans="1:4">
      <c r="A7149" s="228">
        <v>103205</v>
      </c>
      <c r="B7149" s="228" t="s">
        <v>7875</v>
      </c>
      <c r="C7149" s="228" t="s">
        <v>3997</v>
      </c>
      <c r="D7149" s="231">
        <v>4115.3599999999997</v>
      </c>
    </row>
    <row r="7150" spans="1:4">
      <c r="A7150" s="228">
        <v>103206</v>
      </c>
      <c r="B7150" s="228" t="s">
        <v>7876</v>
      </c>
      <c r="C7150" s="228" t="s">
        <v>3997</v>
      </c>
      <c r="D7150" s="231">
        <v>2408.9899999999998</v>
      </c>
    </row>
    <row r="7151" spans="1:4">
      <c r="A7151" s="228">
        <v>103207</v>
      </c>
      <c r="B7151" s="228" t="s">
        <v>7877</v>
      </c>
      <c r="C7151" s="228" t="s">
        <v>3997</v>
      </c>
      <c r="D7151" s="231">
        <v>2562.63</v>
      </c>
    </row>
    <row r="7152" spans="1:4">
      <c r="A7152" s="228">
        <v>103208</v>
      </c>
      <c r="B7152" s="228" t="s">
        <v>7878</v>
      </c>
      <c r="C7152" s="228" t="s">
        <v>3997</v>
      </c>
      <c r="D7152" s="231">
        <v>1981.36</v>
      </c>
    </row>
    <row r="7153" spans="1:4">
      <c r="A7153" s="228">
        <v>103209</v>
      </c>
      <c r="B7153" s="228" t="s">
        <v>7879</v>
      </c>
      <c r="C7153" s="228" t="s">
        <v>3997</v>
      </c>
      <c r="D7153" s="231">
        <v>2839.33</v>
      </c>
    </row>
    <row r="7154" spans="1:4">
      <c r="A7154" s="228">
        <v>103210</v>
      </c>
      <c r="B7154" s="228" t="s">
        <v>7880</v>
      </c>
      <c r="C7154" s="228" t="s">
        <v>3997</v>
      </c>
      <c r="D7154" s="231">
        <v>2328.54</v>
      </c>
    </row>
    <row r="7155" spans="1:4">
      <c r="A7155" s="228">
        <v>103304</v>
      </c>
      <c r="B7155" s="228" t="s">
        <v>7881</v>
      </c>
      <c r="C7155" s="228" t="s">
        <v>3997</v>
      </c>
      <c r="D7155" s="231">
        <v>1257.6300000000001</v>
      </c>
    </row>
    <row r="7156" spans="1:4">
      <c r="A7156" s="228">
        <v>103307</v>
      </c>
      <c r="B7156" s="228" t="s">
        <v>7882</v>
      </c>
      <c r="C7156" s="228" t="s">
        <v>3997</v>
      </c>
      <c r="D7156" s="231">
        <v>1353.89</v>
      </c>
    </row>
    <row r="7157" spans="1:4">
      <c r="A7157" s="228">
        <v>103310</v>
      </c>
      <c r="B7157" s="228" t="s">
        <v>7883</v>
      </c>
      <c r="C7157" s="228" t="s">
        <v>3997</v>
      </c>
      <c r="D7157" s="231">
        <v>1292.6400000000001</v>
      </c>
    </row>
    <row r="7158" spans="1:4">
      <c r="A7158" s="228">
        <v>103314</v>
      </c>
      <c r="B7158" s="228" t="s">
        <v>7884</v>
      </c>
      <c r="C7158" s="228" t="s">
        <v>3999</v>
      </c>
      <c r="D7158" s="230">
        <v>315.94</v>
      </c>
    </row>
    <row r="7159" spans="1:4">
      <c r="A7159" s="228">
        <v>103315</v>
      </c>
      <c r="B7159" s="228" t="s">
        <v>7885</v>
      </c>
      <c r="C7159" s="228" t="s">
        <v>3999</v>
      </c>
      <c r="D7159" s="230">
        <v>305.88</v>
      </c>
    </row>
    <row r="7160" spans="1:4">
      <c r="A7160" s="228">
        <v>103769</v>
      </c>
      <c r="B7160" s="228" t="s">
        <v>17059</v>
      </c>
      <c r="C7160" s="228" t="s">
        <v>3997</v>
      </c>
      <c r="D7160" s="231">
        <v>4233.88</v>
      </c>
    </row>
    <row r="7161" spans="1:4">
      <c r="A7161" s="228">
        <v>98525</v>
      </c>
      <c r="B7161" s="228" t="s">
        <v>20045</v>
      </c>
      <c r="C7161" s="228" t="s">
        <v>3999</v>
      </c>
      <c r="D7161" s="230">
        <v>0.68</v>
      </c>
    </row>
    <row r="7162" spans="1:4">
      <c r="A7162" s="228">
        <v>98526</v>
      </c>
      <c r="B7162" s="228" t="s">
        <v>20046</v>
      </c>
      <c r="C7162" s="228" t="s">
        <v>3997</v>
      </c>
      <c r="D7162" s="230">
        <v>144.94</v>
      </c>
    </row>
    <row r="7163" spans="1:4">
      <c r="A7163" s="228">
        <v>98527</v>
      </c>
      <c r="B7163" s="228" t="s">
        <v>20047</v>
      </c>
      <c r="C7163" s="228" t="s">
        <v>3997</v>
      </c>
      <c r="D7163" s="230">
        <v>240.55</v>
      </c>
    </row>
    <row r="7164" spans="1:4">
      <c r="A7164" s="228">
        <v>98528</v>
      </c>
      <c r="B7164" s="228" t="s">
        <v>20048</v>
      </c>
      <c r="C7164" s="228" t="s">
        <v>3997</v>
      </c>
      <c r="D7164" s="230">
        <v>317.02999999999997</v>
      </c>
    </row>
    <row r="7165" spans="1:4">
      <c r="A7165" s="228">
        <v>98529</v>
      </c>
      <c r="B7165" s="228" t="s">
        <v>20049</v>
      </c>
      <c r="C7165" s="228" t="s">
        <v>3997</v>
      </c>
      <c r="D7165" s="230">
        <v>94.9</v>
      </c>
    </row>
    <row r="7166" spans="1:4">
      <c r="A7166" s="228">
        <v>98530</v>
      </c>
      <c r="B7166" s="228" t="s">
        <v>20050</v>
      </c>
      <c r="C7166" s="228" t="s">
        <v>3997</v>
      </c>
      <c r="D7166" s="230">
        <v>186.26</v>
      </c>
    </row>
    <row r="7167" spans="1:4">
      <c r="A7167" s="228">
        <v>98531</v>
      </c>
      <c r="B7167" s="228" t="s">
        <v>20051</v>
      </c>
      <c r="C7167" s="228" t="s">
        <v>3997</v>
      </c>
      <c r="D7167" s="230">
        <v>434.66</v>
      </c>
    </row>
    <row r="7168" spans="1:4">
      <c r="A7168" s="228">
        <v>98532</v>
      </c>
      <c r="B7168" s="228" t="s">
        <v>20052</v>
      </c>
      <c r="C7168" s="228" t="s">
        <v>3997</v>
      </c>
      <c r="D7168" s="230">
        <v>34.520000000000003</v>
      </c>
    </row>
    <row r="7169" spans="1:4">
      <c r="A7169" s="228">
        <v>98533</v>
      </c>
      <c r="B7169" s="228" t="s">
        <v>20053</v>
      </c>
      <c r="C7169" s="228" t="s">
        <v>3997</v>
      </c>
      <c r="D7169" s="230">
        <v>133.68</v>
      </c>
    </row>
    <row r="7170" spans="1:4">
      <c r="A7170" s="228">
        <v>98534</v>
      </c>
      <c r="B7170" s="228" t="s">
        <v>20054</v>
      </c>
      <c r="C7170" s="228" t="s">
        <v>3997</v>
      </c>
      <c r="D7170" s="230">
        <v>368.89</v>
      </c>
    </row>
    <row r="7171" spans="1:4">
      <c r="A7171" s="228">
        <v>98535</v>
      </c>
      <c r="B7171" s="228" t="s">
        <v>20055</v>
      </c>
      <c r="C7171" s="228" t="s">
        <v>3997</v>
      </c>
      <c r="D7171" s="230">
        <v>781.82</v>
      </c>
    </row>
    <row r="7172" spans="1:4">
      <c r="A7172" s="228">
        <v>88238</v>
      </c>
      <c r="B7172" s="228" t="s">
        <v>7886</v>
      </c>
      <c r="C7172" s="228" t="s">
        <v>4003</v>
      </c>
      <c r="D7172" s="230">
        <v>30.3</v>
      </c>
    </row>
    <row r="7173" spans="1:4">
      <c r="A7173" s="228">
        <v>88239</v>
      </c>
      <c r="B7173" s="228" t="s">
        <v>7887</v>
      </c>
      <c r="C7173" s="228" t="s">
        <v>4003</v>
      </c>
      <c r="D7173" s="230">
        <v>30.24</v>
      </c>
    </row>
    <row r="7174" spans="1:4">
      <c r="A7174" s="228">
        <v>88240</v>
      </c>
      <c r="B7174" s="228" t="s">
        <v>7888</v>
      </c>
      <c r="C7174" s="228" t="s">
        <v>4003</v>
      </c>
      <c r="D7174" s="230">
        <v>29.11</v>
      </c>
    </row>
    <row r="7175" spans="1:4">
      <c r="A7175" s="228">
        <v>88241</v>
      </c>
      <c r="B7175" s="228" t="s">
        <v>7889</v>
      </c>
      <c r="C7175" s="228" t="s">
        <v>4003</v>
      </c>
      <c r="D7175" s="230">
        <v>28.07</v>
      </c>
    </row>
    <row r="7176" spans="1:4">
      <c r="A7176" s="228">
        <v>88242</v>
      </c>
      <c r="B7176" s="228" t="s">
        <v>7890</v>
      </c>
      <c r="C7176" s="228" t="s">
        <v>4003</v>
      </c>
      <c r="D7176" s="230">
        <v>30.38</v>
      </c>
    </row>
    <row r="7177" spans="1:4">
      <c r="A7177" s="228">
        <v>88243</v>
      </c>
      <c r="B7177" s="228" t="s">
        <v>7891</v>
      </c>
      <c r="C7177" s="228" t="s">
        <v>4003</v>
      </c>
      <c r="D7177" s="230">
        <v>29.33</v>
      </c>
    </row>
    <row r="7178" spans="1:4">
      <c r="A7178" s="228">
        <v>88245</v>
      </c>
      <c r="B7178" s="228" t="s">
        <v>7892</v>
      </c>
      <c r="C7178" s="228" t="s">
        <v>4003</v>
      </c>
      <c r="D7178" s="230">
        <v>32.31</v>
      </c>
    </row>
    <row r="7179" spans="1:4">
      <c r="A7179" s="228">
        <v>88246</v>
      </c>
      <c r="B7179" s="228" t="s">
        <v>7893</v>
      </c>
      <c r="C7179" s="228" t="s">
        <v>4003</v>
      </c>
      <c r="D7179" s="230">
        <v>25.91</v>
      </c>
    </row>
    <row r="7180" spans="1:4">
      <c r="A7180" s="228">
        <v>88247</v>
      </c>
      <c r="B7180" s="228" t="s">
        <v>7894</v>
      </c>
      <c r="C7180" s="228" t="s">
        <v>4003</v>
      </c>
      <c r="D7180" s="230">
        <v>30.93</v>
      </c>
    </row>
    <row r="7181" spans="1:4">
      <c r="A7181" s="228">
        <v>88248</v>
      </c>
      <c r="B7181" s="228" t="s">
        <v>7895</v>
      </c>
      <c r="C7181" s="228" t="s">
        <v>4003</v>
      </c>
      <c r="D7181" s="230">
        <v>29.77</v>
      </c>
    </row>
    <row r="7182" spans="1:4">
      <c r="A7182" s="228">
        <v>88249</v>
      </c>
      <c r="B7182" s="228" t="s">
        <v>7896</v>
      </c>
      <c r="C7182" s="228" t="s">
        <v>4003</v>
      </c>
      <c r="D7182" s="230">
        <v>40.28</v>
      </c>
    </row>
    <row r="7183" spans="1:4">
      <c r="A7183" s="228">
        <v>88250</v>
      </c>
      <c r="B7183" s="228" t="s">
        <v>7897</v>
      </c>
      <c r="C7183" s="228" t="s">
        <v>4003</v>
      </c>
      <c r="D7183" s="230">
        <v>29.11</v>
      </c>
    </row>
    <row r="7184" spans="1:4">
      <c r="A7184" s="228">
        <v>88251</v>
      </c>
      <c r="B7184" s="228" t="s">
        <v>7898</v>
      </c>
      <c r="C7184" s="228" t="s">
        <v>4003</v>
      </c>
      <c r="D7184" s="230">
        <v>30.3</v>
      </c>
    </row>
    <row r="7185" spans="1:4">
      <c r="A7185" s="228">
        <v>88252</v>
      </c>
      <c r="B7185" s="228" t="s">
        <v>7899</v>
      </c>
      <c r="C7185" s="228" t="s">
        <v>4003</v>
      </c>
      <c r="D7185" s="230">
        <v>27.95</v>
      </c>
    </row>
    <row r="7186" spans="1:4">
      <c r="A7186" s="228">
        <v>88253</v>
      </c>
      <c r="B7186" s="228" t="s">
        <v>7900</v>
      </c>
      <c r="C7186" s="228" t="s">
        <v>4003</v>
      </c>
      <c r="D7186" s="230">
        <v>32.9</v>
      </c>
    </row>
    <row r="7187" spans="1:4">
      <c r="A7187" s="228">
        <v>88255</v>
      </c>
      <c r="B7187" s="228" t="s">
        <v>7901</v>
      </c>
      <c r="C7187" s="228" t="s">
        <v>4003</v>
      </c>
      <c r="D7187" s="230">
        <v>36.61</v>
      </c>
    </row>
    <row r="7188" spans="1:4">
      <c r="A7188" s="228">
        <v>88256</v>
      </c>
      <c r="B7188" s="228" t="s">
        <v>7902</v>
      </c>
      <c r="C7188" s="228" t="s">
        <v>4003</v>
      </c>
      <c r="D7188" s="230">
        <v>32.4</v>
      </c>
    </row>
    <row r="7189" spans="1:4">
      <c r="A7189" s="228">
        <v>88257</v>
      </c>
      <c r="B7189" s="228" t="s">
        <v>7903</v>
      </c>
      <c r="C7189" s="228" t="s">
        <v>4003</v>
      </c>
      <c r="D7189" s="230">
        <v>32.549999999999997</v>
      </c>
    </row>
    <row r="7190" spans="1:4">
      <c r="A7190" s="228">
        <v>88260</v>
      </c>
      <c r="B7190" s="228" t="s">
        <v>7904</v>
      </c>
      <c r="C7190" s="228" t="s">
        <v>4003</v>
      </c>
      <c r="D7190" s="230">
        <v>32.29</v>
      </c>
    </row>
    <row r="7191" spans="1:4">
      <c r="A7191" s="228">
        <v>88261</v>
      </c>
      <c r="B7191" s="228" t="s">
        <v>7905</v>
      </c>
      <c r="C7191" s="228" t="s">
        <v>4003</v>
      </c>
      <c r="D7191" s="230">
        <v>32.26</v>
      </c>
    </row>
    <row r="7192" spans="1:4">
      <c r="A7192" s="228">
        <v>88262</v>
      </c>
      <c r="B7192" s="228" t="s">
        <v>7906</v>
      </c>
      <c r="C7192" s="228" t="s">
        <v>4003</v>
      </c>
      <c r="D7192" s="230">
        <v>32.17</v>
      </c>
    </row>
    <row r="7193" spans="1:4">
      <c r="A7193" s="228">
        <v>88263</v>
      </c>
      <c r="B7193" s="228" t="s">
        <v>7907</v>
      </c>
      <c r="C7193" s="228" t="s">
        <v>4003</v>
      </c>
      <c r="D7193" s="230">
        <v>42.7</v>
      </c>
    </row>
    <row r="7194" spans="1:4">
      <c r="A7194" s="228">
        <v>88264</v>
      </c>
      <c r="B7194" s="228" t="s">
        <v>7908</v>
      </c>
      <c r="C7194" s="228" t="s">
        <v>4003</v>
      </c>
      <c r="D7194" s="230">
        <v>40.659999999999997</v>
      </c>
    </row>
    <row r="7195" spans="1:4">
      <c r="A7195" s="228">
        <v>88266</v>
      </c>
      <c r="B7195" s="228" t="s">
        <v>7909</v>
      </c>
      <c r="C7195" s="228" t="s">
        <v>4003</v>
      </c>
      <c r="D7195" s="230">
        <v>46.09</v>
      </c>
    </row>
    <row r="7196" spans="1:4">
      <c r="A7196" s="228">
        <v>88267</v>
      </c>
      <c r="B7196" s="228" t="s">
        <v>7910</v>
      </c>
      <c r="C7196" s="228" t="s">
        <v>4003</v>
      </c>
      <c r="D7196" s="230">
        <v>35.69</v>
      </c>
    </row>
    <row r="7197" spans="1:4">
      <c r="A7197" s="228">
        <v>88269</v>
      </c>
      <c r="B7197" s="228" t="s">
        <v>7911</v>
      </c>
      <c r="C7197" s="228" t="s">
        <v>4003</v>
      </c>
      <c r="D7197" s="230">
        <v>32.31</v>
      </c>
    </row>
    <row r="7198" spans="1:4">
      <c r="A7198" s="228">
        <v>88270</v>
      </c>
      <c r="B7198" s="228" t="s">
        <v>7912</v>
      </c>
      <c r="C7198" s="228" t="s">
        <v>4003</v>
      </c>
      <c r="D7198" s="230">
        <v>32.57</v>
      </c>
    </row>
    <row r="7199" spans="1:4">
      <c r="A7199" s="228">
        <v>88272</v>
      </c>
      <c r="B7199" s="228" t="s">
        <v>7913</v>
      </c>
      <c r="C7199" s="228" t="s">
        <v>4003</v>
      </c>
      <c r="D7199" s="230">
        <v>36.6</v>
      </c>
    </row>
    <row r="7200" spans="1:4">
      <c r="A7200" s="228">
        <v>88273</v>
      </c>
      <c r="B7200" s="228" t="s">
        <v>7914</v>
      </c>
      <c r="C7200" s="228" t="s">
        <v>4003</v>
      </c>
      <c r="D7200" s="230">
        <v>32.26</v>
      </c>
    </row>
    <row r="7201" spans="1:4">
      <c r="A7201" s="228">
        <v>88274</v>
      </c>
      <c r="B7201" s="228" t="s">
        <v>7915</v>
      </c>
      <c r="C7201" s="228" t="s">
        <v>4003</v>
      </c>
      <c r="D7201" s="230">
        <v>33.25</v>
      </c>
    </row>
    <row r="7202" spans="1:4">
      <c r="A7202" s="228">
        <v>88275</v>
      </c>
      <c r="B7202" s="228" t="s">
        <v>7916</v>
      </c>
      <c r="C7202" s="228" t="s">
        <v>4003</v>
      </c>
      <c r="D7202" s="230">
        <v>39.78</v>
      </c>
    </row>
    <row r="7203" spans="1:4">
      <c r="A7203" s="228">
        <v>88277</v>
      </c>
      <c r="B7203" s="228" t="s">
        <v>7917</v>
      </c>
      <c r="C7203" s="228" t="s">
        <v>4003</v>
      </c>
      <c r="D7203" s="230">
        <v>33.880000000000003</v>
      </c>
    </row>
    <row r="7204" spans="1:4">
      <c r="A7204" s="228">
        <v>88278</v>
      </c>
      <c r="B7204" s="228" t="s">
        <v>7918</v>
      </c>
      <c r="C7204" s="228" t="s">
        <v>4003</v>
      </c>
      <c r="D7204" s="230">
        <v>28</v>
      </c>
    </row>
    <row r="7205" spans="1:4">
      <c r="A7205" s="228">
        <v>88279</v>
      </c>
      <c r="B7205" s="228" t="s">
        <v>7919</v>
      </c>
      <c r="C7205" s="228" t="s">
        <v>4003</v>
      </c>
      <c r="D7205" s="230">
        <v>33.86</v>
      </c>
    </row>
    <row r="7206" spans="1:4">
      <c r="A7206" s="228">
        <v>88281</v>
      </c>
      <c r="B7206" s="228" t="s">
        <v>7920</v>
      </c>
      <c r="C7206" s="228" t="s">
        <v>4003</v>
      </c>
      <c r="D7206" s="230">
        <v>35.07</v>
      </c>
    </row>
    <row r="7207" spans="1:4">
      <c r="A7207" s="228">
        <v>88282</v>
      </c>
      <c r="B7207" s="228" t="s">
        <v>7921</v>
      </c>
      <c r="C7207" s="228" t="s">
        <v>4003</v>
      </c>
      <c r="D7207" s="230">
        <v>34.020000000000003</v>
      </c>
    </row>
    <row r="7208" spans="1:4">
      <c r="A7208" s="228">
        <v>88283</v>
      </c>
      <c r="B7208" s="228" t="s">
        <v>7922</v>
      </c>
      <c r="C7208" s="228" t="s">
        <v>4003</v>
      </c>
      <c r="D7208" s="230">
        <v>40.549999999999997</v>
      </c>
    </row>
    <row r="7209" spans="1:4">
      <c r="A7209" s="228">
        <v>88284</v>
      </c>
      <c r="B7209" s="228" t="s">
        <v>20056</v>
      </c>
      <c r="C7209" s="228" t="s">
        <v>4003</v>
      </c>
      <c r="D7209" s="230">
        <v>29.53</v>
      </c>
    </row>
    <row r="7210" spans="1:4">
      <c r="A7210" s="228">
        <v>88286</v>
      </c>
      <c r="B7210" s="228" t="s">
        <v>7923</v>
      </c>
      <c r="C7210" s="228" t="s">
        <v>4003</v>
      </c>
      <c r="D7210" s="230">
        <v>37.65</v>
      </c>
    </row>
    <row r="7211" spans="1:4">
      <c r="A7211" s="228">
        <v>88288</v>
      </c>
      <c r="B7211" s="228" t="s">
        <v>7924</v>
      </c>
      <c r="C7211" s="228" t="s">
        <v>4003</v>
      </c>
      <c r="D7211" s="230">
        <v>23.93</v>
      </c>
    </row>
    <row r="7212" spans="1:4">
      <c r="A7212" s="228">
        <v>88291</v>
      </c>
      <c r="B7212" s="228" t="s">
        <v>7925</v>
      </c>
      <c r="C7212" s="228" t="s">
        <v>4003</v>
      </c>
      <c r="D7212" s="230">
        <v>29.58</v>
      </c>
    </row>
    <row r="7213" spans="1:4">
      <c r="A7213" s="228">
        <v>88292</v>
      </c>
      <c r="B7213" s="228" t="s">
        <v>7926</v>
      </c>
      <c r="C7213" s="228" t="s">
        <v>4003</v>
      </c>
      <c r="D7213" s="230">
        <v>26.2</v>
      </c>
    </row>
    <row r="7214" spans="1:4">
      <c r="A7214" s="228">
        <v>88293</v>
      </c>
      <c r="B7214" s="228" t="s">
        <v>7927</v>
      </c>
      <c r="C7214" s="228" t="s">
        <v>4003</v>
      </c>
      <c r="D7214" s="230">
        <v>29.58</v>
      </c>
    </row>
    <row r="7215" spans="1:4">
      <c r="A7215" s="228">
        <v>88294</v>
      </c>
      <c r="B7215" s="228" t="s">
        <v>7928</v>
      </c>
      <c r="C7215" s="228" t="s">
        <v>4003</v>
      </c>
      <c r="D7215" s="230">
        <v>37.15</v>
      </c>
    </row>
    <row r="7216" spans="1:4">
      <c r="A7216" s="228">
        <v>88295</v>
      </c>
      <c r="B7216" s="228" t="s">
        <v>7929</v>
      </c>
      <c r="C7216" s="228" t="s">
        <v>4003</v>
      </c>
      <c r="D7216" s="230">
        <v>28.11</v>
      </c>
    </row>
    <row r="7217" spans="1:4">
      <c r="A7217" s="228">
        <v>88296</v>
      </c>
      <c r="B7217" s="228" t="s">
        <v>7930</v>
      </c>
      <c r="C7217" s="228" t="s">
        <v>4003</v>
      </c>
      <c r="D7217" s="230">
        <v>28.83</v>
      </c>
    </row>
    <row r="7218" spans="1:4">
      <c r="A7218" s="228">
        <v>88297</v>
      </c>
      <c r="B7218" s="228" t="s">
        <v>7931</v>
      </c>
      <c r="C7218" s="228" t="s">
        <v>4003</v>
      </c>
      <c r="D7218" s="230">
        <v>31.3</v>
      </c>
    </row>
    <row r="7219" spans="1:4">
      <c r="A7219" s="228">
        <v>88298</v>
      </c>
      <c r="B7219" s="228" t="s">
        <v>7932</v>
      </c>
      <c r="C7219" s="228" t="s">
        <v>4003</v>
      </c>
      <c r="D7219" s="230">
        <v>27.92</v>
      </c>
    </row>
    <row r="7220" spans="1:4">
      <c r="A7220" s="228">
        <v>88299</v>
      </c>
      <c r="B7220" s="228" t="s">
        <v>7933</v>
      </c>
      <c r="C7220" s="228" t="s">
        <v>4003</v>
      </c>
      <c r="D7220" s="230">
        <v>38.11</v>
      </c>
    </row>
    <row r="7221" spans="1:4">
      <c r="A7221" s="228">
        <v>88300</v>
      </c>
      <c r="B7221" s="228" t="s">
        <v>7934</v>
      </c>
      <c r="C7221" s="228" t="s">
        <v>4003</v>
      </c>
      <c r="D7221" s="230">
        <v>38.11</v>
      </c>
    </row>
    <row r="7222" spans="1:4">
      <c r="A7222" s="228">
        <v>88301</v>
      </c>
      <c r="B7222" s="228" t="s">
        <v>7935</v>
      </c>
      <c r="C7222" s="228" t="s">
        <v>4003</v>
      </c>
      <c r="D7222" s="230">
        <v>29.58</v>
      </c>
    </row>
    <row r="7223" spans="1:4">
      <c r="A7223" s="228">
        <v>88302</v>
      </c>
      <c r="B7223" s="228" t="s">
        <v>7936</v>
      </c>
      <c r="C7223" s="228" t="s">
        <v>4003</v>
      </c>
      <c r="D7223" s="230">
        <v>29.58</v>
      </c>
    </row>
    <row r="7224" spans="1:4">
      <c r="A7224" s="228">
        <v>88303</v>
      </c>
      <c r="B7224" s="228" t="s">
        <v>7937</v>
      </c>
      <c r="C7224" s="228" t="s">
        <v>4003</v>
      </c>
      <c r="D7224" s="230">
        <v>29.97</v>
      </c>
    </row>
    <row r="7225" spans="1:4">
      <c r="A7225" s="228">
        <v>88304</v>
      </c>
      <c r="B7225" s="228" t="s">
        <v>7938</v>
      </c>
      <c r="C7225" s="228" t="s">
        <v>4003</v>
      </c>
      <c r="D7225" s="230">
        <v>38.11</v>
      </c>
    </row>
    <row r="7226" spans="1:4">
      <c r="A7226" s="228">
        <v>88306</v>
      </c>
      <c r="B7226" s="228" t="s">
        <v>7939</v>
      </c>
      <c r="C7226" s="228" t="s">
        <v>4003</v>
      </c>
      <c r="D7226" s="230">
        <v>23.87</v>
      </c>
    </row>
    <row r="7227" spans="1:4">
      <c r="A7227" s="228">
        <v>88307</v>
      </c>
      <c r="B7227" s="228" t="s">
        <v>7940</v>
      </c>
      <c r="C7227" s="228" t="s">
        <v>4003</v>
      </c>
      <c r="D7227" s="230">
        <v>31.49</v>
      </c>
    </row>
    <row r="7228" spans="1:4">
      <c r="A7228" s="228">
        <v>88308</v>
      </c>
      <c r="B7228" s="228" t="s">
        <v>7941</v>
      </c>
      <c r="C7228" s="228" t="s">
        <v>4003</v>
      </c>
      <c r="D7228" s="230">
        <v>32.4</v>
      </c>
    </row>
    <row r="7229" spans="1:4">
      <c r="A7229" s="228">
        <v>88309</v>
      </c>
      <c r="B7229" s="228" t="s">
        <v>7942</v>
      </c>
      <c r="C7229" s="228" t="s">
        <v>4003</v>
      </c>
      <c r="D7229" s="230">
        <v>32.57</v>
      </c>
    </row>
    <row r="7230" spans="1:4">
      <c r="A7230" s="228">
        <v>88310</v>
      </c>
      <c r="B7230" s="228" t="s">
        <v>7943</v>
      </c>
      <c r="C7230" s="228" t="s">
        <v>4003</v>
      </c>
      <c r="D7230" s="230">
        <v>37.590000000000003</v>
      </c>
    </row>
    <row r="7231" spans="1:4">
      <c r="A7231" s="228">
        <v>88311</v>
      </c>
      <c r="B7231" s="228" t="s">
        <v>7944</v>
      </c>
      <c r="C7231" s="228" t="s">
        <v>4003</v>
      </c>
      <c r="D7231" s="230">
        <v>35.44</v>
      </c>
    </row>
    <row r="7232" spans="1:4">
      <c r="A7232" s="228">
        <v>88312</v>
      </c>
      <c r="B7232" s="228" t="s">
        <v>7945</v>
      </c>
      <c r="C7232" s="228" t="s">
        <v>4003</v>
      </c>
      <c r="D7232" s="230">
        <v>37.590000000000003</v>
      </c>
    </row>
    <row r="7233" spans="1:4">
      <c r="A7233" s="228">
        <v>88313</v>
      </c>
      <c r="B7233" s="228" t="s">
        <v>7946</v>
      </c>
      <c r="C7233" s="228" t="s">
        <v>4003</v>
      </c>
      <c r="D7233" s="230">
        <v>28.22</v>
      </c>
    </row>
    <row r="7234" spans="1:4">
      <c r="A7234" s="228">
        <v>88314</v>
      </c>
      <c r="B7234" s="228" t="s">
        <v>7947</v>
      </c>
      <c r="C7234" s="228" t="s">
        <v>4003</v>
      </c>
      <c r="D7234" s="230">
        <v>30.92</v>
      </c>
    </row>
    <row r="7235" spans="1:4">
      <c r="A7235" s="228">
        <v>88315</v>
      </c>
      <c r="B7235" s="228" t="s">
        <v>7948</v>
      </c>
      <c r="C7235" s="228" t="s">
        <v>4003</v>
      </c>
      <c r="D7235" s="230">
        <v>32.950000000000003</v>
      </c>
    </row>
    <row r="7236" spans="1:4">
      <c r="A7236" s="228">
        <v>88316</v>
      </c>
      <c r="B7236" s="228" t="s">
        <v>7949</v>
      </c>
      <c r="C7236" s="228" t="s">
        <v>4003</v>
      </c>
      <c r="D7236" s="230">
        <v>28.17</v>
      </c>
    </row>
    <row r="7237" spans="1:4">
      <c r="A7237" s="228">
        <v>88317</v>
      </c>
      <c r="B7237" s="228" t="s">
        <v>7950</v>
      </c>
      <c r="C7237" s="228" t="s">
        <v>4003</v>
      </c>
      <c r="D7237" s="230">
        <v>36.83</v>
      </c>
    </row>
    <row r="7238" spans="1:4">
      <c r="A7238" s="228">
        <v>88318</v>
      </c>
      <c r="B7238" s="228" t="s">
        <v>7951</v>
      </c>
      <c r="C7238" s="228" t="s">
        <v>4003</v>
      </c>
      <c r="D7238" s="230">
        <v>38.950000000000003</v>
      </c>
    </row>
    <row r="7239" spans="1:4">
      <c r="A7239" s="228">
        <v>88321</v>
      </c>
      <c r="B7239" s="228" t="s">
        <v>7952</v>
      </c>
      <c r="C7239" s="228" t="s">
        <v>4003</v>
      </c>
      <c r="D7239" s="230">
        <v>58.05</v>
      </c>
    </row>
    <row r="7240" spans="1:4">
      <c r="A7240" s="228">
        <v>88322</v>
      </c>
      <c r="B7240" s="228" t="s">
        <v>7953</v>
      </c>
      <c r="C7240" s="228" t="s">
        <v>4003</v>
      </c>
      <c r="D7240" s="230">
        <v>28.51</v>
      </c>
    </row>
    <row r="7241" spans="1:4">
      <c r="A7241" s="228">
        <v>88323</v>
      </c>
      <c r="B7241" s="228" t="s">
        <v>7954</v>
      </c>
      <c r="C7241" s="228" t="s">
        <v>4003</v>
      </c>
      <c r="D7241" s="230">
        <v>32.17</v>
      </c>
    </row>
    <row r="7242" spans="1:4">
      <c r="A7242" s="228">
        <v>88324</v>
      </c>
      <c r="B7242" s="228" t="s">
        <v>7955</v>
      </c>
      <c r="C7242" s="228" t="s">
        <v>4003</v>
      </c>
      <c r="D7242" s="230">
        <v>31.3</v>
      </c>
    </row>
    <row r="7243" spans="1:4">
      <c r="A7243" s="228">
        <v>88325</v>
      </c>
      <c r="B7243" s="228" t="s">
        <v>7956</v>
      </c>
      <c r="C7243" s="228" t="s">
        <v>4003</v>
      </c>
      <c r="D7243" s="230">
        <v>28.12</v>
      </c>
    </row>
    <row r="7244" spans="1:4">
      <c r="A7244" s="228">
        <v>88377</v>
      </c>
      <c r="B7244" s="228" t="s">
        <v>7957</v>
      </c>
      <c r="C7244" s="228" t="s">
        <v>4003</v>
      </c>
      <c r="D7244" s="230">
        <v>27.49</v>
      </c>
    </row>
    <row r="7245" spans="1:4">
      <c r="A7245" s="228">
        <v>88441</v>
      </c>
      <c r="B7245" s="228" t="s">
        <v>7958</v>
      </c>
      <c r="C7245" s="228" t="s">
        <v>4003</v>
      </c>
      <c r="D7245" s="230">
        <v>29.32</v>
      </c>
    </row>
    <row r="7246" spans="1:4">
      <c r="A7246" s="228">
        <v>90766</v>
      </c>
      <c r="B7246" s="228" t="s">
        <v>7959</v>
      </c>
      <c r="C7246" s="228" t="s">
        <v>4003</v>
      </c>
      <c r="D7246" s="230">
        <v>37.020000000000003</v>
      </c>
    </row>
    <row r="7247" spans="1:4">
      <c r="A7247" s="228">
        <v>90767</v>
      </c>
      <c r="B7247" s="228" t="s">
        <v>7960</v>
      </c>
      <c r="C7247" s="228" t="s">
        <v>4003</v>
      </c>
      <c r="D7247" s="230">
        <v>38.94</v>
      </c>
    </row>
    <row r="7248" spans="1:4">
      <c r="A7248" s="228">
        <v>90768</v>
      </c>
      <c r="B7248" s="228" t="s">
        <v>7961</v>
      </c>
      <c r="C7248" s="228" t="s">
        <v>4003</v>
      </c>
      <c r="D7248" s="230">
        <v>117.1</v>
      </c>
    </row>
    <row r="7249" spans="1:4">
      <c r="A7249" s="228">
        <v>90769</v>
      </c>
      <c r="B7249" s="228" t="s">
        <v>7962</v>
      </c>
      <c r="C7249" s="228" t="s">
        <v>4003</v>
      </c>
      <c r="D7249" s="230">
        <v>123.43</v>
      </c>
    </row>
    <row r="7250" spans="1:4">
      <c r="A7250" s="228">
        <v>90770</v>
      </c>
      <c r="B7250" s="228" t="s">
        <v>7963</v>
      </c>
      <c r="C7250" s="228" t="s">
        <v>4003</v>
      </c>
      <c r="D7250" s="230">
        <v>131.81</v>
      </c>
    </row>
    <row r="7251" spans="1:4">
      <c r="A7251" s="228">
        <v>90772</v>
      </c>
      <c r="B7251" s="228" t="s">
        <v>7964</v>
      </c>
      <c r="C7251" s="228" t="s">
        <v>4003</v>
      </c>
      <c r="D7251" s="230">
        <v>32.07</v>
      </c>
    </row>
    <row r="7252" spans="1:4">
      <c r="A7252" s="228">
        <v>90775</v>
      </c>
      <c r="B7252" s="228" t="s">
        <v>7965</v>
      </c>
      <c r="C7252" s="228" t="s">
        <v>4003</v>
      </c>
      <c r="D7252" s="230">
        <v>56.91</v>
      </c>
    </row>
    <row r="7253" spans="1:4">
      <c r="A7253" s="228">
        <v>90776</v>
      </c>
      <c r="B7253" s="228" t="s">
        <v>7966</v>
      </c>
      <c r="C7253" s="228" t="s">
        <v>4003</v>
      </c>
      <c r="D7253" s="230">
        <v>47.87</v>
      </c>
    </row>
    <row r="7254" spans="1:4">
      <c r="A7254" s="228">
        <v>90777</v>
      </c>
      <c r="B7254" s="228" t="s">
        <v>7967</v>
      </c>
      <c r="C7254" s="228" t="s">
        <v>4003</v>
      </c>
      <c r="D7254" s="230">
        <v>121.69</v>
      </c>
    </row>
    <row r="7255" spans="1:4">
      <c r="A7255" s="228">
        <v>90778</v>
      </c>
      <c r="B7255" s="228" t="s">
        <v>7968</v>
      </c>
      <c r="C7255" s="228" t="s">
        <v>4003</v>
      </c>
      <c r="D7255" s="230">
        <v>123.76</v>
      </c>
    </row>
    <row r="7256" spans="1:4">
      <c r="A7256" s="228">
        <v>90779</v>
      </c>
      <c r="B7256" s="228" t="s">
        <v>7969</v>
      </c>
      <c r="C7256" s="228" t="s">
        <v>4003</v>
      </c>
      <c r="D7256" s="230">
        <v>172.5</v>
      </c>
    </row>
    <row r="7257" spans="1:4">
      <c r="A7257" s="228">
        <v>90780</v>
      </c>
      <c r="B7257" s="228" t="s">
        <v>7970</v>
      </c>
      <c r="C7257" s="228" t="s">
        <v>4003</v>
      </c>
      <c r="D7257" s="230">
        <v>76.36</v>
      </c>
    </row>
    <row r="7258" spans="1:4">
      <c r="A7258" s="228">
        <v>90781</v>
      </c>
      <c r="B7258" s="228" t="s">
        <v>7971</v>
      </c>
      <c r="C7258" s="228" t="s">
        <v>4003</v>
      </c>
      <c r="D7258" s="230">
        <v>70.47</v>
      </c>
    </row>
    <row r="7259" spans="1:4">
      <c r="A7259" s="228">
        <v>93558</v>
      </c>
      <c r="B7259" s="228" t="s">
        <v>7972</v>
      </c>
      <c r="C7259" s="228" t="s">
        <v>7973</v>
      </c>
      <c r="D7259" s="231">
        <v>6046.92</v>
      </c>
    </row>
    <row r="7260" spans="1:4">
      <c r="A7260" s="228">
        <v>93561</v>
      </c>
      <c r="B7260" s="228" t="s">
        <v>7965</v>
      </c>
      <c r="C7260" s="228" t="s">
        <v>7973</v>
      </c>
      <c r="D7260" s="231">
        <v>9976.99</v>
      </c>
    </row>
    <row r="7261" spans="1:4">
      <c r="A7261" s="228">
        <v>93563</v>
      </c>
      <c r="B7261" s="228" t="s">
        <v>7959</v>
      </c>
      <c r="C7261" s="228" t="s">
        <v>7973</v>
      </c>
      <c r="D7261" s="231">
        <v>6499.08</v>
      </c>
    </row>
    <row r="7262" spans="1:4">
      <c r="A7262" s="228">
        <v>93564</v>
      </c>
      <c r="B7262" s="228" t="s">
        <v>7960</v>
      </c>
      <c r="C7262" s="228" t="s">
        <v>7973</v>
      </c>
      <c r="D7262" s="231">
        <v>6809.29</v>
      </c>
    </row>
    <row r="7263" spans="1:4">
      <c r="A7263" s="228">
        <v>93565</v>
      </c>
      <c r="B7263" s="228" t="s">
        <v>7967</v>
      </c>
      <c r="C7263" s="228" t="s">
        <v>7973</v>
      </c>
      <c r="D7263" s="231">
        <v>21240.35</v>
      </c>
    </row>
    <row r="7264" spans="1:4">
      <c r="A7264" s="228">
        <v>93566</v>
      </c>
      <c r="B7264" s="228" t="s">
        <v>7964</v>
      </c>
      <c r="C7264" s="228" t="s">
        <v>7973</v>
      </c>
      <c r="D7264" s="231">
        <v>5635.84</v>
      </c>
    </row>
    <row r="7265" spans="1:4">
      <c r="A7265" s="228">
        <v>93567</v>
      </c>
      <c r="B7265" s="228" t="s">
        <v>7968</v>
      </c>
      <c r="C7265" s="228" t="s">
        <v>7973</v>
      </c>
      <c r="D7265" s="231">
        <v>21600.07</v>
      </c>
    </row>
    <row r="7266" spans="1:4">
      <c r="A7266" s="228">
        <v>93568</v>
      </c>
      <c r="B7266" s="228" t="s">
        <v>7969</v>
      </c>
      <c r="C7266" s="228" t="s">
        <v>7973</v>
      </c>
      <c r="D7266" s="231">
        <v>30096.22</v>
      </c>
    </row>
    <row r="7267" spans="1:4">
      <c r="A7267" s="228">
        <v>93569</v>
      </c>
      <c r="B7267" s="228" t="s">
        <v>7974</v>
      </c>
      <c r="C7267" s="228" t="s">
        <v>7973</v>
      </c>
      <c r="D7267" s="231">
        <v>20479.349999999999</v>
      </c>
    </row>
    <row r="7268" spans="1:4">
      <c r="A7268" s="228">
        <v>93570</v>
      </c>
      <c r="B7268" s="228" t="s">
        <v>7975</v>
      </c>
      <c r="C7268" s="228" t="s">
        <v>7973</v>
      </c>
      <c r="D7268" s="231">
        <v>21584.28</v>
      </c>
    </row>
    <row r="7269" spans="1:4">
      <c r="A7269" s="228">
        <v>93571</v>
      </c>
      <c r="B7269" s="228" t="s">
        <v>7976</v>
      </c>
      <c r="C7269" s="228" t="s">
        <v>7973</v>
      </c>
      <c r="D7269" s="231">
        <v>23047.5</v>
      </c>
    </row>
    <row r="7270" spans="1:4">
      <c r="A7270" s="228">
        <v>93572</v>
      </c>
      <c r="B7270" s="228" t="s">
        <v>7977</v>
      </c>
      <c r="C7270" s="228" t="s">
        <v>7973</v>
      </c>
      <c r="D7270" s="231">
        <v>8369.11</v>
      </c>
    </row>
    <row r="7271" spans="1:4">
      <c r="A7271" s="228">
        <v>94295</v>
      </c>
      <c r="B7271" s="228" t="s">
        <v>7970</v>
      </c>
      <c r="C7271" s="228" t="s">
        <v>7973</v>
      </c>
      <c r="D7271" s="231">
        <v>13327.43</v>
      </c>
    </row>
    <row r="7272" spans="1:4">
      <c r="A7272" s="228">
        <v>94296</v>
      </c>
      <c r="B7272" s="228" t="s">
        <v>7971</v>
      </c>
      <c r="C7272" s="228" t="s">
        <v>7973</v>
      </c>
      <c r="D7272" s="231">
        <v>12334.35</v>
      </c>
    </row>
    <row r="7273" spans="1:4">
      <c r="A7273" s="228">
        <v>95308</v>
      </c>
      <c r="B7273" s="228" t="s">
        <v>7978</v>
      </c>
      <c r="C7273" s="228" t="s">
        <v>4003</v>
      </c>
      <c r="D7273" s="230">
        <v>0.28000000000000003</v>
      </c>
    </row>
    <row r="7274" spans="1:4">
      <c r="A7274" s="228">
        <v>95309</v>
      </c>
      <c r="B7274" s="228" t="s">
        <v>7979</v>
      </c>
      <c r="C7274" s="228" t="s">
        <v>4003</v>
      </c>
      <c r="D7274" s="230">
        <v>0.36</v>
      </c>
    </row>
    <row r="7275" spans="1:4">
      <c r="A7275" s="228">
        <v>95310</v>
      </c>
      <c r="B7275" s="228" t="s">
        <v>7980</v>
      </c>
      <c r="C7275" s="228" t="s">
        <v>4003</v>
      </c>
      <c r="D7275" s="230">
        <v>0.28000000000000003</v>
      </c>
    </row>
    <row r="7276" spans="1:4">
      <c r="A7276" s="228">
        <v>95311</v>
      </c>
      <c r="B7276" s="228" t="s">
        <v>7981</v>
      </c>
      <c r="C7276" s="228" t="s">
        <v>4003</v>
      </c>
      <c r="D7276" s="230">
        <v>0.25</v>
      </c>
    </row>
    <row r="7277" spans="1:4">
      <c r="A7277" s="228">
        <v>95312</v>
      </c>
      <c r="B7277" s="228" t="s">
        <v>7982</v>
      </c>
      <c r="C7277" s="228" t="s">
        <v>4003</v>
      </c>
      <c r="D7277" s="230">
        <v>0.36</v>
      </c>
    </row>
    <row r="7278" spans="1:4">
      <c r="A7278" s="228">
        <v>95313</v>
      </c>
      <c r="B7278" s="228" t="s">
        <v>7983</v>
      </c>
      <c r="C7278" s="228" t="s">
        <v>4003</v>
      </c>
      <c r="D7278" s="230">
        <v>0.27</v>
      </c>
    </row>
    <row r="7279" spans="1:4">
      <c r="A7279" s="228">
        <v>95314</v>
      </c>
      <c r="B7279" s="228" t="s">
        <v>7984</v>
      </c>
      <c r="C7279" s="228" t="s">
        <v>4003</v>
      </c>
      <c r="D7279" s="230">
        <v>0.31</v>
      </c>
    </row>
    <row r="7280" spans="1:4">
      <c r="A7280" s="228">
        <v>95315</v>
      </c>
      <c r="B7280" s="228" t="s">
        <v>7985</v>
      </c>
      <c r="C7280" s="228" t="s">
        <v>4003</v>
      </c>
      <c r="D7280" s="230">
        <v>0.31</v>
      </c>
    </row>
    <row r="7281" spans="1:4">
      <c r="A7281" s="228">
        <v>95316</v>
      </c>
      <c r="B7281" s="228" t="s">
        <v>7986</v>
      </c>
      <c r="C7281" s="228" t="s">
        <v>4003</v>
      </c>
      <c r="D7281" s="230">
        <v>0.92</v>
      </c>
    </row>
    <row r="7282" spans="1:4">
      <c r="A7282" s="228">
        <v>95317</v>
      </c>
      <c r="B7282" s="228" t="s">
        <v>7987</v>
      </c>
      <c r="C7282" s="228" t="s">
        <v>4003</v>
      </c>
      <c r="D7282" s="230">
        <v>0.44</v>
      </c>
    </row>
    <row r="7283" spans="1:4">
      <c r="A7283" s="228">
        <v>95318</v>
      </c>
      <c r="B7283" s="228" t="s">
        <v>7988</v>
      </c>
      <c r="C7283" s="228" t="s">
        <v>4003</v>
      </c>
      <c r="D7283" s="230">
        <v>0.36</v>
      </c>
    </row>
    <row r="7284" spans="1:4">
      <c r="A7284" s="228">
        <v>95319</v>
      </c>
      <c r="B7284" s="228" t="s">
        <v>7989</v>
      </c>
      <c r="C7284" s="228" t="s">
        <v>4003</v>
      </c>
      <c r="D7284" s="230">
        <v>0.28000000000000003</v>
      </c>
    </row>
    <row r="7285" spans="1:4">
      <c r="A7285" s="228">
        <v>95320</v>
      </c>
      <c r="B7285" s="228" t="s">
        <v>7990</v>
      </c>
      <c r="C7285" s="228" t="s">
        <v>4003</v>
      </c>
      <c r="D7285" s="230">
        <v>0.28000000000000003</v>
      </c>
    </row>
    <row r="7286" spans="1:4">
      <c r="A7286" s="228">
        <v>95321</v>
      </c>
      <c r="B7286" s="228" t="s">
        <v>7991</v>
      </c>
      <c r="C7286" s="228" t="s">
        <v>4003</v>
      </c>
      <c r="D7286" s="230">
        <v>0.25</v>
      </c>
    </row>
    <row r="7287" spans="1:4">
      <c r="A7287" s="228">
        <v>95322</v>
      </c>
      <c r="B7287" s="228" t="s">
        <v>7992</v>
      </c>
      <c r="C7287" s="228" t="s">
        <v>4003</v>
      </c>
      <c r="D7287" s="230">
        <v>0.28999999999999998</v>
      </c>
    </row>
    <row r="7288" spans="1:4">
      <c r="A7288" s="228">
        <v>95323</v>
      </c>
      <c r="B7288" s="228" t="s">
        <v>7993</v>
      </c>
      <c r="C7288" s="228" t="s">
        <v>4003</v>
      </c>
      <c r="D7288" s="230">
        <v>0.32</v>
      </c>
    </row>
    <row r="7289" spans="1:4">
      <c r="A7289" s="228">
        <v>95324</v>
      </c>
      <c r="B7289" s="228" t="s">
        <v>7994</v>
      </c>
      <c r="C7289" s="228" t="s">
        <v>4003</v>
      </c>
      <c r="D7289" s="230">
        <v>0.4</v>
      </c>
    </row>
    <row r="7290" spans="1:4">
      <c r="A7290" s="228">
        <v>95325</v>
      </c>
      <c r="B7290" s="228" t="s">
        <v>7995</v>
      </c>
      <c r="C7290" s="228" t="s">
        <v>4003</v>
      </c>
      <c r="D7290" s="230">
        <v>0.51</v>
      </c>
    </row>
    <row r="7291" spans="1:4">
      <c r="A7291" s="228">
        <v>95328</v>
      </c>
      <c r="B7291" s="228" t="s">
        <v>7996</v>
      </c>
      <c r="C7291" s="228" t="s">
        <v>4003</v>
      </c>
      <c r="D7291" s="230">
        <v>0.31</v>
      </c>
    </row>
    <row r="7292" spans="1:4">
      <c r="A7292" s="228">
        <v>95329</v>
      </c>
      <c r="B7292" s="228" t="s">
        <v>7997</v>
      </c>
      <c r="C7292" s="228" t="s">
        <v>4003</v>
      </c>
      <c r="D7292" s="230">
        <v>0.4</v>
      </c>
    </row>
    <row r="7293" spans="1:4">
      <c r="A7293" s="228">
        <v>95330</v>
      </c>
      <c r="B7293" s="228" t="s">
        <v>7998</v>
      </c>
      <c r="C7293" s="228" t="s">
        <v>4003</v>
      </c>
      <c r="D7293" s="230">
        <v>0.31</v>
      </c>
    </row>
    <row r="7294" spans="1:4">
      <c r="A7294" s="228">
        <v>95331</v>
      </c>
      <c r="B7294" s="228" t="s">
        <v>7999</v>
      </c>
      <c r="C7294" s="228" t="s">
        <v>4003</v>
      </c>
      <c r="D7294" s="230">
        <v>0.46</v>
      </c>
    </row>
    <row r="7295" spans="1:4">
      <c r="A7295" s="228">
        <v>95332</v>
      </c>
      <c r="B7295" s="228" t="s">
        <v>8000</v>
      </c>
      <c r="C7295" s="228" t="s">
        <v>4003</v>
      </c>
      <c r="D7295" s="230">
        <v>1.32</v>
      </c>
    </row>
    <row r="7296" spans="1:4">
      <c r="A7296" s="228">
        <v>95334</v>
      </c>
      <c r="B7296" s="228" t="s">
        <v>8001</v>
      </c>
      <c r="C7296" s="228" t="s">
        <v>4003</v>
      </c>
      <c r="D7296" s="230">
        <v>1.29</v>
      </c>
    </row>
    <row r="7297" spans="1:4">
      <c r="A7297" s="228">
        <v>95335</v>
      </c>
      <c r="B7297" s="228" t="s">
        <v>8002</v>
      </c>
      <c r="C7297" s="228" t="s">
        <v>4003</v>
      </c>
      <c r="D7297" s="230">
        <v>0.56000000000000005</v>
      </c>
    </row>
    <row r="7298" spans="1:4">
      <c r="A7298" s="228">
        <v>95337</v>
      </c>
      <c r="B7298" s="228" t="s">
        <v>8003</v>
      </c>
      <c r="C7298" s="228" t="s">
        <v>4003</v>
      </c>
      <c r="D7298" s="230">
        <v>0.31</v>
      </c>
    </row>
    <row r="7299" spans="1:4">
      <c r="A7299" s="228">
        <v>95338</v>
      </c>
      <c r="B7299" s="228" t="s">
        <v>8004</v>
      </c>
      <c r="C7299" s="228" t="s">
        <v>4003</v>
      </c>
      <c r="D7299" s="230">
        <v>0.56999999999999995</v>
      </c>
    </row>
    <row r="7300" spans="1:4">
      <c r="A7300" s="228">
        <v>95339</v>
      </c>
      <c r="B7300" s="228" t="s">
        <v>8005</v>
      </c>
      <c r="C7300" s="228" t="s">
        <v>4003</v>
      </c>
      <c r="D7300" s="230">
        <v>0.55000000000000004</v>
      </c>
    </row>
    <row r="7301" spans="1:4">
      <c r="A7301" s="228">
        <v>95340</v>
      </c>
      <c r="B7301" s="228" t="s">
        <v>8006</v>
      </c>
      <c r="C7301" s="228" t="s">
        <v>4003</v>
      </c>
      <c r="D7301" s="230">
        <v>0.4</v>
      </c>
    </row>
    <row r="7302" spans="1:4">
      <c r="A7302" s="228">
        <v>95341</v>
      </c>
      <c r="B7302" s="228" t="s">
        <v>8007</v>
      </c>
      <c r="C7302" s="228" t="s">
        <v>4003</v>
      </c>
      <c r="D7302" s="230">
        <v>0.41</v>
      </c>
    </row>
    <row r="7303" spans="1:4">
      <c r="A7303" s="228">
        <v>95342</v>
      </c>
      <c r="B7303" s="228" t="s">
        <v>8008</v>
      </c>
      <c r="C7303" s="228" t="s">
        <v>4003</v>
      </c>
      <c r="D7303" s="230">
        <v>0.3</v>
      </c>
    </row>
    <row r="7304" spans="1:4">
      <c r="A7304" s="228">
        <v>95343</v>
      </c>
      <c r="B7304" s="228" t="s">
        <v>8009</v>
      </c>
      <c r="C7304" s="228" t="s">
        <v>4003</v>
      </c>
      <c r="D7304" s="230">
        <v>0.44</v>
      </c>
    </row>
    <row r="7305" spans="1:4">
      <c r="A7305" s="228">
        <v>95344</v>
      </c>
      <c r="B7305" s="228" t="s">
        <v>8010</v>
      </c>
      <c r="C7305" s="228" t="s">
        <v>4003</v>
      </c>
      <c r="D7305" s="230">
        <v>0.27</v>
      </c>
    </row>
    <row r="7306" spans="1:4">
      <c r="A7306" s="228">
        <v>95345</v>
      </c>
      <c r="B7306" s="228" t="s">
        <v>8011</v>
      </c>
      <c r="C7306" s="228" t="s">
        <v>4003</v>
      </c>
      <c r="D7306" s="230">
        <v>0.87</v>
      </c>
    </row>
    <row r="7307" spans="1:4">
      <c r="A7307" s="228">
        <v>95346</v>
      </c>
      <c r="B7307" s="228" t="s">
        <v>8012</v>
      </c>
      <c r="C7307" s="228" t="s">
        <v>4003</v>
      </c>
      <c r="D7307" s="230">
        <v>0.16</v>
      </c>
    </row>
    <row r="7308" spans="1:4">
      <c r="A7308" s="228">
        <v>95347</v>
      </c>
      <c r="B7308" s="228" t="s">
        <v>8013</v>
      </c>
      <c r="C7308" s="228" t="s">
        <v>4003</v>
      </c>
      <c r="D7308" s="230">
        <v>0.15</v>
      </c>
    </row>
    <row r="7309" spans="1:4">
      <c r="A7309" s="228">
        <v>95348</v>
      </c>
      <c r="B7309" s="228" t="s">
        <v>8014</v>
      </c>
      <c r="C7309" s="228" t="s">
        <v>4003</v>
      </c>
      <c r="D7309" s="230">
        <v>0.19</v>
      </c>
    </row>
    <row r="7310" spans="1:4">
      <c r="A7310" s="228">
        <v>95349</v>
      </c>
      <c r="B7310" s="228" t="s">
        <v>8015</v>
      </c>
      <c r="C7310" s="228" t="s">
        <v>4003</v>
      </c>
      <c r="D7310" s="230">
        <v>0.12</v>
      </c>
    </row>
    <row r="7311" spans="1:4">
      <c r="A7311" s="228">
        <v>95351</v>
      </c>
      <c r="B7311" s="228" t="s">
        <v>8016</v>
      </c>
      <c r="C7311" s="228" t="s">
        <v>4003</v>
      </c>
      <c r="D7311" s="230">
        <v>0.56000000000000005</v>
      </c>
    </row>
    <row r="7312" spans="1:4">
      <c r="A7312" s="228">
        <v>95352</v>
      </c>
      <c r="B7312" s="228" t="s">
        <v>8017</v>
      </c>
      <c r="C7312" s="228" t="s">
        <v>4003</v>
      </c>
      <c r="D7312" s="230">
        <v>0.2</v>
      </c>
    </row>
    <row r="7313" spans="1:4">
      <c r="A7313" s="228">
        <v>95354</v>
      </c>
      <c r="B7313" s="228" t="s">
        <v>8018</v>
      </c>
      <c r="C7313" s="228" t="s">
        <v>4003</v>
      </c>
      <c r="D7313" s="230">
        <v>0.21</v>
      </c>
    </row>
    <row r="7314" spans="1:4">
      <c r="A7314" s="228">
        <v>95355</v>
      </c>
      <c r="B7314" s="228" t="s">
        <v>8019</v>
      </c>
      <c r="C7314" s="228" t="s">
        <v>4003</v>
      </c>
      <c r="D7314" s="230">
        <v>0.17</v>
      </c>
    </row>
    <row r="7315" spans="1:4">
      <c r="A7315" s="228">
        <v>95356</v>
      </c>
      <c r="B7315" s="228" t="s">
        <v>8020</v>
      </c>
      <c r="C7315" s="228" t="s">
        <v>4003</v>
      </c>
      <c r="D7315" s="230">
        <v>0.21</v>
      </c>
    </row>
    <row r="7316" spans="1:4">
      <c r="A7316" s="228">
        <v>95357</v>
      </c>
      <c r="B7316" s="228" t="s">
        <v>8021</v>
      </c>
      <c r="C7316" s="228" t="s">
        <v>4003</v>
      </c>
      <c r="D7316" s="230">
        <v>0.39</v>
      </c>
    </row>
    <row r="7317" spans="1:4">
      <c r="A7317" s="228">
        <v>95358</v>
      </c>
      <c r="B7317" s="228" t="s">
        <v>8022</v>
      </c>
      <c r="C7317" s="228" t="s">
        <v>4003</v>
      </c>
      <c r="D7317" s="230">
        <v>0.38</v>
      </c>
    </row>
    <row r="7318" spans="1:4">
      <c r="A7318" s="228">
        <v>95359</v>
      </c>
      <c r="B7318" s="228" t="s">
        <v>8023</v>
      </c>
      <c r="C7318" s="228" t="s">
        <v>4003</v>
      </c>
      <c r="D7318" s="230">
        <v>0.39</v>
      </c>
    </row>
    <row r="7319" spans="1:4">
      <c r="A7319" s="228">
        <v>95360</v>
      </c>
      <c r="B7319" s="228" t="s">
        <v>8024</v>
      </c>
      <c r="C7319" s="228" t="s">
        <v>4003</v>
      </c>
      <c r="D7319" s="230">
        <v>0.31</v>
      </c>
    </row>
    <row r="7320" spans="1:4">
      <c r="A7320" s="228">
        <v>95361</v>
      </c>
      <c r="B7320" s="228" t="s">
        <v>8025</v>
      </c>
      <c r="C7320" s="228" t="s">
        <v>4003</v>
      </c>
      <c r="D7320" s="230">
        <v>0.19</v>
      </c>
    </row>
    <row r="7321" spans="1:4">
      <c r="A7321" s="228">
        <v>95362</v>
      </c>
      <c r="B7321" s="228" t="s">
        <v>8026</v>
      </c>
      <c r="C7321" s="228" t="s">
        <v>4003</v>
      </c>
      <c r="D7321" s="230">
        <v>0.28999999999999998</v>
      </c>
    </row>
    <row r="7322" spans="1:4">
      <c r="A7322" s="228">
        <v>95363</v>
      </c>
      <c r="B7322" s="228" t="s">
        <v>8027</v>
      </c>
      <c r="C7322" s="228" t="s">
        <v>4003</v>
      </c>
      <c r="D7322" s="230">
        <v>0.28999999999999998</v>
      </c>
    </row>
    <row r="7323" spans="1:4">
      <c r="A7323" s="228">
        <v>95364</v>
      </c>
      <c r="B7323" s="228" t="s">
        <v>8028</v>
      </c>
      <c r="C7323" s="228" t="s">
        <v>4003</v>
      </c>
      <c r="D7323" s="230">
        <v>0.21</v>
      </c>
    </row>
    <row r="7324" spans="1:4">
      <c r="A7324" s="228">
        <v>95365</v>
      </c>
      <c r="B7324" s="228" t="s">
        <v>8029</v>
      </c>
      <c r="C7324" s="228" t="s">
        <v>4003</v>
      </c>
      <c r="D7324" s="230">
        <v>0.21</v>
      </c>
    </row>
    <row r="7325" spans="1:4">
      <c r="A7325" s="228">
        <v>95366</v>
      </c>
      <c r="B7325" s="228" t="s">
        <v>8030</v>
      </c>
      <c r="C7325" s="228" t="s">
        <v>4003</v>
      </c>
      <c r="D7325" s="230">
        <v>0.21</v>
      </c>
    </row>
    <row r="7326" spans="1:4">
      <c r="A7326" s="228">
        <v>95367</v>
      </c>
      <c r="B7326" s="228" t="s">
        <v>8031</v>
      </c>
      <c r="C7326" s="228" t="s">
        <v>4003</v>
      </c>
      <c r="D7326" s="230">
        <v>0.28999999999999998</v>
      </c>
    </row>
    <row r="7327" spans="1:4">
      <c r="A7327" s="228">
        <v>95368</v>
      </c>
      <c r="B7327" s="228" t="s">
        <v>8032</v>
      </c>
      <c r="C7327" s="228" t="s">
        <v>4003</v>
      </c>
      <c r="D7327" s="230">
        <v>0.21</v>
      </c>
    </row>
    <row r="7328" spans="1:4">
      <c r="A7328" s="228">
        <v>95369</v>
      </c>
      <c r="B7328" s="228" t="s">
        <v>8033</v>
      </c>
      <c r="C7328" s="228" t="s">
        <v>4003</v>
      </c>
      <c r="D7328" s="230">
        <v>0.22</v>
      </c>
    </row>
    <row r="7329" spans="1:4">
      <c r="A7329" s="228">
        <v>95370</v>
      </c>
      <c r="B7329" s="228" t="s">
        <v>8034</v>
      </c>
      <c r="C7329" s="228" t="s">
        <v>4003</v>
      </c>
      <c r="D7329" s="230">
        <v>0.4</v>
      </c>
    </row>
    <row r="7330" spans="1:4">
      <c r="A7330" s="228">
        <v>95371</v>
      </c>
      <c r="B7330" s="228" t="s">
        <v>8035</v>
      </c>
      <c r="C7330" s="228" t="s">
        <v>4003</v>
      </c>
      <c r="D7330" s="230">
        <v>0.56999999999999995</v>
      </c>
    </row>
    <row r="7331" spans="1:4">
      <c r="A7331" s="228">
        <v>95372</v>
      </c>
      <c r="B7331" s="228" t="s">
        <v>8036</v>
      </c>
      <c r="C7331" s="228" t="s">
        <v>4003</v>
      </c>
      <c r="D7331" s="230">
        <v>0.45</v>
      </c>
    </row>
    <row r="7332" spans="1:4">
      <c r="A7332" s="228">
        <v>95373</v>
      </c>
      <c r="B7332" s="228" t="s">
        <v>8037</v>
      </c>
      <c r="C7332" s="228" t="s">
        <v>4003</v>
      </c>
      <c r="D7332" s="230">
        <v>0.42</v>
      </c>
    </row>
    <row r="7333" spans="1:4">
      <c r="A7333" s="228">
        <v>95374</v>
      </c>
      <c r="B7333" s="228" t="s">
        <v>8038</v>
      </c>
      <c r="C7333" s="228" t="s">
        <v>4003</v>
      </c>
      <c r="D7333" s="230">
        <v>0.45</v>
      </c>
    </row>
    <row r="7334" spans="1:4">
      <c r="A7334" s="228">
        <v>95375</v>
      </c>
      <c r="B7334" s="228" t="s">
        <v>8039</v>
      </c>
      <c r="C7334" s="228" t="s">
        <v>4003</v>
      </c>
      <c r="D7334" s="230">
        <v>0.49</v>
      </c>
    </row>
    <row r="7335" spans="1:4">
      <c r="A7335" s="228">
        <v>95376</v>
      </c>
      <c r="B7335" s="228" t="s">
        <v>8040</v>
      </c>
      <c r="C7335" s="228" t="s">
        <v>4003</v>
      </c>
      <c r="D7335" s="230">
        <v>0.13</v>
      </c>
    </row>
    <row r="7336" spans="1:4">
      <c r="A7336" s="228">
        <v>95377</v>
      </c>
      <c r="B7336" s="228" t="s">
        <v>8041</v>
      </c>
      <c r="C7336" s="228" t="s">
        <v>4003</v>
      </c>
      <c r="D7336" s="230">
        <v>0.32</v>
      </c>
    </row>
    <row r="7337" spans="1:4">
      <c r="A7337" s="228">
        <v>95378</v>
      </c>
      <c r="B7337" s="228" t="s">
        <v>8042</v>
      </c>
      <c r="C7337" s="228" t="s">
        <v>4003</v>
      </c>
      <c r="D7337" s="230">
        <v>0.47</v>
      </c>
    </row>
    <row r="7338" spans="1:4">
      <c r="A7338" s="228">
        <v>95379</v>
      </c>
      <c r="B7338" s="228" t="s">
        <v>8043</v>
      </c>
      <c r="C7338" s="228" t="s">
        <v>4003</v>
      </c>
      <c r="D7338" s="230">
        <v>0.35</v>
      </c>
    </row>
    <row r="7339" spans="1:4">
      <c r="A7339" s="228">
        <v>95380</v>
      </c>
      <c r="B7339" s="228" t="s">
        <v>8044</v>
      </c>
      <c r="C7339" s="228" t="s">
        <v>4003</v>
      </c>
      <c r="D7339" s="230">
        <v>0.38</v>
      </c>
    </row>
    <row r="7340" spans="1:4">
      <c r="A7340" s="228">
        <v>95383</v>
      </c>
      <c r="B7340" s="228" t="s">
        <v>8045</v>
      </c>
      <c r="C7340" s="228" t="s">
        <v>4003</v>
      </c>
      <c r="D7340" s="230">
        <v>0.52</v>
      </c>
    </row>
    <row r="7341" spans="1:4">
      <c r="A7341" s="228">
        <v>95384</v>
      </c>
      <c r="B7341" s="228" t="s">
        <v>8046</v>
      </c>
      <c r="C7341" s="228" t="s">
        <v>4003</v>
      </c>
      <c r="D7341" s="230">
        <v>0.34</v>
      </c>
    </row>
    <row r="7342" spans="1:4">
      <c r="A7342" s="228">
        <v>95385</v>
      </c>
      <c r="B7342" s="228" t="s">
        <v>8047</v>
      </c>
      <c r="C7342" s="228" t="s">
        <v>4003</v>
      </c>
      <c r="D7342" s="230">
        <v>0.31</v>
      </c>
    </row>
    <row r="7343" spans="1:4">
      <c r="A7343" s="228">
        <v>95386</v>
      </c>
      <c r="B7343" s="228" t="s">
        <v>8048</v>
      </c>
      <c r="C7343" s="228" t="s">
        <v>4003</v>
      </c>
      <c r="D7343" s="230">
        <v>0.31</v>
      </c>
    </row>
    <row r="7344" spans="1:4">
      <c r="A7344" s="228">
        <v>95387</v>
      </c>
      <c r="B7344" s="228" t="s">
        <v>8049</v>
      </c>
      <c r="C7344" s="228" t="s">
        <v>4003</v>
      </c>
      <c r="D7344" s="230">
        <v>0.32</v>
      </c>
    </row>
    <row r="7345" spans="1:4">
      <c r="A7345" s="228">
        <v>95389</v>
      </c>
      <c r="B7345" s="228" t="s">
        <v>8050</v>
      </c>
      <c r="C7345" s="228" t="s">
        <v>4003</v>
      </c>
      <c r="D7345" s="230">
        <v>0.19</v>
      </c>
    </row>
    <row r="7346" spans="1:4">
      <c r="A7346" s="228">
        <v>95390</v>
      </c>
      <c r="B7346" s="228" t="s">
        <v>8051</v>
      </c>
      <c r="C7346" s="228" t="s">
        <v>4003</v>
      </c>
      <c r="D7346" s="230">
        <v>0.12</v>
      </c>
    </row>
    <row r="7347" spans="1:4">
      <c r="A7347" s="228">
        <v>95392</v>
      </c>
      <c r="B7347" s="228" t="s">
        <v>8052</v>
      </c>
      <c r="C7347" s="228" t="s">
        <v>4003</v>
      </c>
      <c r="D7347" s="230">
        <v>0.2</v>
      </c>
    </row>
    <row r="7348" spans="1:4">
      <c r="A7348" s="228">
        <v>95393</v>
      </c>
      <c r="B7348" s="228" t="s">
        <v>8053</v>
      </c>
      <c r="C7348" s="228" t="s">
        <v>4003</v>
      </c>
      <c r="D7348" s="230">
        <v>0.87</v>
      </c>
    </row>
    <row r="7349" spans="1:4">
      <c r="A7349" s="228">
        <v>95394</v>
      </c>
      <c r="B7349" s="228" t="s">
        <v>8054</v>
      </c>
      <c r="C7349" s="228" t="s">
        <v>4003</v>
      </c>
      <c r="D7349" s="230">
        <v>1.08</v>
      </c>
    </row>
    <row r="7350" spans="1:4">
      <c r="A7350" s="228">
        <v>95395</v>
      </c>
      <c r="B7350" s="228" t="s">
        <v>8055</v>
      </c>
      <c r="C7350" s="228" t="s">
        <v>4003</v>
      </c>
      <c r="D7350" s="230">
        <v>1.1399999999999999</v>
      </c>
    </row>
    <row r="7351" spans="1:4">
      <c r="A7351" s="228">
        <v>95396</v>
      </c>
      <c r="B7351" s="228" t="s">
        <v>8056</v>
      </c>
      <c r="C7351" s="228" t="s">
        <v>4003</v>
      </c>
      <c r="D7351" s="230">
        <v>1.22</v>
      </c>
    </row>
    <row r="7352" spans="1:4">
      <c r="A7352" s="228">
        <v>95398</v>
      </c>
      <c r="B7352" s="228" t="s">
        <v>8057</v>
      </c>
      <c r="C7352" s="228" t="s">
        <v>4003</v>
      </c>
      <c r="D7352" s="230">
        <v>0.17</v>
      </c>
    </row>
    <row r="7353" spans="1:4">
      <c r="A7353" s="228">
        <v>95400</v>
      </c>
      <c r="B7353" s="228" t="s">
        <v>8058</v>
      </c>
      <c r="C7353" s="228" t="s">
        <v>4003</v>
      </c>
      <c r="D7353" s="230">
        <v>0.31</v>
      </c>
    </row>
    <row r="7354" spans="1:4">
      <c r="A7354" s="228">
        <v>95401</v>
      </c>
      <c r="B7354" s="228" t="s">
        <v>8059</v>
      </c>
      <c r="C7354" s="228" t="s">
        <v>4003</v>
      </c>
      <c r="D7354" s="230">
        <v>1.07</v>
      </c>
    </row>
    <row r="7355" spans="1:4">
      <c r="A7355" s="228">
        <v>95402</v>
      </c>
      <c r="B7355" s="228" t="s">
        <v>8060</v>
      </c>
      <c r="C7355" s="228" t="s">
        <v>4003</v>
      </c>
      <c r="D7355" s="230">
        <v>1.99</v>
      </c>
    </row>
    <row r="7356" spans="1:4">
      <c r="A7356" s="228">
        <v>95403</v>
      </c>
      <c r="B7356" s="228" t="s">
        <v>8061</v>
      </c>
      <c r="C7356" s="228" t="s">
        <v>4003</v>
      </c>
      <c r="D7356" s="230">
        <v>2.0299999999999998</v>
      </c>
    </row>
    <row r="7357" spans="1:4">
      <c r="A7357" s="228">
        <v>95404</v>
      </c>
      <c r="B7357" s="228" t="s">
        <v>8062</v>
      </c>
      <c r="C7357" s="228" t="s">
        <v>4003</v>
      </c>
      <c r="D7357" s="230">
        <v>2.84</v>
      </c>
    </row>
    <row r="7358" spans="1:4">
      <c r="A7358" s="228">
        <v>95405</v>
      </c>
      <c r="B7358" s="228" t="s">
        <v>8063</v>
      </c>
      <c r="C7358" s="228" t="s">
        <v>4003</v>
      </c>
      <c r="D7358" s="230">
        <v>1.75</v>
      </c>
    </row>
    <row r="7359" spans="1:4">
      <c r="A7359" s="228">
        <v>95406</v>
      </c>
      <c r="B7359" s="228" t="s">
        <v>8064</v>
      </c>
      <c r="C7359" s="228" t="s">
        <v>4003</v>
      </c>
      <c r="D7359" s="230">
        <v>0.64</v>
      </c>
    </row>
    <row r="7360" spans="1:4">
      <c r="A7360" s="228">
        <v>95408</v>
      </c>
      <c r="B7360" s="228" t="s">
        <v>8065</v>
      </c>
      <c r="C7360" s="228" t="s">
        <v>7973</v>
      </c>
      <c r="D7360" s="230">
        <v>20.399999999999999</v>
      </c>
    </row>
    <row r="7361" spans="1:4">
      <c r="A7361" s="228">
        <v>95411</v>
      </c>
      <c r="B7361" s="228" t="s">
        <v>8066</v>
      </c>
      <c r="C7361" s="228" t="s">
        <v>7973</v>
      </c>
      <c r="D7361" s="230">
        <v>41.74</v>
      </c>
    </row>
    <row r="7362" spans="1:4">
      <c r="A7362" s="228">
        <v>95413</v>
      </c>
      <c r="B7362" s="228" t="s">
        <v>8067</v>
      </c>
      <c r="C7362" s="228" t="s">
        <v>7973</v>
      </c>
      <c r="D7362" s="230">
        <v>26.51</v>
      </c>
    </row>
    <row r="7363" spans="1:4">
      <c r="A7363" s="228">
        <v>95414</v>
      </c>
      <c r="B7363" s="228" t="s">
        <v>8068</v>
      </c>
      <c r="C7363" s="228" t="s">
        <v>7973</v>
      </c>
      <c r="D7363" s="230">
        <v>114.6</v>
      </c>
    </row>
    <row r="7364" spans="1:4">
      <c r="A7364" s="228">
        <v>95415</v>
      </c>
      <c r="B7364" s="228" t="s">
        <v>8069</v>
      </c>
      <c r="C7364" s="228" t="s">
        <v>7973</v>
      </c>
      <c r="D7364" s="230">
        <v>261.52999999999997</v>
      </c>
    </row>
    <row r="7365" spans="1:4">
      <c r="A7365" s="228">
        <v>95416</v>
      </c>
      <c r="B7365" s="228" t="s">
        <v>8070</v>
      </c>
      <c r="C7365" s="228" t="s">
        <v>7973</v>
      </c>
      <c r="D7365" s="230">
        <v>22.75</v>
      </c>
    </row>
    <row r="7366" spans="1:4">
      <c r="A7366" s="228">
        <v>95417</v>
      </c>
      <c r="B7366" s="228" t="s">
        <v>8071</v>
      </c>
      <c r="C7366" s="228" t="s">
        <v>7973</v>
      </c>
      <c r="D7366" s="230">
        <v>266.04000000000002</v>
      </c>
    </row>
    <row r="7367" spans="1:4">
      <c r="A7367" s="228">
        <v>95418</v>
      </c>
      <c r="B7367" s="228" t="s">
        <v>8072</v>
      </c>
      <c r="C7367" s="228" t="s">
        <v>7973</v>
      </c>
      <c r="D7367" s="230">
        <v>372.67</v>
      </c>
    </row>
    <row r="7368" spans="1:4">
      <c r="A7368" s="228">
        <v>95419</v>
      </c>
      <c r="B7368" s="228" t="s">
        <v>8073</v>
      </c>
      <c r="C7368" s="228" t="s">
        <v>7973</v>
      </c>
      <c r="D7368" s="230">
        <v>142.72999999999999</v>
      </c>
    </row>
    <row r="7369" spans="1:4">
      <c r="A7369" s="228">
        <v>95420</v>
      </c>
      <c r="B7369" s="228" t="s">
        <v>8074</v>
      </c>
      <c r="C7369" s="228" t="s">
        <v>7973</v>
      </c>
      <c r="D7369" s="230">
        <v>150.58000000000001</v>
      </c>
    </row>
    <row r="7370" spans="1:4">
      <c r="A7370" s="228">
        <v>95421</v>
      </c>
      <c r="B7370" s="228" t="s">
        <v>8075</v>
      </c>
      <c r="C7370" s="228" t="s">
        <v>7973</v>
      </c>
      <c r="D7370" s="230">
        <v>160.97999999999999</v>
      </c>
    </row>
    <row r="7371" spans="1:4">
      <c r="A7371" s="228">
        <v>95422</v>
      </c>
      <c r="B7371" s="228" t="s">
        <v>8076</v>
      </c>
      <c r="C7371" s="228" t="s">
        <v>7973</v>
      </c>
      <c r="D7371" s="230">
        <v>140.85</v>
      </c>
    </row>
    <row r="7372" spans="1:4">
      <c r="A7372" s="228">
        <v>95423</v>
      </c>
      <c r="B7372" s="228" t="s">
        <v>8077</v>
      </c>
      <c r="C7372" s="228" t="s">
        <v>7973</v>
      </c>
      <c r="D7372" s="230">
        <v>229.77</v>
      </c>
    </row>
    <row r="7373" spans="1:4">
      <c r="A7373" s="228">
        <v>95424</v>
      </c>
      <c r="B7373" s="228" t="s">
        <v>8078</v>
      </c>
      <c r="C7373" s="228" t="s">
        <v>7973</v>
      </c>
      <c r="D7373" s="230">
        <v>84.8</v>
      </c>
    </row>
    <row r="7374" spans="1:4">
      <c r="A7374" s="228">
        <v>100288</v>
      </c>
      <c r="B7374" s="228" t="s">
        <v>8079</v>
      </c>
      <c r="C7374" s="228" t="s">
        <v>4003</v>
      </c>
      <c r="D7374" s="230">
        <v>0.12</v>
      </c>
    </row>
    <row r="7375" spans="1:4">
      <c r="A7375" s="228">
        <v>100289</v>
      </c>
      <c r="B7375" s="228" t="s">
        <v>8080</v>
      </c>
      <c r="C7375" s="228" t="s">
        <v>4003</v>
      </c>
      <c r="D7375" s="230">
        <v>30.13</v>
      </c>
    </row>
    <row r="7376" spans="1:4">
      <c r="A7376" s="228">
        <v>100291</v>
      </c>
      <c r="B7376" s="228" t="s">
        <v>8081</v>
      </c>
      <c r="C7376" s="228" t="s">
        <v>4003</v>
      </c>
      <c r="D7376" s="230">
        <v>0.36</v>
      </c>
    </row>
    <row r="7377" spans="1:4">
      <c r="A7377" s="228">
        <v>100293</v>
      </c>
      <c r="B7377" s="228" t="s">
        <v>8082</v>
      </c>
      <c r="C7377" s="228" t="s">
        <v>4003</v>
      </c>
      <c r="D7377" s="230">
        <v>0.32</v>
      </c>
    </row>
    <row r="7378" spans="1:4">
      <c r="A7378" s="228">
        <v>100295</v>
      </c>
      <c r="B7378" s="228" t="s">
        <v>8083</v>
      </c>
      <c r="C7378" s="228" t="s">
        <v>4003</v>
      </c>
      <c r="D7378" s="230">
        <v>1.08</v>
      </c>
    </row>
    <row r="7379" spans="1:4">
      <c r="A7379" s="228">
        <v>100298</v>
      </c>
      <c r="B7379" s="228" t="s">
        <v>8084</v>
      </c>
      <c r="C7379" s="228" t="s">
        <v>4003</v>
      </c>
      <c r="D7379" s="230">
        <v>0.98</v>
      </c>
    </row>
    <row r="7380" spans="1:4">
      <c r="A7380" s="228">
        <v>100299</v>
      </c>
      <c r="B7380" s="228" t="s">
        <v>8085</v>
      </c>
      <c r="C7380" s="228" t="s">
        <v>4003</v>
      </c>
      <c r="D7380" s="230">
        <v>1.39</v>
      </c>
    </row>
    <row r="7381" spans="1:4">
      <c r="A7381" s="228">
        <v>100301</v>
      </c>
      <c r="B7381" s="228" t="s">
        <v>8086</v>
      </c>
      <c r="C7381" s="228" t="s">
        <v>4003</v>
      </c>
      <c r="D7381" s="230">
        <v>32.020000000000003</v>
      </c>
    </row>
    <row r="7382" spans="1:4">
      <c r="A7382" s="228">
        <v>100303</v>
      </c>
      <c r="B7382" s="228" t="s">
        <v>8087</v>
      </c>
      <c r="C7382" s="228" t="s">
        <v>4003</v>
      </c>
      <c r="D7382" s="230">
        <v>28.12</v>
      </c>
    </row>
    <row r="7383" spans="1:4">
      <c r="A7383" s="228">
        <v>100307</v>
      </c>
      <c r="B7383" s="228" t="s">
        <v>8088</v>
      </c>
      <c r="C7383" s="228" t="s">
        <v>4003</v>
      </c>
      <c r="D7383" s="230">
        <v>40.04</v>
      </c>
    </row>
    <row r="7384" spans="1:4">
      <c r="A7384" s="228">
        <v>100308</v>
      </c>
      <c r="B7384" s="228" t="s">
        <v>8089</v>
      </c>
      <c r="C7384" s="228" t="s">
        <v>4003</v>
      </c>
      <c r="D7384" s="230">
        <v>40.340000000000003</v>
      </c>
    </row>
    <row r="7385" spans="1:4">
      <c r="A7385" s="228">
        <v>100309</v>
      </c>
      <c r="B7385" s="228" t="s">
        <v>8090</v>
      </c>
      <c r="C7385" s="228" t="s">
        <v>4003</v>
      </c>
      <c r="D7385" s="230">
        <v>71.099999999999994</v>
      </c>
    </row>
    <row r="7386" spans="1:4">
      <c r="A7386" s="228">
        <v>100315</v>
      </c>
      <c r="B7386" s="228" t="s">
        <v>8091</v>
      </c>
      <c r="C7386" s="228" t="s">
        <v>7973</v>
      </c>
      <c r="D7386" s="230">
        <v>182.97</v>
      </c>
    </row>
    <row r="7387" spans="1:4">
      <c r="A7387" s="228">
        <v>100321</v>
      </c>
      <c r="B7387" s="228" t="s">
        <v>8090</v>
      </c>
      <c r="C7387" s="228" t="s">
        <v>7973</v>
      </c>
      <c r="D7387" s="231">
        <v>12413.54</v>
      </c>
    </row>
    <row r="7388" spans="1:4">
      <c r="A7388" s="228">
        <v>100533</v>
      </c>
      <c r="B7388" s="228" t="s">
        <v>8092</v>
      </c>
      <c r="C7388" s="228" t="s">
        <v>4003</v>
      </c>
      <c r="D7388" s="230">
        <v>56.71</v>
      </c>
    </row>
    <row r="7389" spans="1:4">
      <c r="A7389" s="228">
        <v>100534</v>
      </c>
      <c r="B7389" s="228" t="s">
        <v>8092</v>
      </c>
      <c r="C7389" s="228" t="s">
        <v>7973</v>
      </c>
      <c r="D7389" s="231">
        <v>9921.89</v>
      </c>
    </row>
    <row r="7390" spans="1:4">
      <c r="A7390" s="228">
        <v>100535</v>
      </c>
      <c r="B7390" s="228" t="s">
        <v>8093</v>
      </c>
      <c r="C7390" s="228" t="s">
        <v>4003</v>
      </c>
      <c r="D7390" s="230">
        <v>1.1000000000000001</v>
      </c>
    </row>
    <row r="7391" spans="1:4">
      <c r="A7391" s="228">
        <v>100536</v>
      </c>
      <c r="B7391" s="228" t="s">
        <v>8094</v>
      </c>
      <c r="C7391" s="228" t="s">
        <v>7973</v>
      </c>
      <c r="D7391" s="230">
        <v>144.96</v>
      </c>
    </row>
    <row r="7392" spans="1:4">
      <c r="A7392" s="228">
        <v>101286</v>
      </c>
      <c r="B7392" s="228" t="s">
        <v>8095</v>
      </c>
      <c r="C7392" s="228" t="s">
        <v>7973</v>
      </c>
      <c r="D7392" s="230">
        <v>37.54</v>
      </c>
    </row>
    <row r="7393" spans="1:4">
      <c r="A7393" s="228">
        <v>101287</v>
      </c>
      <c r="B7393" s="228" t="s">
        <v>8096</v>
      </c>
      <c r="C7393" s="228" t="s">
        <v>7973</v>
      </c>
      <c r="D7393" s="230">
        <v>121.39</v>
      </c>
    </row>
    <row r="7394" spans="1:4">
      <c r="A7394" s="228">
        <v>101288</v>
      </c>
      <c r="B7394" s="228" t="s">
        <v>8097</v>
      </c>
      <c r="C7394" s="228" t="s">
        <v>7973</v>
      </c>
      <c r="D7394" s="230">
        <v>37.54</v>
      </c>
    </row>
    <row r="7395" spans="1:4">
      <c r="A7395" s="228">
        <v>101289</v>
      </c>
      <c r="B7395" s="228" t="s">
        <v>8098</v>
      </c>
      <c r="C7395" s="228" t="s">
        <v>7973</v>
      </c>
      <c r="D7395" s="230">
        <v>33.72</v>
      </c>
    </row>
    <row r="7396" spans="1:4">
      <c r="A7396" s="228">
        <v>101290</v>
      </c>
      <c r="B7396" s="228" t="s">
        <v>8099</v>
      </c>
      <c r="C7396" s="228" t="s">
        <v>7973</v>
      </c>
      <c r="D7396" s="230">
        <v>48</v>
      </c>
    </row>
    <row r="7397" spans="1:4">
      <c r="A7397" s="228">
        <v>101291</v>
      </c>
      <c r="B7397" s="228" t="s">
        <v>8100</v>
      </c>
      <c r="C7397" s="228" t="s">
        <v>7973</v>
      </c>
      <c r="D7397" s="230">
        <v>37.54</v>
      </c>
    </row>
    <row r="7398" spans="1:4">
      <c r="A7398" s="228">
        <v>101292</v>
      </c>
      <c r="B7398" s="228" t="s">
        <v>8101</v>
      </c>
      <c r="C7398" s="228" t="s">
        <v>7973</v>
      </c>
      <c r="D7398" s="230">
        <v>36.090000000000003</v>
      </c>
    </row>
    <row r="7399" spans="1:4">
      <c r="A7399" s="228">
        <v>101293</v>
      </c>
      <c r="B7399" s="228" t="s">
        <v>8102</v>
      </c>
      <c r="C7399" s="228" t="s">
        <v>7973</v>
      </c>
      <c r="D7399" s="230">
        <v>40.98</v>
      </c>
    </row>
    <row r="7400" spans="1:4">
      <c r="A7400" s="228">
        <v>101294</v>
      </c>
      <c r="B7400" s="228" t="s">
        <v>8103</v>
      </c>
      <c r="C7400" s="228" t="s">
        <v>7973</v>
      </c>
      <c r="D7400" s="230">
        <v>40.83</v>
      </c>
    </row>
    <row r="7401" spans="1:4">
      <c r="A7401" s="228">
        <v>101295</v>
      </c>
      <c r="B7401" s="228" t="s">
        <v>8104</v>
      </c>
      <c r="C7401" s="228" t="s">
        <v>7973</v>
      </c>
      <c r="D7401" s="230">
        <v>43.07</v>
      </c>
    </row>
    <row r="7402" spans="1:4">
      <c r="A7402" s="228">
        <v>101296</v>
      </c>
      <c r="B7402" s="228" t="s">
        <v>8105</v>
      </c>
      <c r="C7402" s="228" t="s">
        <v>7973</v>
      </c>
      <c r="D7402" s="230">
        <v>58.5</v>
      </c>
    </row>
    <row r="7403" spans="1:4">
      <c r="A7403" s="228">
        <v>101297</v>
      </c>
      <c r="B7403" s="228" t="s">
        <v>8106</v>
      </c>
      <c r="C7403" s="228" t="s">
        <v>7973</v>
      </c>
      <c r="D7403" s="230">
        <v>47.25</v>
      </c>
    </row>
    <row r="7404" spans="1:4">
      <c r="A7404" s="228">
        <v>101298</v>
      </c>
      <c r="B7404" s="228" t="s">
        <v>8107</v>
      </c>
      <c r="C7404" s="228" t="s">
        <v>7973</v>
      </c>
      <c r="D7404" s="230">
        <v>37.54</v>
      </c>
    </row>
    <row r="7405" spans="1:4">
      <c r="A7405" s="228">
        <v>101299</v>
      </c>
      <c r="B7405" s="228" t="s">
        <v>8108</v>
      </c>
      <c r="C7405" s="228" t="s">
        <v>7973</v>
      </c>
      <c r="D7405" s="230">
        <v>48</v>
      </c>
    </row>
    <row r="7406" spans="1:4">
      <c r="A7406" s="228">
        <v>101300</v>
      </c>
      <c r="B7406" s="228" t="s">
        <v>8109</v>
      </c>
      <c r="C7406" s="228" t="s">
        <v>7973</v>
      </c>
      <c r="D7406" s="230">
        <v>33.700000000000003</v>
      </c>
    </row>
    <row r="7407" spans="1:4">
      <c r="A7407" s="228">
        <v>101301</v>
      </c>
      <c r="B7407" s="228" t="s">
        <v>8110</v>
      </c>
      <c r="C7407" s="228" t="s">
        <v>7973</v>
      </c>
      <c r="D7407" s="230">
        <v>38.159999999999997</v>
      </c>
    </row>
    <row r="7408" spans="1:4">
      <c r="A7408" s="228">
        <v>101302</v>
      </c>
      <c r="B7408" s="228" t="s">
        <v>8111</v>
      </c>
      <c r="C7408" s="228" t="s">
        <v>7973</v>
      </c>
      <c r="D7408" s="230">
        <v>42.83</v>
      </c>
    </row>
    <row r="7409" spans="1:4">
      <c r="A7409" s="228">
        <v>101303</v>
      </c>
      <c r="B7409" s="228" t="s">
        <v>8112</v>
      </c>
      <c r="C7409" s="228" t="s">
        <v>7973</v>
      </c>
      <c r="D7409" s="230">
        <v>142.09</v>
      </c>
    </row>
    <row r="7410" spans="1:4">
      <c r="A7410" s="228">
        <v>101304</v>
      </c>
      <c r="B7410" s="228" t="s">
        <v>8113</v>
      </c>
      <c r="C7410" s="228" t="s">
        <v>7973</v>
      </c>
      <c r="D7410" s="230">
        <v>52.4</v>
      </c>
    </row>
    <row r="7411" spans="1:4">
      <c r="A7411" s="228">
        <v>101305</v>
      </c>
      <c r="B7411" s="228" t="s">
        <v>8114</v>
      </c>
      <c r="C7411" s="228" t="s">
        <v>7973</v>
      </c>
      <c r="D7411" s="230">
        <v>67.209999999999994</v>
      </c>
    </row>
    <row r="7412" spans="1:4">
      <c r="A7412" s="228">
        <v>101307</v>
      </c>
      <c r="B7412" s="228" t="s">
        <v>8115</v>
      </c>
      <c r="C7412" s="228" t="s">
        <v>7973</v>
      </c>
      <c r="D7412" s="230">
        <v>40.98</v>
      </c>
    </row>
    <row r="7413" spans="1:4">
      <c r="A7413" s="228">
        <v>101308</v>
      </c>
      <c r="B7413" s="228" t="s">
        <v>8116</v>
      </c>
      <c r="C7413" s="228" t="s">
        <v>7973</v>
      </c>
      <c r="D7413" s="230">
        <v>35.630000000000003</v>
      </c>
    </row>
    <row r="7414" spans="1:4">
      <c r="A7414" s="228">
        <v>101309</v>
      </c>
      <c r="B7414" s="228" t="s">
        <v>8117</v>
      </c>
      <c r="C7414" s="228" t="s">
        <v>7973</v>
      </c>
      <c r="D7414" s="230">
        <v>48</v>
      </c>
    </row>
    <row r="7415" spans="1:4">
      <c r="A7415" s="228">
        <v>101310</v>
      </c>
      <c r="B7415" s="228" t="s">
        <v>8118</v>
      </c>
      <c r="C7415" s="228" t="s">
        <v>7973</v>
      </c>
      <c r="D7415" s="230">
        <v>52.4</v>
      </c>
    </row>
    <row r="7416" spans="1:4">
      <c r="A7416" s="228">
        <v>101311</v>
      </c>
      <c r="B7416" s="228" t="s">
        <v>8119</v>
      </c>
      <c r="C7416" s="228" t="s">
        <v>7973</v>
      </c>
      <c r="D7416" s="230">
        <v>40.98</v>
      </c>
    </row>
    <row r="7417" spans="1:4">
      <c r="A7417" s="228">
        <v>101312</v>
      </c>
      <c r="B7417" s="228" t="s">
        <v>8120</v>
      </c>
      <c r="C7417" s="228" t="s">
        <v>7973</v>
      </c>
      <c r="D7417" s="230">
        <v>60.88</v>
      </c>
    </row>
    <row r="7418" spans="1:4">
      <c r="A7418" s="228">
        <v>101313</v>
      </c>
      <c r="B7418" s="228" t="s">
        <v>8121</v>
      </c>
      <c r="C7418" s="228" t="s">
        <v>7973</v>
      </c>
      <c r="D7418" s="230">
        <v>173.85</v>
      </c>
    </row>
    <row r="7419" spans="1:4">
      <c r="A7419" s="228">
        <v>101315</v>
      </c>
      <c r="B7419" s="228" t="s">
        <v>8122</v>
      </c>
      <c r="C7419" s="228" t="s">
        <v>7973</v>
      </c>
      <c r="D7419" s="230">
        <v>169.24</v>
      </c>
    </row>
    <row r="7420" spans="1:4">
      <c r="A7420" s="228">
        <v>101316</v>
      </c>
      <c r="B7420" s="228" t="s">
        <v>8123</v>
      </c>
      <c r="C7420" s="228" t="s">
        <v>7973</v>
      </c>
      <c r="D7420" s="230">
        <v>74.2</v>
      </c>
    </row>
    <row r="7421" spans="1:4">
      <c r="A7421" s="228">
        <v>101320</v>
      </c>
      <c r="B7421" s="228" t="s">
        <v>8124</v>
      </c>
      <c r="C7421" s="228" t="s">
        <v>7973</v>
      </c>
      <c r="D7421" s="230">
        <v>30.76</v>
      </c>
    </row>
    <row r="7422" spans="1:4">
      <c r="A7422" s="228">
        <v>101322</v>
      </c>
      <c r="B7422" s="228" t="s">
        <v>8125</v>
      </c>
      <c r="C7422" s="228" t="s">
        <v>7973</v>
      </c>
      <c r="D7422" s="230">
        <v>40.98</v>
      </c>
    </row>
    <row r="7423" spans="1:4">
      <c r="A7423" s="228">
        <v>101323</v>
      </c>
      <c r="B7423" s="228" t="s">
        <v>8126</v>
      </c>
      <c r="C7423" s="228" t="s">
        <v>7973</v>
      </c>
      <c r="D7423" s="230">
        <v>75.28</v>
      </c>
    </row>
    <row r="7424" spans="1:4">
      <c r="A7424" s="228">
        <v>101324</v>
      </c>
      <c r="B7424" s="228" t="s">
        <v>8127</v>
      </c>
      <c r="C7424" s="228" t="s">
        <v>7973</v>
      </c>
      <c r="D7424" s="230">
        <v>21.2</v>
      </c>
    </row>
    <row r="7425" spans="1:4">
      <c r="A7425" s="228">
        <v>101325</v>
      </c>
      <c r="B7425" s="228" t="s">
        <v>8128</v>
      </c>
      <c r="C7425" s="228" t="s">
        <v>7973</v>
      </c>
      <c r="D7425" s="230">
        <v>58.27</v>
      </c>
    </row>
    <row r="7426" spans="1:4">
      <c r="A7426" s="228">
        <v>101326</v>
      </c>
      <c r="B7426" s="228" t="s">
        <v>8129</v>
      </c>
      <c r="C7426" s="228" t="s">
        <v>7973</v>
      </c>
      <c r="D7426" s="230">
        <v>15.92</v>
      </c>
    </row>
    <row r="7427" spans="1:4">
      <c r="A7427" s="228">
        <v>101328</v>
      </c>
      <c r="B7427" s="228" t="s">
        <v>8130</v>
      </c>
      <c r="C7427" s="228" t="s">
        <v>7973</v>
      </c>
      <c r="D7427" s="230">
        <v>25.37</v>
      </c>
    </row>
    <row r="7428" spans="1:4">
      <c r="A7428" s="228">
        <v>101329</v>
      </c>
      <c r="B7428" s="228" t="s">
        <v>8131</v>
      </c>
      <c r="C7428" s="228" t="s">
        <v>7973</v>
      </c>
      <c r="D7428" s="230">
        <v>72.239999999999995</v>
      </c>
    </row>
    <row r="7429" spans="1:4">
      <c r="A7429" s="228">
        <v>101330</v>
      </c>
      <c r="B7429" s="228" t="s">
        <v>8132</v>
      </c>
      <c r="C7429" s="228" t="s">
        <v>7973</v>
      </c>
      <c r="D7429" s="230">
        <v>52.4</v>
      </c>
    </row>
    <row r="7430" spans="1:4">
      <c r="A7430" s="228">
        <v>101331</v>
      </c>
      <c r="B7430" s="228" t="s">
        <v>8133</v>
      </c>
      <c r="C7430" s="228" t="s">
        <v>7973</v>
      </c>
      <c r="D7430" s="230">
        <v>54.3</v>
      </c>
    </row>
    <row r="7431" spans="1:4">
      <c r="A7431" s="228">
        <v>101332</v>
      </c>
      <c r="B7431" s="228" t="s">
        <v>8134</v>
      </c>
      <c r="C7431" s="228" t="s">
        <v>7973</v>
      </c>
      <c r="D7431" s="230">
        <v>16.989999999999998</v>
      </c>
    </row>
    <row r="7432" spans="1:4">
      <c r="A7432" s="228">
        <v>101333</v>
      </c>
      <c r="B7432" s="228" t="s">
        <v>8135</v>
      </c>
      <c r="C7432" s="228" t="s">
        <v>7973</v>
      </c>
      <c r="D7432" s="230">
        <v>40.4</v>
      </c>
    </row>
    <row r="7433" spans="1:4">
      <c r="A7433" s="228">
        <v>101334</v>
      </c>
      <c r="B7433" s="228" t="s">
        <v>8136</v>
      </c>
      <c r="C7433" s="228" t="s">
        <v>7973</v>
      </c>
      <c r="D7433" s="230">
        <v>129</v>
      </c>
    </row>
    <row r="7434" spans="1:4">
      <c r="A7434" s="228">
        <v>101336</v>
      </c>
      <c r="B7434" s="228" t="s">
        <v>8137</v>
      </c>
      <c r="C7434" s="228" t="s">
        <v>7973</v>
      </c>
      <c r="D7434" s="230">
        <v>73.650000000000006</v>
      </c>
    </row>
    <row r="7435" spans="1:4">
      <c r="A7435" s="228">
        <v>101337</v>
      </c>
      <c r="B7435" s="228" t="s">
        <v>8138</v>
      </c>
      <c r="C7435" s="228" t="s">
        <v>7973</v>
      </c>
      <c r="D7435" s="230">
        <v>27.04</v>
      </c>
    </row>
    <row r="7436" spans="1:4">
      <c r="A7436" s="228">
        <v>101338</v>
      </c>
      <c r="B7436" s="228" t="s">
        <v>8139</v>
      </c>
      <c r="C7436" s="228" t="s">
        <v>7973</v>
      </c>
      <c r="D7436" s="230">
        <v>30.1</v>
      </c>
    </row>
    <row r="7437" spans="1:4">
      <c r="A7437" s="228">
        <v>101339</v>
      </c>
      <c r="B7437" s="228" t="s">
        <v>8140</v>
      </c>
      <c r="C7437" s="228" t="s">
        <v>7973</v>
      </c>
      <c r="D7437" s="230">
        <v>27.71</v>
      </c>
    </row>
    <row r="7438" spans="1:4">
      <c r="A7438" s="228">
        <v>101340</v>
      </c>
      <c r="B7438" s="228" t="s">
        <v>8141</v>
      </c>
      <c r="C7438" s="228" t="s">
        <v>7973</v>
      </c>
      <c r="D7438" s="230">
        <v>25.13</v>
      </c>
    </row>
    <row r="7439" spans="1:4">
      <c r="A7439" s="228">
        <v>101341</v>
      </c>
      <c r="B7439" s="228" t="s">
        <v>8142</v>
      </c>
      <c r="C7439" s="228" t="s">
        <v>7973</v>
      </c>
      <c r="D7439" s="230">
        <v>23.53</v>
      </c>
    </row>
    <row r="7440" spans="1:4">
      <c r="A7440" s="228">
        <v>101342</v>
      </c>
      <c r="B7440" s="228" t="s">
        <v>8143</v>
      </c>
      <c r="C7440" s="228" t="s">
        <v>7973</v>
      </c>
      <c r="D7440" s="230">
        <v>27.71</v>
      </c>
    </row>
    <row r="7441" spans="1:4">
      <c r="A7441" s="228">
        <v>101343</v>
      </c>
      <c r="B7441" s="228" t="s">
        <v>8144</v>
      </c>
      <c r="C7441" s="228" t="s">
        <v>7973</v>
      </c>
      <c r="D7441" s="230">
        <v>51.33</v>
      </c>
    </row>
    <row r="7442" spans="1:4">
      <c r="A7442" s="228">
        <v>101344</v>
      </c>
      <c r="B7442" s="228" t="s">
        <v>8145</v>
      </c>
      <c r="C7442" s="228" t="s">
        <v>7973</v>
      </c>
      <c r="D7442" s="230">
        <v>50.55</v>
      </c>
    </row>
    <row r="7443" spans="1:4">
      <c r="A7443" s="228">
        <v>101345</v>
      </c>
      <c r="B7443" s="228" t="s">
        <v>8146</v>
      </c>
      <c r="C7443" s="228" t="s">
        <v>7973</v>
      </c>
      <c r="D7443" s="230">
        <v>52.29</v>
      </c>
    </row>
    <row r="7444" spans="1:4">
      <c r="A7444" s="228">
        <v>101346</v>
      </c>
      <c r="B7444" s="228" t="s">
        <v>8147</v>
      </c>
      <c r="C7444" s="228" t="s">
        <v>7973</v>
      </c>
      <c r="D7444" s="230">
        <v>28.56</v>
      </c>
    </row>
    <row r="7445" spans="1:4">
      <c r="A7445" s="228">
        <v>101347</v>
      </c>
      <c r="B7445" s="228" t="s">
        <v>8148</v>
      </c>
      <c r="C7445" s="228" t="s">
        <v>7973</v>
      </c>
      <c r="D7445" s="230">
        <v>41.28</v>
      </c>
    </row>
    <row r="7446" spans="1:4">
      <c r="A7446" s="228">
        <v>101348</v>
      </c>
      <c r="B7446" s="228" t="s">
        <v>8149</v>
      </c>
      <c r="C7446" s="228" t="s">
        <v>7973</v>
      </c>
      <c r="D7446" s="230">
        <v>25.67</v>
      </c>
    </row>
    <row r="7447" spans="1:4">
      <c r="A7447" s="228">
        <v>101349</v>
      </c>
      <c r="B7447" s="228" t="s">
        <v>8150</v>
      </c>
      <c r="C7447" s="228" t="s">
        <v>7973</v>
      </c>
      <c r="D7447" s="230">
        <v>38.299999999999997</v>
      </c>
    </row>
    <row r="7448" spans="1:4">
      <c r="A7448" s="228">
        <v>101350</v>
      </c>
      <c r="B7448" s="228" t="s">
        <v>8151</v>
      </c>
      <c r="C7448" s="228" t="s">
        <v>7973</v>
      </c>
      <c r="D7448" s="230">
        <v>38.299999999999997</v>
      </c>
    </row>
    <row r="7449" spans="1:4">
      <c r="A7449" s="228">
        <v>101351</v>
      </c>
      <c r="B7449" s="228" t="s">
        <v>8152</v>
      </c>
      <c r="C7449" s="228" t="s">
        <v>7973</v>
      </c>
      <c r="D7449" s="230">
        <v>27.71</v>
      </c>
    </row>
    <row r="7450" spans="1:4">
      <c r="A7450" s="228">
        <v>101352</v>
      </c>
      <c r="B7450" s="228" t="s">
        <v>8153</v>
      </c>
      <c r="C7450" s="228" t="s">
        <v>7973</v>
      </c>
      <c r="D7450" s="230">
        <v>27.71</v>
      </c>
    </row>
    <row r="7451" spans="1:4">
      <c r="A7451" s="228">
        <v>101353</v>
      </c>
      <c r="B7451" s="228" t="s">
        <v>8154</v>
      </c>
      <c r="C7451" s="228" t="s">
        <v>7973</v>
      </c>
      <c r="D7451" s="230">
        <v>28.2</v>
      </c>
    </row>
    <row r="7452" spans="1:4">
      <c r="A7452" s="228">
        <v>101355</v>
      </c>
      <c r="B7452" s="228" t="s">
        <v>8155</v>
      </c>
      <c r="C7452" s="228" t="s">
        <v>7973</v>
      </c>
      <c r="D7452" s="230">
        <v>38.299999999999997</v>
      </c>
    </row>
    <row r="7453" spans="1:4">
      <c r="A7453" s="228">
        <v>101356</v>
      </c>
      <c r="B7453" s="228" t="s">
        <v>8156</v>
      </c>
      <c r="C7453" s="228" t="s">
        <v>7973</v>
      </c>
      <c r="D7453" s="230">
        <v>52.4</v>
      </c>
    </row>
    <row r="7454" spans="1:4">
      <c r="A7454" s="228">
        <v>101357</v>
      </c>
      <c r="B7454" s="228" t="s">
        <v>8157</v>
      </c>
      <c r="C7454" s="228" t="s">
        <v>7973</v>
      </c>
      <c r="D7454" s="230">
        <v>75.28</v>
      </c>
    </row>
    <row r="7455" spans="1:4">
      <c r="A7455" s="228">
        <v>101358</v>
      </c>
      <c r="B7455" s="228" t="s">
        <v>8158</v>
      </c>
      <c r="C7455" s="228" t="s">
        <v>7973</v>
      </c>
      <c r="D7455" s="230">
        <v>60.16</v>
      </c>
    </row>
    <row r="7456" spans="1:4">
      <c r="A7456" s="228">
        <v>101359</v>
      </c>
      <c r="B7456" s="228" t="s">
        <v>8159</v>
      </c>
      <c r="C7456" s="228" t="s">
        <v>7973</v>
      </c>
      <c r="D7456" s="230">
        <v>55.48</v>
      </c>
    </row>
    <row r="7457" spans="1:4">
      <c r="A7457" s="228">
        <v>101360</v>
      </c>
      <c r="B7457" s="228" t="s">
        <v>8160</v>
      </c>
      <c r="C7457" s="228" t="s">
        <v>7973</v>
      </c>
      <c r="D7457" s="230">
        <v>60.16</v>
      </c>
    </row>
    <row r="7458" spans="1:4">
      <c r="A7458" s="228">
        <v>101361</v>
      </c>
      <c r="B7458" s="228" t="s">
        <v>8161</v>
      </c>
      <c r="C7458" s="228" t="s">
        <v>7973</v>
      </c>
      <c r="D7458" s="230">
        <v>65.47</v>
      </c>
    </row>
    <row r="7459" spans="1:4">
      <c r="A7459" s="228">
        <v>101363</v>
      </c>
      <c r="B7459" s="228" t="s">
        <v>8162</v>
      </c>
      <c r="C7459" s="228" t="s">
        <v>7973</v>
      </c>
      <c r="D7459" s="230">
        <v>42.08</v>
      </c>
    </row>
    <row r="7460" spans="1:4">
      <c r="A7460" s="228">
        <v>101364</v>
      </c>
      <c r="B7460" s="228" t="s">
        <v>8163</v>
      </c>
      <c r="C7460" s="228" t="s">
        <v>7973</v>
      </c>
      <c r="D7460" s="230">
        <v>61.92</v>
      </c>
    </row>
    <row r="7461" spans="1:4">
      <c r="A7461" s="228">
        <v>101365</v>
      </c>
      <c r="B7461" s="228" t="s">
        <v>8164</v>
      </c>
      <c r="C7461" s="228" t="s">
        <v>7973</v>
      </c>
      <c r="D7461" s="230">
        <v>47.09</v>
      </c>
    </row>
    <row r="7462" spans="1:4">
      <c r="A7462" s="228">
        <v>101366</v>
      </c>
      <c r="B7462" s="228" t="s">
        <v>8165</v>
      </c>
      <c r="C7462" s="228" t="s">
        <v>7973</v>
      </c>
      <c r="D7462" s="230">
        <v>50.75</v>
      </c>
    </row>
    <row r="7463" spans="1:4">
      <c r="A7463" s="228">
        <v>101368</v>
      </c>
      <c r="B7463" s="228" t="s">
        <v>8166</v>
      </c>
      <c r="C7463" s="228" t="s">
        <v>7973</v>
      </c>
      <c r="D7463" s="230">
        <v>69.31</v>
      </c>
    </row>
    <row r="7464" spans="1:4">
      <c r="A7464" s="228">
        <v>101369</v>
      </c>
      <c r="B7464" s="228" t="s">
        <v>8167</v>
      </c>
      <c r="C7464" s="228" t="s">
        <v>7973</v>
      </c>
      <c r="D7464" s="230">
        <v>45.11</v>
      </c>
    </row>
    <row r="7465" spans="1:4">
      <c r="A7465" s="228">
        <v>101370</v>
      </c>
      <c r="B7465" s="228" t="s">
        <v>8168</v>
      </c>
      <c r="C7465" s="228" t="s">
        <v>7973</v>
      </c>
      <c r="D7465" s="230">
        <v>40.98</v>
      </c>
    </row>
    <row r="7466" spans="1:4">
      <c r="A7466" s="228">
        <v>101371</v>
      </c>
      <c r="B7466" s="228" t="s">
        <v>8169</v>
      </c>
      <c r="C7466" s="228" t="s">
        <v>7973</v>
      </c>
      <c r="D7466" s="230">
        <v>43.08</v>
      </c>
    </row>
    <row r="7467" spans="1:4">
      <c r="A7467" s="228">
        <v>101372</v>
      </c>
      <c r="B7467" s="228" t="s">
        <v>8170</v>
      </c>
      <c r="C7467" s="228" t="s">
        <v>7973</v>
      </c>
      <c r="D7467" s="230">
        <v>16.62</v>
      </c>
    </row>
    <row r="7468" spans="1:4">
      <c r="A7468" s="228">
        <v>101374</v>
      </c>
      <c r="B7468" s="228" t="s">
        <v>7886</v>
      </c>
      <c r="C7468" s="228" t="s">
        <v>7973</v>
      </c>
      <c r="D7468" s="231">
        <v>5408.12</v>
      </c>
    </row>
    <row r="7469" spans="1:4">
      <c r="A7469" s="228">
        <v>101375</v>
      </c>
      <c r="B7469" s="228" t="s">
        <v>8171</v>
      </c>
      <c r="C7469" s="228" t="s">
        <v>7973</v>
      </c>
      <c r="D7469" s="231">
        <v>5489.55</v>
      </c>
    </row>
    <row r="7470" spans="1:4">
      <c r="A7470" s="228">
        <v>101376</v>
      </c>
      <c r="B7470" s="228" t="s">
        <v>8172</v>
      </c>
      <c r="C7470" s="228" t="s">
        <v>7973</v>
      </c>
      <c r="D7470" s="231">
        <v>5182.54</v>
      </c>
    </row>
    <row r="7471" spans="1:4">
      <c r="A7471" s="228">
        <v>101377</v>
      </c>
      <c r="B7471" s="228" t="s">
        <v>7889</v>
      </c>
      <c r="C7471" s="228" t="s">
        <v>7973</v>
      </c>
      <c r="D7471" s="231">
        <v>5020.2299999999996</v>
      </c>
    </row>
    <row r="7472" spans="1:4">
      <c r="A7472" s="228">
        <v>101378</v>
      </c>
      <c r="B7472" s="228" t="s">
        <v>8086</v>
      </c>
      <c r="C7472" s="228" t="s">
        <v>7973</v>
      </c>
      <c r="D7472" s="231">
        <v>5726.74</v>
      </c>
    </row>
    <row r="7473" spans="1:4">
      <c r="A7473" s="228">
        <v>101379</v>
      </c>
      <c r="B7473" s="228" t="s">
        <v>8173</v>
      </c>
      <c r="C7473" s="228" t="s">
        <v>7973</v>
      </c>
      <c r="D7473" s="231">
        <v>5408.12</v>
      </c>
    </row>
    <row r="7474" spans="1:4">
      <c r="A7474" s="228">
        <v>101380</v>
      </c>
      <c r="B7474" s="228" t="s">
        <v>7891</v>
      </c>
      <c r="C7474" s="228" t="s">
        <v>7973</v>
      </c>
      <c r="D7474" s="231">
        <v>5236.91</v>
      </c>
    </row>
    <row r="7475" spans="1:4">
      <c r="A7475" s="228">
        <v>101381</v>
      </c>
      <c r="B7475" s="228" t="s">
        <v>7892</v>
      </c>
      <c r="C7475" s="228" t="s">
        <v>7973</v>
      </c>
      <c r="D7475" s="231">
        <v>5757.44</v>
      </c>
    </row>
    <row r="7476" spans="1:4">
      <c r="A7476" s="228">
        <v>101382</v>
      </c>
      <c r="B7476" s="228" t="s">
        <v>8174</v>
      </c>
      <c r="C7476" s="228" t="s">
        <v>7973</v>
      </c>
      <c r="D7476" s="231">
        <v>4621.71</v>
      </c>
    </row>
    <row r="7477" spans="1:4">
      <c r="A7477" s="228">
        <v>101383</v>
      </c>
      <c r="B7477" s="228" t="s">
        <v>8087</v>
      </c>
      <c r="C7477" s="228" t="s">
        <v>7973</v>
      </c>
      <c r="D7477" s="231">
        <v>5025.79</v>
      </c>
    </row>
    <row r="7478" spans="1:4">
      <c r="A7478" s="228">
        <v>101384</v>
      </c>
      <c r="B7478" s="228" t="s">
        <v>7895</v>
      </c>
      <c r="C7478" s="228" t="s">
        <v>7973</v>
      </c>
      <c r="D7478" s="231">
        <v>5299</v>
      </c>
    </row>
    <row r="7479" spans="1:4">
      <c r="A7479" s="228">
        <v>101385</v>
      </c>
      <c r="B7479" s="228" t="s">
        <v>8175</v>
      </c>
      <c r="C7479" s="228" t="s">
        <v>7973</v>
      </c>
      <c r="D7479" s="231">
        <v>7065.95</v>
      </c>
    </row>
    <row r="7480" spans="1:4">
      <c r="A7480" s="228">
        <v>101386</v>
      </c>
      <c r="B7480" s="228" t="s">
        <v>7897</v>
      </c>
      <c r="C7480" s="228" t="s">
        <v>7973</v>
      </c>
      <c r="D7480" s="231">
        <v>5182.54</v>
      </c>
    </row>
    <row r="7481" spans="1:4">
      <c r="A7481" s="228">
        <v>101387</v>
      </c>
      <c r="B7481" s="228" t="s">
        <v>8176</v>
      </c>
      <c r="C7481" s="228" t="s">
        <v>7973</v>
      </c>
      <c r="D7481" s="231">
        <v>5418.58</v>
      </c>
    </row>
    <row r="7482" spans="1:4">
      <c r="A7482" s="228">
        <v>101388</v>
      </c>
      <c r="B7482" s="228" t="s">
        <v>7899</v>
      </c>
      <c r="C7482" s="228" t="s">
        <v>7973</v>
      </c>
      <c r="D7482" s="231">
        <v>4994.7700000000004</v>
      </c>
    </row>
    <row r="7483" spans="1:4">
      <c r="A7483" s="228">
        <v>101389</v>
      </c>
      <c r="B7483" s="228" t="s">
        <v>7900</v>
      </c>
      <c r="C7483" s="228" t="s">
        <v>7973</v>
      </c>
      <c r="D7483" s="231">
        <v>5773.6</v>
      </c>
    </row>
    <row r="7484" spans="1:4">
      <c r="A7484" s="228">
        <v>101390</v>
      </c>
      <c r="B7484" s="228" t="s">
        <v>8177</v>
      </c>
      <c r="C7484" s="228" t="s">
        <v>7973</v>
      </c>
      <c r="D7484" s="231">
        <v>6426.6</v>
      </c>
    </row>
    <row r="7485" spans="1:4">
      <c r="A7485" s="228">
        <v>101391</v>
      </c>
      <c r="B7485" s="228" t="s">
        <v>8178</v>
      </c>
      <c r="C7485" s="228" t="s">
        <v>7973</v>
      </c>
      <c r="D7485" s="231">
        <v>5768.86</v>
      </c>
    </row>
    <row r="7486" spans="1:4">
      <c r="A7486" s="228">
        <v>101392</v>
      </c>
      <c r="B7486" s="228" t="s">
        <v>8179</v>
      </c>
      <c r="C7486" s="228" t="s">
        <v>7973</v>
      </c>
      <c r="D7486" s="231">
        <v>5774.42</v>
      </c>
    </row>
    <row r="7487" spans="1:4">
      <c r="A7487" s="228">
        <v>101394</v>
      </c>
      <c r="B7487" s="228" t="s">
        <v>7904</v>
      </c>
      <c r="C7487" s="228" t="s">
        <v>7973</v>
      </c>
      <c r="D7487" s="231">
        <v>5757.41</v>
      </c>
    </row>
    <row r="7488" spans="1:4">
      <c r="A7488" s="228">
        <v>101395</v>
      </c>
      <c r="B7488" s="228" t="s">
        <v>8180</v>
      </c>
      <c r="C7488" s="228" t="s">
        <v>7973</v>
      </c>
      <c r="D7488" s="231">
        <v>5392.25</v>
      </c>
    </row>
    <row r="7489" spans="1:4">
      <c r="A7489" s="228">
        <v>101396</v>
      </c>
      <c r="B7489" s="228" t="s">
        <v>8181</v>
      </c>
      <c r="C7489" s="228" t="s">
        <v>7973</v>
      </c>
      <c r="D7489" s="231">
        <v>5742.53</v>
      </c>
    </row>
    <row r="7490" spans="1:4">
      <c r="A7490" s="228">
        <v>101397</v>
      </c>
      <c r="B7490" s="228" t="s">
        <v>7906</v>
      </c>
      <c r="C7490" s="228" t="s">
        <v>7973</v>
      </c>
      <c r="D7490" s="231">
        <v>5731.11</v>
      </c>
    </row>
    <row r="7491" spans="1:4">
      <c r="A7491" s="228">
        <v>101398</v>
      </c>
      <c r="B7491" s="228" t="s">
        <v>8182</v>
      </c>
      <c r="C7491" s="228" t="s">
        <v>7973</v>
      </c>
      <c r="D7491" s="231">
        <v>7553.63</v>
      </c>
    </row>
    <row r="7492" spans="1:4">
      <c r="A7492" s="228">
        <v>101399</v>
      </c>
      <c r="B7492" s="228" t="s">
        <v>7908</v>
      </c>
      <c r="C7492" s="228" t="s">
        <v>7973</v>
      </c>
      <c r="D7492" s="231">
        <v>7174.19</v>
      </c>
    </row>
    <row r="7493" spans="1:4">
      <c r="A7493" s="228">
        <v>101401</v>
      </c>
      <c r="B7493" s="228" t="s">
        <v>7909</v>
      </c>
      <c r="C7493" s="228" t="s">
        <v>7973</v>
      </c>
      <c r="D7493" s="231">
        <v>8125.46</v>
      </c>
    </row>
    <row r="7494" spans="1:4">
      <c r="A7494" s="228">
        <v>101402</v>
      </c>
      <c r="B7494" s="228" t="s">
        <v>7910</v>
      </c>
      <c r="C7494" s="228" t="s">
        <v>7973</v>
      </c>
      <c r="D7494" s="231">
        <v>6328.25</v>
      </c>
    </row>
    <row r="7495" spans="1:4">
      <c r="A7495" s="228">
        <v>101407</v>
      </c>
      <c r="B7495" s="228" t="s">
        <v>7911</v>
      </c>
      <c r="C7495" s="228" t="s">
        <v>7973</v>
      </c>
      <c r="D7495" s="231">
        <v>5757.44</v>
      </c>
    </row>
    <row r="7496" spans="1:4">
      <c r="A7496" s="228">
        <v>101408</v>
      </c>
      <c r="B7496" s="228" t="s">
        <v>7912</v>
      </c>
      <c r="C7496" s="228" t="s">
        <v>7973</v>
      </c>
      <c r="D7496" s="231">
        <v>5791.74</v>
      </c>
    </row>
    <row r="7497" spans="1:4">
      <c r="A7497" s="228">
        <v>101409</v>
      </c>
      <c r="B7497" s="228" t="s">
        <v>8183</v>
      </c>
      <c r="C7497" s="228" t="s">
        <v>7973</v>
      </c>
      <c r="D7497" s="231">
        <v>6011.46</v>
      </c>
    </row>
    <row r="7498" spans="1:4">
      <c r="A7498" s="228">
        <v>101410</v>
      </c>
      <c r="B7498" s="228" t="s">
        <v>7958</v>
      </c>
      <c r="C7498" s="228" t="s">
        <v>7973</v>
      </c>
      <c r="D7498" s="231">
        <v>5244.94</v>
      </c>
    </row>
    <row r="7499" spans="1:4">
      <c r="A7499" s="228">
        <v>101412</v>
      </c>
      <c r="B7499" s="228" t="s">
        <v>8184</v>
      </c>
      <c r="C7499" s="228" t="s">
        <v>7973</v>
      </c>
      <c r="D7499" s="231">
        <v>6511.69</v>
      </c>
    </row>
    <row r="7500" spans="1:4">
      <c r="A7500" s="228">
        <v>101413</v>
      </c>
      <c r="B7500" s="228" t="s">
        <v>7914</v>
      </c>
      <c r="C7500" s="228" t="s">
        <v>7973</v>
      </c>
      <c r="D7500" s="231">
        <v>5742.53</v>
      </c>
    </row>
    <row r="7501" spans="1:4">
      <c r="A7501" s="228">
        <v>101414</v>
      </c>
      <c r="B7501" s="228" t="s">
        <v>8185</v>
      </c>
      <c r="C7501" s="228" t="s">
        <v>7973</v>
      </c>
      <c r="D7501" s="231">
        <v>5920.21</v>
      </c>
    </row>
    <row r="7502" spans="1:4">
      <c r="A7502" s="228">
        <v>101415</v>
      </c>
      <c r="B7502" s="228" t="s">
        <v>8186</v>
      </c>
      <c r="C7502" s="228" t="s">
        <v>7973</v>
      </c>
      <c r="D7502" s="231">
        <v>7050.98</v>
      </c>
    </row>
    <row r="7503" spans="1:4">
      <c r="A7503" s="228">
        <v>101416</v>
      </c>
      <c r="B7503" s="228" t="s">
        <v>8089</v>
      </c>
      <c r="C7503" s="228" t="s">
        <v>7973</v>
      </c>
      <c r="D7503" s="231">
        <v>7135.83</v>
      </c>
    </row>
    <row r="7504" spans="1:4">
      <c r="A7504" s="228">
        <v>101417</v>
      </c>
      <c r="B7504" s="228" t="s">
        <v>8187</v>
      </c>
      <c r="C7504" s="228" t="s">
        <v>7973</v>
      </c>
      <c r="D7504" s="231">
        <v>7077.24</v>
      </c>
    </row>
    <row r="7505" spans="1:4">
      <c r="A7505" s="228">
        <v>101418</v>
      </c>
      <c r="B7505" s="228" t="s">
        <v>8188</v>
      </c>
      <c r="C7505" s="228" t="s">
        <v>7973</v>
      </c>
      <c r="D7505" s="231">
        <v>4989.07</v>
      </c>
    </row>
    <row r="7506" spans="1:4">
      <c r="A7506" s="228">
        <v>101419</v>
      </c>
      <c r="B7506" s="228" t="s">
        <v>8189</v>
      </c>
      <c r="C7506" s="228" t="s">
        <v>7973</v>
      </c>
      <c r="D7506" s="231">
        <v>5918.39</v>
      </c>
    </row>
    <row r="7507" spans="1:4">
      <c r="A7507" s="228">
        <v>101420</v>
      </c>
      <c r="B7507" s="228" t="s">
        <v>8190</v>
      </c>
      <c r="C7507" s="228" t="s">
        <v>7973</v>
      </c>
      <c r="D7507" s="231">
        <v>6230.36</v>
      </c>
    </row>
    <row r="7508" spans="1:4">
      <c r="A7508" s="228">
        <v>101421</v>
      </c>
      <c r="B7508" s="228" t="s">
        <v>8191</v>
      </c>
      <c r="C7508" s="228" t="s">
        <v>7973</v>
      </c>
      <c r="D7508" s="231">
        <v>7187.75</v>
      </c>
    </row>
    <row r="7509" spans="1:4">
      <c r="A7509" s="228">
        <v>101422</v>
      </c>
      <c r="B7509" s="228" t="s">
        <v>8192</v>
      </c>
      <c r="C7509" s="228" t="s">
        <v>7973</v>
      </c>
      <c r="D7509" s="231">
        <v>5265.41</v>
      </c>
    </row>
    <row r="7510" spans="1:4">
      <c r="A7510" s="228">
        <v>101424</v>
      </c>
      <c r="B7510" s="228" t="s">
        <v>8193</v>
      </c>
      <c r="C7510" s="228" t="s">
        <v>7973</v>
      </c>
      <c r="D7510" s="231">
        <v>6665.6</v>
      </c>
    </row>
    <row r="7511" spans="1:4">
      <c r="A7511" s="228">
        <v>101425</v>
      </c>
      <c r="B7511" s="228" t="s">
        <v>8194</v>
      </c>
      <c r="C7511" s="228" t="s">
        <v>7973</v>
      </c>
      <c r="D7511" s="231">
        <v>4209.18</v>
      </c>
    </row>
    <row r="7512" spans="1:4">
      <c r="A7512" s="228">
        <v>101426</v>
      </c>
      <c r="B7512" s="228" t="s">
        <v>8195</v>
      </c>
      <c r="C7512" s="228" t="s">
        <v>7973</v>
      </c>
      <c r="D7512" s="231">
        <v>5602.8</v>
      </c>
    </row>
    <row r="7513" spans="1:4">
      <c r="A7513" s="228">
        <v>101427</v>
      </c>
      <c r="B7513" s="228" t="s">
        <v>7925</v>
      </c>
      <c r="C7513" s="228" t="s">
        <v>7973</v>
      </c>
      <c r="D7513" s="231">
        <v>5266.7</v>
      </c>
    </row>
    <row r="7514" spans="1:4">
      <c r="A7514" s="228">
        <v>101428</v>
      </c>
      <c r="B7514" s="228" t="s">
        <v>8196</v>
      </c>
      <c r="C7514" s="228" t="s">
        <v>7973</v>
      </c>
      <c r="D7514" s="231">
        <v>4903.18</v>
      </c>
    </row>
    <row r="7515" spans="1:4">
      <c r="A7515" s="228">
        <v>101429</v>
      </c>
      <c r="B7515" s="228" t="s">
        <v>8197</v>
      </c>
      <c r="C7515" s="228" t="s">
        <v>7973</v>
      </c>
      <c r="D7515" s="231">
        <v>4678.24</v>
      </c>
    </row>
    <row r="7516" spans="1:4">
      <c r="A7516" s="228">
        <v>101430</v>
      </c>
      <c r="B7516" s="228" t="s">
        <v>8198</v>
      </c>
      <c r="C7516" s="228" t="s">
        <v>7973</v>
      </c>
      <c r="D7516" s="231">
        <v>5266.7</v>
      </c>
    </row>
    <row r="7517" spans="1:4">
      <c r="A7517" s="228">
        <v>101431</v>
      </c>
      <c r="B7517" s="228" t="s">
        <v>7928</v>
      </c>
      <c r="C7517" s="228" t="s">
        <v>7973</v>
      </c>
      <c r="D7517" s="231">
        <v>6583.32</v>
      </c>
    </row>
    <row r="7518" spans="1:4">
      <c r="A7518" s="228">
        <v>101432</v>
      </c>
      <c r="B7518" s="228" t="s">
        <v>8199</v>
      </c>
      <c r="C7518" s="228" t="s">
        <v>7973</v>
      </c>
      <c r="D7518" s="231">
        <v>5003.99</v>
      </c>
    </row>
    <row r="7519" spans="1:4">
      <c r="A7519" s="228">
        <v>101433</v>
      </c>
      <c r="B7519" s="228" t="s">
        <v>7930</v>
      </c>
      <c r="C7519" s="228" t="s">
        <v>7973</v>
      </c>
      <c r="D7519" s="231">
        <v>5129.01</v>
      </c>
    </row>
    <row r="7520" spans="1:4">
      <c r="A7520" s="228">
        <v>101434</v>
      </c>
      <c r="B7520" s="228" t="s">
        <v>8200</v>
      </c>
      <c r="C7520" s="228" t="s">
        <v>7973</v>
      </c>
      <c r="D7520" s="231">
        <v>4269.93</v>
      </c>
    </row>
    <row r="7521" spans="1:4">
      <c r="A7521" s="228">
        <v>101435</v>
      </c>
      <c r="B7521" s="228" t="s">
        <v>8201</v>
      </c>
      <c r="C7521" s="228" t="s">
        <v>7973</v>
      </c>
      <c r="D7521" s="231">
        <v>5562.7</v>
      </c>
    </row>
    <row r="7522" spans="1:4">
      <c r="A7522" s="228">
        <v>101436</v>
      </c>
      <c r="B7522" s="228" t="s">
        <v>7932</v>
      </c>
      <c r="C7522" s="228" t="s">
        <v>7973</v>
      </c>
      <c r="D7522" s="231">
        <v>4979.1099999999997</v>
      </c>
    </row>
    <row r="7523" spans="1:4">
      <c r="A7523" s="228">
        <v>101437</v>
      </c>
      <c r="B7523" s="228" t="s">
        <v>8202</v>
      </c>
      <c r="C7523" s="228" t="s">
        <v>7973</v>
      </c>
      <c r="D7523" s="231">
        <v>6756.42</v>
      </c>
    </row>
    <row r="7524" spans="1:4">
      <c r="A7524" s="228">
        <v>101438</v>
      </c>
      <c r="B7524" s="228" t="s">
        <v>7934</v>
      </c>
      <c r="C7524" s="228" t="s">
        <v>7973</v>
      </c>
      <c r="D7524" s="231">
        <v>6756.42</v>
      </c>
    </row>
    <row r="7525" spans="1:4">
      <c r="A7525" s="228">
        <v>101439</v>
      </c>
      <c r="B7525" s="228" t="s">
        <v>7935</v>
      </c>
      <c r="C7525" s="228" t="s">
        <v>7973</v>
      </c>
      <c r="D7525" s="231">
        <v>5266.7</v>
      </c>
    </row>
    <row r="7526" spans="1:4">
      <c r="A7526" s="228">
        <v>101440</v>
      </c>
      <c r="B7526" s="228" t="s">
        <v>8203</v>
      </c>
      <c r="C7526" s="228" t="s">
        <v>7973</v>
      </c>
      <c r="D7526" s="231">
        <v>5266.7</v>
      </c>
    </row>
    <row r="7527" spans="1:4">
      <c r="A7527" s="228">
        <v>101441</v>
      </c>
      <c r="B7527" s="228" t="s">
        <v>7937</v>
      </c>
      <c r="C7527" s="228" t="s">
        <v>7973</v>
      </c>
      <c r="D7527" s="231">
        <v>5335.93</v>
      </c>
    </row>
    <row r="7528" spans="1:4">
      <c r="A7528" s="228">
        <v>101443</v>
      </c>
      <c r="B7528" s="228" t="s">
        <v>7938</v>
      </c>
      <c r="C7528" s="228" t="s">
        <v>7973</v>
      </c>
      <c r="D7528" s="231">
        <v>6756.42</v>
      </c>
    </row>
    <row r="7529" spans="1:4">
      <c r="A7529" s="228">
        <v>101444</v>
      </c>
      <c r="B7529" s="228" t="s">
        <v>7941</v>
      </c>
      <c r="C7529" s="228" t="s">
        <v>7973</v>
      </c>
      <c r="D7529" s="231">
        <v>5768.86</v>
      </c>
    </row>
    <row r="7530" spans="1:4">
      <c r="A7530" s="228">
        <v>101445</v>
      </c>
      <c r="B7530" s="228" t="s">
        <v>7942</v>
      </c>
      <c r="C7530" s="228" t="s">
        <v>7973</v>
      </c>
      <c r="D7530" s="231">
        <v>5791.74</v>
      </c>
    </row>
    <row r="7531" spans="1:4">
      <c r="A7531" s="228">
        <v>101446</v>
      </c>
      <c r="B7531" s="228" t="s">
        <v>7943</v>
      </c>
      <c r="C7531" s="228" t="s">
        <v>7973</v>
      </c>
      <c r="D7531" s="231">
        <v>6695.87</v>
      </c>
    </row>
    <row r="7532" spans="1:4">
      <c r="A7532" s="228">
        <v>101447</v>
      </c>
      <c r="B7532" s="228" t="s">
        <v>7944</v>
      </c>
      <c r="C7532" s="228" t="s">
        <v>7973</v>
      </c>
      <c r="D7532" s="231">
        <v>6322.91</v>
      </c>
    </row>
    <row r="7533" spans="1:4">
      <c r="A7533" s="228">
        <v>101448</v>
      </c>
      <c r="B7533" s="228" t="s">
        <v>7945</v>
      </c>
      <c r="C7533" s="228" t="s">
        <v>7973</v>
      </c>
      <c r="D7533" s="231">
        <v>6695.87</v>
      </c>
    </row>
    <row r="7534" spans="1:4">
      <c r="A7534" s="228">
        <v>101449</v>
      </c>
      <c r="B7534" s="228" t="s">
        <v>8204</v>
      </c>
      <c r="C7534" s="228" t="s">
        <v>7973</v>
      </c>
      <c r="D7534" s="231">
        <v>5018.91</v>
      </c>
    </row>
    <row r="7535" spans="1:4">
      <c r="A7535" s="228">
        <v>101451</v>
      </c>
      <c r="B7535" s="228" t="s">
        <v>7948</v>
      </c>
      <c r="C7535" s="228" t="s">
        <v>7973</v>
      </c>
      <c r="D7535" s="231">
        <v>5869.55</v>
      </c>
    </row>
    <row r="7536" spans="1:4">
      <c r="A7536" s="228">
        <v>101452</v>
      </c>
      <c r="B7536" s="228" t="s">
        <v>8205</v>
      </c>
      <c r="C7536" s="228" t="s">
        <v>7973</v>
      </c>
      <c r="D7536" s="231">
        <v>5022.99</v>
      </c>
    </row>
    <row r="7537" spans="1:4">
      <c r="A7537" s="228">
        <v>101453</v>
      </c>
      <c r="B7537" s="228" t="s">
        <v>7950</v>
      </c>
      <c r="C7537" s="228" t="s">
        <v>7973</v>
      </c>
      <c r="D7537" s="231">
        <v>6560.03</v>
      </c>
    </row>
    <row r="7538" spans="1:4">
      <c r="A7538" s="228">
        <v>101454</v>
      </c>
      <c r="B7538" s="228" t="s">
        <v>8206</v>
      </c>
      <c r="C7538" s="228" t="s">
        <v>7973</v>
      </c>
      <c r="D7538" s="231">
        <v>6931.68</v>
      </c>
    </row>
    <row r="7539" spans="1:4">
      <c r="A7539" s="228">
        <v>101456</v>
      </c>
      <c r="B7539" s="228" t="s">
        <v>8207</v>
      </c>
      <c r="C7539" s="228" t="s">
        <v>7973</v>
      </c>
      <c r="D7539" s="231">
        <v>10168.379999999999</v>
      </c>
    </row>
    <row r="7540" spans="1:4">
      <c r="A7540" s="228">
        <v>101457</v>
      </c>
      <c r="B7540" s="228" t="s">
        <v>8208</v>
      </c>
      <c r="C7540" s="228" t="s">
        <v>7973</v>
      </c>
      <c r="D7540" s="231">
        <v>5951.7</v>
      </c>
    </row>
    <row r="7541" spans="1:4">
      <c r="A7541" s="228">
        <v>101458</v>
      </c>
      <c r="B7541" s="228" t="s">
        <v>8209</v>
      </c>
      <c r="C7541" s="228" t="s">
        <v>7973</v>
      </c>
      <c r="D7541" s="231">
        <v>5731.11</v>
      </c>
    </row>
    <row r="7542" spans="1:4">
      <c r="A7542" s="228">
        <v>101459</v>
      </c>
      <c r="B7542" s="228" t="s">
        <v>7956</v>
      </c>
      <c r="C7542" s="228" t="s">
        <v>7973</v>
      </c>
      <c r="D7542" s="231">
        <v>5026.09</v>
      </c>
    </row>
    <row r="7543" spans="1:4">
      <c r="A7543" s="228">
        <v>101460</v>
      </c>
      <c r="B7543" s="228" t="s">
        <v>8080</v>
      </c>
      <c r="C7543" s="228" t="s">
        <v>7973</v>
      </c>
      <c r="D7543" s="231">
        <v>5382.39</v>
      </c>
    </row>
  </sheetData>
  <mergeCells count="3">
    <mergeCell ref="A1:D1"/>
    <mergeCell ref="A2:D2"/>
    <mergeCell ref="A3:D3"/>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4122"/>
  <sheetViews>
    <sheetView topLeftCell="A3123" workbookViewId="0">
      <selection activeCell="B3136" sqref="B3136"/>
    </sheetView>
  </sheetViews>
  <sheetFormatPr defaultColWidth="8.85546875" defaultRowHeight="15"/>
  <cols>
    <col min="1" max="1" width="11.7109375" style="198" bestFit="1" customWidth="1"/>
    <col min="2" max="2" width="57.42578125" style="227" customWidth="1"/>
    <col min="3" max="3" width="8.85546875" style="214"/>
    <col min="4" max="4" width="10.7109375" style="221" customWidth="1"/>
    <col min="5" max="6" width="12.7109375" style="221" customWidth="1"/>
    <col min="7" max="7" width="0.140625" style="199" customWidth="1"/>
    <col min="8" max="16384" width="8.85546875" style="199"/>
  </cols>
  <sheetData>
    <row r="1" spans="1:7" ht="16.5">
      <c r="B1" s="236"/>
      <c r="C1" s="236"/>
      <c r="D1" s="236"/>
      <c r="E1" s="236"/>
      <c r="F1" s="236"/>
    </row>
    <row r="2" spans="1:7" ht="16.5">
      <c r="A2" s="236" t="s">
        <v>3991</v>
      </c>
      <c r="B2" s="236"/>
      <c r="C2" s="236"/>
      <c r="D2" s="236"/>
      <c r="E2" s="236"/>
      <c r="F2" s="236"/>
    </row>
    <row r="3" spans="1:7">
      <c r="A3" s="237" t="s">
        <v>3615</v>
      </c>
      <c r="B3" s="237"/>
      <c r="C3" s="237"/>
      <c r="D3" s="237"/>
      <c r="E3" s="237"/>
      <c r="F3" s="237"/>
    </row>
    <row r="4" spans="1:7" ht="15.75">
      <c r="A4" s="238" t="s">
        <v>3992</v>
      </c>
      <c r="B4" s="238"/>
      <c r="C4" s="238"/>
      <c r="D4" s="238"/>
      <c r="E4" s="238"/>
      <c r="F4" s="238"/>
    </row>
    <row r="5" spans="1:7">
      <c r="A5" s="200"/>
      <c r="B5" s="222"/>
      <c r="C5" s="201"/>
      <c r="D5" s="202"/>
      <c r="E5" s="203"/>
      <c r="F5" s="204" t="s">
        <v>17670</v>
      </c>
    </row>
    <row r="6" spans="1:7">
      <c r="A6" s="200"/>
      <c r="B6" s="223"/>
      <c r="C6" s="205"/>
      <c r="D6" s="202"/>
      <c r="E6" s="206" t="s">
        <v>17060</v>
      </c>
      <c r="F6" s="207" t="s">
        <v>17671</v>
      </c>
    </row>
    <row r="7" spans="1:7">
      <c r="A7" s="200"/>
      <c r="B7" s="224"/>
      <c r="C7" s="208" t="s">
        <v>3993</v>
      </c>
      <c r="D7" s="209">
        <v>0</v>
      </c>
      <c r="E7" s="210" t="s">
        <v>3994</v>
      </c>
      <c r="F7" s="209">
        <v>1.2823</v>
      </c>
    </row>
    <row r="8" spans="1:7" s="214" customFormat="1">
      <c r="A8" s="211" t="s">
        <v>3614</v>
      </c>
      <c r="B8" s="225" t="s">
        <v>3995</v>
      </c>
      <c r="C8" s="212" t="s">
        <v>3613</v>
      </c>
      <c r="D8" s="213" t="s">
        <v>3612</v>
      </c>
      <c r="E8" s="213" t="s">
        <v>3611</v>
      </c>
      <c r="F8" s="213" t="s">
        <v>3610</v>
      </c>
    </row>
    <row r="9" spans="1:7">
      <c r="A9" s="215" t="s">
        <v>3609</v>
      </c>
      <c r="B9" s="226" t="s">
        <v>3996</v>
      </c>
      <c r="C9" s="216"/>
      <c r="D9" s="217"/>
      <c r="E9" s="217"/>
      <c r="F9" s="217"/>
      <c r="G9" s="199">
        <v>2</v>
      </c>
    </row>
    <row r="10" spans="1:7">
      <c r="A10" s="218" t="s">
        <v>9</v>
      </c>
      <c r="B10" s="226" t="s">
        <v>8213</v>
      </c>
      <c r="C10" s="219"/>
      <c r="D10" s="220"/>
      <c r="E10" s="220"/>
      <c r="F10" s="220"/>
      <c r="G10" s="199">
        <v>5</v>
      </c>
    </row>
    <row r="11" spans="1:7" ht="45">
      <c r="A11" s="218" t="s">
        <v>3623</v>
      </c>
      <c r="B11" s="226" t="s">
        <v>8214</v>
      </c>
      <c r="C11" s="219" t="s">
        <v>3997</v>
      </c>
      <c r="D11" s="220"/>
      <c r="E11" s="220">
        <v>6504.46</v>
      </c>
      <c r="F11" s="220">
        <v>6504.46</v>
      </c>
      <c r="G11" s="199">
        <v>9</v>
      </c>
    </row>
    <row r="12" spans="1:7" ht="45">
      <c r="A12" s="218" t="s">
        <v>3624</v>
      </c>
      <c r="B12" s="226" t="s">
        <v>8215</v>
      </c>
      <c r="C12" s="219" t="s">
        <v>3997</v>
      </c>
      <c r="D12" s="220"/>
      <c r="E12" s="220">
        <v>8649.66</v>
      </c>
      <c r="F12" s="220">
        <v>8649.66</v>
      </c>
      <c r="G12" s="199">
        <v>9</v>
      </c>
    </row>
    <row r="13" spans="1:7" ht="45">
      <c r="A13" s="218" t="s">
        <v>3625</v>
      </c>
      <c r="B13" s="226" t="s">
        <v>8216</v>
      </c>
      <c r="C13" s="219" t="s">
        <v>3997</v>
      </c>
      <c r="D13" s="220"/>
      <c r="E13" s="220">
        <v>14775.55</v>
      </c>
      <c r="F13" s="220">
        <v>14775.55</v>
      </c>
      <c r="G13" s="199">
        <v>9</v>
      </c>
    </row>
    <row r="14" spans="1:7" ht="45">
      <c r="A14" s="218" t="s">
        <v>3626</v>
      </c>
      <c r="B14" s="226" t="s">
        <v>8217</v>
      </c>
      <c r="C14" s="219" t="s">
        <v>3997</v>
      </c>
      <c r="D14" s="220"/>
      <c r="E14" s="220">
        <v>20259.02</v>
      </c>
      <c r="F14" s="220">
        <v>20259.02</v>
      </c>
      <c r="G14" s="199">
        <v>9</v>
      </c>
    </row>
    <row r="15" spans="1:7" ht="45">
      <c r="A15" s="218" t="s">
        <v>3627</v>
      </c>
      <c r="B15" s="226" t="s">
        <v>8218</v>
      </c>
      <c r="C15" s="219" t="s">
        <v>3997</v>
      </c>
      <c r="D15" s="220"/>
      <c r="E15" s="220">
        <v>23608.75</v>
      </c>
      <c r="F15" s="220">
        <v>23608.75</v>
      </c>
      <c r="G15" s="199">
        <v>9</v>
      </c>
    </row>
    <row r="16" spans="1:7">
      <c r="A16" s="218" t="s">
        <v>3608</v>
      </c>
      <c r="B16" s="226" t="s">
        <v>8219</v>
      </c>
      <c r="C16" s="219"/>
      <c r="D16" s="220"/>
      <c r="E16" s="220"/>
      <c r="F16" s="220"/>
      <c r="G16" s="199">
        <v>5</v>
      </c>
    </row>
    <row r="17" spans="1:7" ht="45">
      <c r="A17" s="218" t="s">
        <v>3628</v>
      </c>
      <c r="B17" s="226" t="s">
        <v>8220</v>
      </c>
      <c r="C17" s="219" t="s">
        <v>3997</v>
      </c>
      <c r="D17" s="220"/>
      <c r="E17" s="220">
        <v>8308.24</v>
      </c>
      <c r="F17" s="220">
        <v>8308.24</v>
      </c>
      <c r="G17" s="199">
        <v>9</v>
      </c>
    </row>
    <row r="18" spans="1:7" ht="60">
      <c r="A18" s="218" t="s">
        <v>3629</v>
      </c>
      <c r="B18" s="226" t="s">
        <v>8221</v>
      </c>
      <c r="C18" s="219" t="s">
        <v>3997</v>
      </c>
      <c r="D18" s="220"/>
      <c r="E18" s="220">
        <v>14072.5</v>
      </c>
      <c r="F18" s="220">
        <v>14072.5</v>
      </c>
      <c r="G18" s="199">
        <v>9</v>
      </c>
    </row>
    <row r="19" spans="1:7" ht="45">
      <c r="A19" s="218" t="s">
        <v>3630</v>
      </c>
      <c r="B19" s="226" t="s">
        <v>8222</v>
      </c>
      <c r="C19" s="219" t="s">
        <v>3997</v>
      </c>
      <c r="D19" s="220"/>
      <c r="E19" s="220">
        <v>19042.759999999998</v>
      </c>
      <c r="F19" s="220">
        <v>19042.759999999998</v>
      </c>
      <c r="G19" s="199">
        <v>9</v>
      </c>
    </row>
    <row r="20" spans="1:7" ht="45">
      <c r="A20" s="218" t="s">
        <v>3631</v>
      </c>
      <c r="B20" s="226" t="s">
        <v>8223</v>
      </c>
      <c r="C20" s="219" t="s">
        <v>3997</v>
      </c>
      <c r="D20" s="220"/>
      <c r="E20" s="220">
        <v>25329.1</v>
      </c>
      <c r="F20" s="220">
        <v>25329.1</v>
      </c>
      <c r="G20" s="199">
        <v>9</v>
      </c>
    </row>
    <row r="21" spans="1:7">
      <c r="A21" s="218" t="s">
        <v>3607</v>
      </c>
      <c r="B21" s="226" t="s">
        <v>8224</v>
      </c>
      <c r="C21" s="219"/>
      <c r="D21" s="220"/>
      <c r="E21" s="220"/>
      <c r="F21" s="220"/>
      <c r="G21" s="199">
        <v>5</v>
      </c>
    </row>
    <row r="22" spans="1:7">
      <c r="A22" s="218" t="s">
        <v>3632</v>
      </c>
      <c r="B22" s="226" t="s">
        <v>8225</v>
      </c>
      <c r="C22" s="219" t="s">
        <v>3997</v>
      </c>
      <c r="D22" s="220"/>
      <c r="E22" s="220">
        <v>3272.73</v>
      </c>
      <c r="F22" s="220">
        <v>3272.73</v>
      </c>
      <c r="G22" s="199">
        <v>9</v>
      </c>
    </row>
    <row r="23" spans="1:7">
      <c r="A23" s="218" t="s">
        <v>3633</v>
      </c>
      <c r="B23" s="226" t="s">
        <v>8226</v>
      </c>
      <c r="C23" s="219" t="s">
        <v>3997</v>
      </c>
      <c r="D23" s="220"/>
      <c r="E23" s="220">
        <v>4424.38</v>
      </c>
      <c r="F23" s="220">
        <v>4424.38</v>
      </c>
      <c r="G23" s="199">
        <v>9</v>
      </c>
    </row>
    <row r="24" spans="1:7">
      <c r="A24" s="218" t="s">
        <v>3634</v>
      </c>
      <c r="B24" s="226" t="s">
        <v>8227</v>
      </c>
      <c r="C24" s="219" t="s">
        <v>3997</v>
      </c>
      <c r="D24" s="220"/>
      <c r="E24" s="220">
        <v>2400.17</v>
      </c>
      <c r="F24" s="220">
        <v>2400.17</v>
      </c>
      <c r="G24" s="199">
        <v>9</v>
      </c>
    </row>
    <row r="25" spans="1:7">
      <c r="A25" s="218" t="s">
        <v>3635</v>
      </c>
      <c r="B25" s="226" t="s">
        <v>8228</v>
      </c>
      <c r="C25" s="219" t="s">
        <v>3997</v>
      </c>
      <c r="D25" s="220"/>
      <c r="E25" s="220">
        <v>3283.86</v>
      </c>
      <c r="F25" s="220">
        <v>3283.86</v>
      </c>
      <c r="G25" s="199">
        <v>9</v>
      </c>
    </row>
    <row r="26" spans="1:7" ht="30">
      <c r="A26" s="218" t="s">
        <v>3636</v>
      </c>
      <c r="B26" s="226" t="s">
        <v>8229</v>
      </c>
      <c r="C26" s="219" t="s">
        <v>3997</v>
      </c>
      <c r="D26" s="220"/>
      <c r="E26" s="220">
        <v>1030.3900000000001</v>
      </c>
      <c r="F26" s="220">
        <v>1030.3900000000001</v>
      </c>
      <c r="G26" s="199">
        <v>9</v>
      </c>
    </row>
    <row r="27" spans="1:7" ht="30">
      <c r="A27" s="218" t="s">
        <v>3637</v>
      </c>
      <c r="B27" s="226" t="s">
        <v>8230</v>
      </c>
      <c r="C27" s="219" t="s">
        <v>3997</v>
      </c>
      <c r="D27" s="220"/>
      <c r="E27" s="220">
        <v>1371.58</v>
      </c>
      <c r="F27" s="220">
        <v>1371.58</v>
      </c>
      <c r="G27" s="199">
        <v>9</v>
      </c>
    </row>
    <row r="28" spans="1:7" ht="30">
      <c r="A28" s="218" t="s">
        <v>3638</v>
      </c>
      <c r="B28" s="226" t="s">
        <v>8231</v>
      </c>
      <c r="C28" s="219" t="s">
        <v>3997</v>
      </c>
      <c r="D28" s="220"/>
      <c r="E28" s="220">
        <v>1144.21</v>
      </c>
      <c r="F28" s="220">
        <v>1144.21</v>
      </c>
      <c r="G28" s="199">
        <v>9</v>
      </c>
    </row>
    <row r="29" spans="1:7" ht="30">
      <c r="A29" s="218" t="s">
        <v>3639</v>
      </c>
      <c r="B29" s="226" t="s">
        <v>8232</v>
      </c>
      <c r="C29" s="219" t="s">
        <v>3997</v>
      </c>
      <c r="D29" s="220"/>
      <c r="E29" s="220">
        <v>1586.51</v>
      </c>
      <c r="F29" s="220">
        <v>1586.51</v>
      </c>
      <c r="G29" s="199">
        <v>9</v>
      </c>
    </row>
    <row r="30" spans="1:7">
      <c r="A30" s="218" t="s">
        <v>3640</v>
      </c>
      <c r="B30" s="226" t="s">
        <v>8233</v>
      </c>
      <c r="C30" s="219" t="s">
        <v>3997</v>
      </c>
      <c r="D30" s="220"/>
      <c r="E30" s="220">
        <v>2202.38</v>
      </c>
      <c r="F30" s="220">
        <v>2202.38</v>
      </c>
      <c r="G30" s="199">
        <v>9</v>
      </c>
    </row>
    <row r="31" spans="1:7">
      <c r="A31" s="218" t="s">
        <v>3641</v>
      </c>
      <c r="B31" s="226" t="s">
        <v>8234</v>
      </c>
      <c r="C31" s="219" t="s">
        <v>3997</v>
      </c>
      <c r="D31" s="220"/>
      <c r="E31" s="220">
        <v>3002.07</v>
      </c>
      <c r="F31" s="220">
        <v>3002.07</v>
      </c>
      <c r="G31" s="199">
        <v>9</v>
      </c>
    </row>
    <row r="32" spans="1:7" ht="30">
      <c r="A32" s="218" t="s">
        <v>3642</v>
      </c>
      <c r="B32" s="226" t="s">
        <v>8235</v>
      </c>
      <c r="C32" s="219" t="s">
        <v>3997</v>
      </c>
      <c r="D32" s="220"/>
      <c r="E32" s="220">
        <v>1901.28</v>
      </c>
      <c r="F32" s="220">
        <v>1901.28</v>
      </c>
      <c r="G32" s="199">
        <v>9</v>
      </c>
    </row>
    <row r="33" spans="1:7" ht="30">
      <c r="A33" s="218" t="s">
        <v>3643</v>
      </c>
      <c r="B33" s="226" t="s">
        <v>8236</v>
      </c>
      <c r="C33" s="219" t="s">
        <v>3997</v>
      </c>
      <c r="D33" s="220"/>
      <c r="E33" s="220">
        <v>2457.4699999999998</v>
      </c>
      <c r="F33" s="220">
        <v>2457.4699999999998</v>
      </c>
      <c r="G33" s="199">
        <v>9</v>
      </c>
    </row>
    <row r="34" spans="1:7">
      <c r="A34" s="218" t="s">
        <v>3606</v>
      </c>
      <c r="B34" s="226" t="s">
        <v>8237</v>
      </c>
      <c r="C34" s="219"/>
      <c r="D34" s="220"/>
      <c r="E34" s="220"/>
      <c r="F34" s="220"/>
      <c r="G34" s="199">
        <v>5</v>
      </c>
    </row>
    <row r="35" spans="1:7" ht="45">
      <c r="A35" s="218" t="s">
        <v>3605</v>
      </c>
      <c r="B35" s="226" t="s">
        <v>8238</v>
      </c>
      <c r="C35" s="219" t="s">
        <v>3998</v>
      </c>
      <c r="D35" s="220">
        <v>1200.72</v>
      </c>
      <c r="E35" s="220"/>
      <c r="F35" s="220">
        <v>1200.72</v>
      </c>
      <c r="G35" s="199">
        <v>9</v>
      </c>
    </row>
    <row r="36" spans="1:7" ht="30">
      <c r="A36" s="218" t="s">
        <v>17061</v>
      </c>
      <c r="B36" s="226" t="s">
        <v>17078</v>
      </c>
      <c r="C36" s="219" t="s">
        <v>3999</v>
      </c>
      <c r="D36" s="220">
        <v>0.05</v>
      </c>
      <c r="E36" s="220">
        <v>0.16</v>
      </c>
      <c r="F36" s="220">
        <v>0.21</v>
      </c>
      <c r="G36" s="199">
        <v>9</v>
      </c>
    </row>
    <row r="37" spans="1:7" ht="45">
      <c r="A37" s="218" t="s">
        <v>3644</v>
      </c>
      <c r="B37" s="226" t="s">
        <v>8239</v>
      </c>
      <c r="C37" s="219" t="s">
        <v>3999</v>
      </c>
      <c r="D37" s="220">
        <v>0.41</v>
      </c>
      <c r="E37" s="220">
        <v>0.53</v>
      </c>
      <c r="F37" s="220">
        <v>0.94</v>
      </c>
      <c r="G37" s="199">
        <v>9</v>
      </c>
    </row>
    <row r="38" spans="1:7" ht="45">
      <c r="A38" s="218" t="s">
        <v>3645</v>
      </c>
      <c r="B38" s="226" t="s">
        <v>8240</v>
      </c>
      <c r="C38" s="219" t="s">
        <v>3999</v>
      </c>
      <c r="D38" s="220">
        <v>0.32</v>
      </c>
      <c r="E38" s="220">
        <v>0.42</v>
      </c>
      <c r="F38" s="220">
        <v>0.74</v>
      </c>
      <c r="G38" s="199">
        <v>9</v>
      </c>
    </row>
    <row r="39" spans="1:7" ht="45">
      <c r="A39" s="218" t="s">
        <v>3646</v>
      </c>
      <c r="B39" s="226" t="s">
        <v>8241</v>
      </c>
      <c r="C39" s="219" t="s">
        <v>3999</v>
      </c>
      <c r="D39" s="220">
        <v>0.26</v>
      </c>
      <c r="E39" s="220">
        <v>0.35</v>
      </c>
      <c r="F39" s="220">
        <v>0.61</v>
      </c>
      <c r="G39" s="199">
        <v>9</v>
      </c>
    </row>
    <row r="40" spans="1:7" ht="45">
      <c r="A40" s="218" t="s">
        <v>3647</v>
      </c>
      <c r="B40" s="226" t="s">
        <v>8242</v>
      </c>
      <c r="C40" s="219" t="s">
        <v>3999</v>
      </c>
      <c r="D40" s="220">
        <v>0.35</v>
      </c>
      <c r="E40" s="220">
        <v>0.46</v>
      </c>
      <c r="F40" s="220">
        <v>0.81</v>
      </c>
      <c r="G40" s="199">
        <v>9</v>
      </c>
    </row>
    <row r="41" spans="1:7" ht="30">
      <c r="A41" s="218" t="s">
        <v>3648</v>
      </c>
      <c r="B41" s="226" t="s">
        <v>8243</v>
      </c>
      <c r="C41" s="219" t="s">
        <v>3999</v>
      </c>
      <c r="D41" s="220">
        <v>0.17</v>
      </c>
      <c r="E41" s="220">
        <v>0.51</v>
      </c>
      <c r="F41" s="220">
        <v>0.68</v>
      </c>
      <c r="G41" s="199">
        <v>9</v>
      </c>
    </row>
    <row r="42" spans="1:7" ht="30">
      <c r="A42" s="218" t="s">
        <v>3649</v>
      </c>
      <c r="B42" s="226" t="s">
        <v>8244</v>
      </c>
      <c r="C42" s="219" t="s">
        <v>3999</v>
      </c>
      <c r="D42" s="220">
        <v>0.23</v>
      </c>
      <c r="E42" s="220">
        <v>0.28999999999999998</v>
      </c>
      <c r="F42" s="220">
        <v>0.52</v>
      </c>
      <c r="G42" s="199">
        <v>9</v>
      </c>
    </row>
    <row r="43" spans="1:7" ht="45">
      <c r="A43" s="218" t="s">
        <v>3650</v>
      </c>
      <c r="B43" s="226" t="s">
        <v>8245</v>
      </c>
      <c r="C43" s="219" t="s">
        <v>3999</v>
      </c>
      <c r="D43" s="220">
        <v>0.31</v>
      </c>
      <c r="E43" s="220">
        <v>0.42</v>
      </c>
      <c r="F43" s="220">
        <v>0.73</v>
      </c>
      <c r="G43" s="199">
        <v>9</v>
      </c>
    </row>
    <row r="44" spans="1:7" ht="45">
      <c r="A44" s="218" t="s">
        <v>3651</v>
      </c>
      <c r="B44" s="226" t="s">
        <v>8246</v>
      </c>
      <c r="C44" s="219" t="s">
        <v>3999</v>
      </c>
      <c r="D44" s="220">
        <v>0.27</v>
      </c>
      <c r="E44" s="220">
        <v>0.35</v>
      </c>
      <c r="F44" s="220">
        <v>0.62</v>
      </c>
      <c r="G44" s="199">
        <v>9</v>
      </c>
    </row>
    <row r="45" spans="1:7" ht="30">
      <c r="A45" s="218" t="s">
        <v>3652</v>
      </c>
      <c r="B45" s="226" t="s">
        <v>8247</v>
      </c>
      <c r="C45" s="219" t="s">
        <v>3999</v>
      </c>
      <c r="D45" s="220">
        <v>0.26</v>
      </c>
      <c r="E45" s="220">
        <v>0.35</v>
      </c>
      <c r="F45" s="220">
        <v>0.61</v>
      </c>
      <c r="G45" s="199">
        <v>9</v>
      </c>
    </row>
    <row r="46" spans="1:7" ht="45">
      <c r="A46" s="218" t="s">
        <v>3653</v>
      </c>
      <c r="B46" s="226" t="s">
        <v>8248</v>
      </c>
      <c r="C46" s="219" t="s">
        <v>3999</v>
      </c>
      <c r="D46" s="220">
        <v>0.43</v>
      </c>
      <c r="E46" s="220">
        <v>0.56000000000000005</v>
      </c>
      <c r="F46" s="220">
        <v>0.99</v>
      </c>
      <c r="G46" s="199">
        <v>9</v>
      </c>
    </row>
    <row r="47" spans="1:7" ht="45">
      <c r="A47" s="218" t="s">
        <v>3654</v>
      </c>
      <c r="B47" s="226" t="s">
        <v>8249</v>
      </c>
      <c r="C47" s="219" t="s">
        <v>3999</v>
      </c>
      <c r="D47" s="220">
        <v>0.34</v>
      </c>
      <c r="E47" s="220">
        <v>0.45</v>
      </c>
      <c r="F47" s="220">
        <v>0.79</v>
      </c>
      <c r="G47" s="199">
        <v>9</v>
      </c>
    </row>
    <row r="48" spans="1:7" ht="45">
      <c r="A48" s="218" t="s">
        <v>3655</v>
      </c>
      <c r="B48" s="226" t="s">
        <v>8250</v>
      </c>
      <c r="C48" s="219" t="s">
        <v>3999</v>
      </c>
      <c r="D48" s="220">
        <v>0.27</v>
      </c>
      <c r="E48" s="220">
        <v>0.35</v>
      </c>
      <c r="F48" s="220">
        <v>0.62</v>
      </c>
      <c r="G48" s="199">
        <v>9</v>
      </c>
    </row>
    <row r="49" spans="1:7" ht="45">
      <c r="A49" s="218" t="s">
        <v>3656</v>
      </c>
      <c r="B49" s="226" t="s">
        <v>8251</v>
      </c>
      <c r="C49" s="219" t="s">
        <v>3999</v>
      </c>
      <c r="D49" s="220">
        <v>0.36</v>
      </c>
      <c r="E49" s="220">
        <v>0.49</v>
      </c>
      <c r="F49" s="220">
        <v>0.85</v>
      </c>
      <c r="G49" s="199">
        <v>9</v>
      </c>
    </row>
    <row r="50" spans="1:7" ht="45">
      <c r="A50" s="218" t="s">
        <v>3657</v>
      </c>
      <c r="B50" s="226" t="s">
        <v>8252</v>
      </c>
      <c r="C50" s="219" t="s">
        <v>3999</v>
      </c>
      <c r="D50" s="220">
        <v>0.28999999999999998</v>
      </c>
      <c r="E50" s="220">
        <v>0.39</v>
      </c>
      <c r="F50" s="220">
        <v>0.68</v>
      </c>
      <c r="G50" s="199">
        <v>9</v>
      </c>
    </row>
    <row r="51" spans="1:7" ht="30">
      <c r="A51" s="218" t="s">
        <v>3658</v>
      </c>
      <c r="B51" s="226" t="s">
        <v>8253</v>
      </c>
      <c r="C51" s="219" t="s">
        <v>3999</v>
      </c>
      <c r="D51" s="220">
        <v>0.25</v>
      </c>
      <c r="E51" s="220">
        <v>0.34</v>
      </c>
      <c r="F51" s="220">
        <v>0.59</v>
      </c>
      <c r="G51" s="199">
        <v>9</v>
      </c>
    </row>
    <row r="52" spans="1:7" ht="45">
      <c r="A52" s="218" t="s">
        <v>3659</v>
      </c>
      <c r="B52" s="226" t="s">
        <v>8254</v>
      </c>
      <c r="C52" s="219" t="s">
        <v>3999</v>
      </c>
      <c r="D52" s="220">
        <v>0.43</v>
      </c>
      <c r="E52" s="220">
        <v>0.56000000000000005</v>
      </c>
      <c r="F52" s="220">
        <v>0.99</v>
      </c>
      <c r="G52" s="199">
        <v>9</v>
      </c>
    </row>
    <row r="53" spans="1:7" ht="45">
      <c r="A53" s="218" t="s">
        <v>3660</v>
      </c>
      <c r="B53" s="226" t="s">
        <v>8255</v>
      </c>
      <c r="C53" s="219" t="s">
        <v>3999</v>
      </c>
      <c r="D53" s="220">
        <v>0.27</v>
      </c>
      <c r="E53" s="220">
        <v>0.37</v>
      </c>
      <c r="F53" s="220">
        <v>0.64</v>
      </c>
      <c r="G53" s="199">
        <v>9</v>
      </c>
    </row>
    <row r="54" spans="1:7" ht="30">
      <c r="A54" s="218" t="s">
        <v>3661</v>
      </c>
      <c r="B54" s="226" t="s">
        <v>8256</v>
      </c>
      <c r="C54" s="219" t="s">
        <v>3999</v>
      </c>
      <c r="D54" s="220">
        <v>0.17</v>
      </c>
      <c r="E54" s="220">
        <v>0.39</v>
      </c>
      <c r="F54" s="220">
        <v>0.56000000000000005</v>
      </c>
      <c r="G54" s="199">
        <v>9</v>
      </c>
    </row>
    <row r="55" spans="1:7" ht="30">
      <c r="A55" s="218" t="s">
        <v>3662</v>
      </c>
      <c r="B55" s="226" t="s">
        <v>8257</v>
      </c>
      <c r="C55" s="219" t="s">
        <v>3999</v>
      </c>
      <c r="D55" s="220">
        <v>0.17</v>
      </c>
      <c r="E55" s="220">
        <v>0.23</v>
      </c>
      <c r="F55" s="220">
        <v>0.4</v>
      </c>
      <c r="G55" s="199">
        <v>9</v>
      </c>
    </row>
    <row r="56" spans="1:7" ht="30">
      <c r="A56" s="218" t="s">
        <v>3663</v>
      </c>
      <c r="B56" s="226" t="s">
        <v>8258</v>
      </c>
      <c r="C56" s="219" t="s">
        <v>3999</v>
      </c>
      <c r="D56" s="220">
        <v>0.13</v>
      </c>
      <c r="E56" s="220">
        <v>0.16</v>
      </c>
      <c r="F56" s="220">
        <v>0.28999999999999998</v>
      </c>
      <c r="G56" s="199">
        <v>9</v>
      </c>
    </row>
    <row r="57" spans="1:7" ht="30">
      <c r="A57" s="218" t="s">
        <v>3664</v>
      </c>
      <c r="B57" s="226" t="s">
        <v>8259</v>
      </c>
      <c r="C57" s="219" t="s">
        <v>3999</v>
      </c>
      <c r="D57" s="220">
        <v>0.09</v>
      </c>
      <c r="E57" s="220">
        <v>0.14000000000000001</v>
      </c>
      <c r="F57" s="220">
        <v>0.23</v>
      </c>
      <c r="G57" s="199">
        <v>9</v>
      </c>
    </row>
    <row r="58" spans="1:7" ht="30">
      <c r="A58" s="218" t="s">
        <v>3665</v>
      </c>
      <c r="B58" s="226" t="s">
        <v>8260</v>
      </c>
      <c r="C58" s="219" t="s">
        <v>3999</v>
      </c>
      <c r="D58" s="220">
        <v>0.08</v>
      </c>
      <c r="E58" s="220">
        <v>0.12</v>
      </c>
      <c r="F58" s="220">
        <v>0.2</v>
      </c>
      <c r="G58" s="199">
        <v>9</v>
      </c>
    </row>
    <row r="59" spans="1:7" ht="30">
      <c r="A59" s="218" t="s">
        <v>3666</v>
      </c>
      <c r="B59" s="226" t="s">
        <v>8261</v>
      </c>
      <c r="C59" s="219" t="s">
        <v>4000</v>
      </c>
      <c r="D59" s="220">
        <v>632.34</v>
      </c>
      <c r="E59" s="220">
        <v>677.69</v>
      </c>
      <c r="F59" s="220">
        <v>1310.03</v>
      </c>
      <c r="G59" s="199">
        <v>9</v>
      </c>
    </row>
    <row r="60" spans="1:7" ht="30">
      <c r="A60" s="218" t="s">
        <v>3667</v>
      </c>
      <c r="B60" s="226" t="s">
        <v>8262</v>
      </c>
      <c r="C60" s="219" t="s">
        <v>3997</v>
      </c>
      <c r="D60" s="220">
        <v>753.6</v>
      </c>
      <c r="E60" s="220">
        <v>463.21</v>
      </c>
      <c r="F60" s="220">
        <v>1216.81</v>
      </c>
      <c r="G60" s="199">
        <v>9</v>
      </c>
    </row>
    <row r="61" spans="1:7">
      <c r="A61" s="218" t="s">
        <v>3604</v>
      </c>
      <c r="B61" s="226" t="s">
        <v>8263</v>
      </c>
      <c r="C61" s="219"/>
      <c r="D61" s="220"/>
      <c r="E61" s="220"/>
      <c r="F61" s="220"/>
      <c r="G61" s="199">
        <v>5</v>
      </c>
    </row>
    <row r="62" spans="1:7" ht="30">
      <c r="A62" s="218" t="s">
        <v>3603</v>
      </c>
      <c r="B62" s="226" t="s">
        <v>8264</v>
      </c>
      <c r="C62" s="219" t="s">
        <v>3998</v>
      </c>
      <c r="D62" s="220">
        <v>1250.72</v>
      </c>
      <c r="E62" s="220"/>
      <c r="F62" s="220">
        <v>1250.72</v>
      </c>
      <c r="G62" s="199">
        <v>9</v>
      </c>
    </row>
    <row r="63" spans="1:7" ht="30">
      <c r="A63" s="218" t="s">
        <v>3602</v>
      </c>
      <c r="B63" s="226" t="s">
        <v>8265</v>
      </c>
      <c r="C63" s="219" t="s">
        <v>3998</v>
      </c>
      <c r="D63" s="220">
        <v>6382.49</v>
      </c>
      <c r="E63" s="220"/>
      <c r="F63" s="220">
        <v>6382.49</v>
      </c>
      <c r="G63" s="199">
        <v>9</v>
      </c>
    </row>
    <row r="64" spans="1:7">
      <c r="A64" s="218" t="s">
        <v>3601</v>
      </c>
      <c r="B64" s="226" t="s">
        <v>8266</v>
      </c>
      <c r="C64" s="219" t="s">
        <v>4001</v>
      </c>
      <c r="D64" s="220">
        <v>93.72</v>
      </c>
      <c r="E64" s="220"/>
      <c r="F64" s="220">
        <v>93.72</v>
      </c>
      <c r="G64" s="199">
        <v>9</v>
      </c>
    </row>
    <row r="65" spans="1:7">
      <c r="A65" s="218" t="s">
        <v>3600</v>
      </c>
      <c r="B65" s="226" t="s">
        <v>8267</v>
      </c>
      <c r="C65" s="219" t="s">
        <v>4001</v>
      </c>
      <c r="D65" s="220">
        <v>87.92</v>
      </c>
      <c r="E65" s="220"/>
      <c r="F65" s="220">
        <v>87.92</v>
      </c>
      <c r="G65" s="199">
        <v>9</v>
      </c>
    </row>
    <row r="66" spans="1:7">
      <c r="A66" s="218" t="s">
        <v>3599</v>
      </c>
      <c r="B66" s="226" t="s">
        <v>8268</v>
      </c>
      <c r="C66" s="219" t="s">
        <v>4001</v>
      </c>
      <c r="D66" s="220">
        <v>380.1</v>
      </c>
      <c r="E66" s="220"/>
      <c r="F66" s="220">
        <v>380.1</v>
      </c>
      <c r="G66" s="199">
        <v>9</v>
      </c>
    </row>
    <row r="67" spans="1:7">
      <c r="A67" s="218" t="s">
        <v>3598</v>
      </c>
      <c r="B67" s="226" t="s">
        <v>8269</v>
      </c>
      <c r="C67" s="219" t="s">
        <v>4001</v>
      </c>
      <c r="D67" s="220">
        <v>615.55999999999995</v>
      </c>
      <c r="E67" s="220"/>
      <c r="F67" s="220">
        <v>615.55999999999995</v>
      </c>
      <c r="G67" s="199">
        <v>9</v>
      </c>
    </row>
    <row r="68" spans="1:7" ht="30">
      <c r="A68" s="218" t="s">
        <v>3597</v>
      </c>
      <c r="B68" s="226" t="s">
        <v>8270</v>
      </c>
      <c r="C68" s="219" t="s">
        <v>4001</v>
      </c>
      <c r="D68" s="220">
        <v>91.57</v>
      </c>
      <c r="E68" s="220"/>
      <c r="F68" s="220">
        <v>91.57</v>
      </c>
      <c r="G68" s="199">
        <v>9</v>
      </c>
    </row>
    <row r="69" spans="1:7" ht="30">
      <c r="A69" s="218" t="s">
        <v>3596</v>
      </c>
      <c r="B69" s="226" t="s">
        <v>8271</v>
      </c>
      <c r="C69" s="219"/>
      <c r="D69" s="220"/>
      <c r="E69" s="220"/>
      <c r="F69" s="220"/>
      <c r="G69" s="199">
        <v>5</v>
      </c>
    </row>
    <row r="70" spans="1:7" ht="45">
      <c r="A70" s="218" t="s">
        <v>3595</v>
      </c>
      <c r="B70" s="226" t="s">
        <v>8272</v>
      </c>
      <c r="C70" s="219" t="s">
        <v>3998</v>
      </c>
      <c r="D70" s="220">
        <v>346.01</v>
      </c>
      <c r="E70" s="220"/>
      <c r="F70" s="220">
        <v>346.01</v>
      </c>
      <c r="G70" s="199">
        <v>9</v>
      </c>
    </row>
    <row r="71" spans="1:7">
      <c r="A71" s="218" t="s">
        <v>3594</v>
      </c>
      <c r="B71" s="226" t="s">
        <v>8273</v>
      </c>
      <c r="C71" s="219" t="s">
        <v>3999</v>
      </c>
      <c r="D71" s="220">
        <v>2.57</v>
      </c>
      <c r="E71" s="220">
        <v>6.11</v>
      </c>
      <c r="F71" s="220">
        <v>8.68</v>
      </c>
      <c r="G71" s="199">
        <v>9</v>
      </c>
    </row>
    <row r="72" spans="1:7" ht="30">
      <c r="A72" s="218" t="s">
        <v>3593</v>
      </c>
      <c r="B72" s="226" t="s">
        <v>8274</v>
      </c>
      <c r="C72" s="219" t="s">
        <v>3999</v>
      </c>
      <c r="D72" s="220">
        <v>104.61</v>
      </c>
      <c r="E72" s="220">
        <v>45.15</v>
      </c>
      <c r="F72" s="220">
        <v>149.76</v>
      </c>
      <c r="G72" s="199">
        <v>9</v>
      </c>
    </row>
    <row r="73" spans="1:7" ht="30">
      <c r="A73" s="218" t="s">
        <v>4201</v>
      </c>
      <c r="B73" s="226" t="s">
        <v>8275</v>
      </c>
      <c r="C73" s="219" t="s">
        <v>3999</v>
      </c>
      <c r="D73" s="220">
        <v>25.33</v>
      </c>
      <c r="E73" s="220">
        <v>43.04</v>
      </c>
      <c r="F73" s="220">
        <v>68.37</v>
      </c>
      <c r="G73" s="199">
        <v>9</v>
      </c>
    </row>
    <row r="74" spans="1:7" ht="30">
      <c r="A74" s="218" t="s">
        <v>3592</v>
      </c>
      <c r="B74" s="226" t="s">
        <v>8276</v>
      </c>
      <c r="C74" s="219" t="s">
        <v>3999</v>
      </c>
      <c r="D74" s="220"/>
      <c r="E74" s="220">
        <v>30.54</v>
      </c>
      <c r="F74" s="220">
        <v>30.54</v>
      </c>
      <c r="G74" s="199">
        <v>9</v>
      </c>
    </row>
    <row r="75" spans="1:7">
      <c r="A75" s="218" t="s">
        <v>3591</v>
      </c>
      <c r="B75" s="226" t="s">
        <v>8277</v>
      </c>
      <c r="C75" s="219" t="s">
        <v>4001</v>
      </c>
      <c r="D75" s="220">
        <v>1.06</v>
      </c>
      <c r="E75" s="220">
        <v>4.5199999999999996</v>
      </c>
      <c r="F75" s="220">
        <v>5.58</v>
      </c>
      <c r="G75" s="199">
        <v>9</v>
      </c>
    </row>
    <row r="76" spans="1:7" ht="30">
      <c r="A76" s="218" t="s">
        <v>3590</v>
      </c>
      <c r="B76" s="226" t="s">
        <v>8278</v>
      </c>
      <c r="C76" s="219" t="s">
        <v>4002</v>
      </c>
      <c r="D76" s="220"/>
      <c r="E76" s="220">
        <v>460.95</v>
      </c>
      <c r="F76" s="220">
        <v>460.95</v>
      </c>
      <c r="G76" s="199">
        <v>9</v>
      </c>
    </row>
    <row r="77" spans="1:7">
      <c r="A77" s="218" t="s">
        <v>3589</v>
      </c>
      <c r="B77" s="226" t="s">
        <v>17079</v>
      </c>
      <c r="C77" s="219" t="s">
        <v>4001</v>
      </c>
      <c r="D77" s="220">
        <v>220.17</v>
      </c>
      <c r="E77" s="220"/>
      <c r="F77" s="220">
        <v>220.17</v>
      </c>
      <c r="G77" s="199">
        <v>9</v>
      </c>
    </row>
    <row r="78" spans="1:7">
      <c r="A78" s="218" t="s">
        <v>3588</v>
      </c>
      <c r="B78" s="226" t="s">
        <v>17080</v>
      </c>
      <c r="C78" s="219" t="s">
        <v>4001</v>
      </c>
      <c r="D78" s="220">
        <v>253.03</v>
      </c>
      <c r="E78" s="220"/>
      <c r="F78" s="220">
        <v>253.03</v>
      </c>
      <c r="G78" s="199">
        <v>9</v>
      </c>
    </row>
    <row r="79" spans="1:7">
      <c r="A79" s="218" t="s">
        <v>3587</v>
      </c>
      <c r="B79" s="226" t="s">
        <v>17081</v>
      </c>
      <c r="C79" s="219" t="s">
        <v>4001</v>
      </c>
      <c r="D79" s="220">
        <v>331.78</v>
      </c>
      <c r="E79" s="220"/>
      <c r="F79" s="220">
        <v>331.78</v>
      </c>
      <c r="G79" s="199">
        <v>9</v>
      </c>
    </row>
    <row r="80" spans="1:7">
      <c r="A80" s="218" t="s">
        <v>3586</v>
      </c>
      <c r="B80" s="226" t="s">
        <v>17082</v>
      </c>
      <c r="C80" s="219" t="s">
        <v>4001</v>
      </c>
      <c r="D80" s="220">
        <v>339.49</v>
      </c>
      <c r="E80" s="220"/>
      <c r="F80" s="220">
        <v>339.49</v>
      </c>
      <c r="G80" s="199">
        <v>9</v>
      </c>
    </row>
    <row r="81" spans="1:7" ht="45">
      <c r="A81" s="218" t="s">
        <v>3585</v>
      </c>
      <c r="B81" s="226" t="s">
        <v>8279</v>
      </c>
      <c r="C81" s="219" t="s">
        <v>3998</v>
      </c>
      <c r="D81" s="220">
        <v>252.17</v>
      </c>
      <c r="E81" s="220"/>
      <c r="F81" s="220">
        <v>252.17</v>
      </c>
      <c r="G81" s="199">
        <v>9</v>
      </c>
    </row>
    <row r="82" spans="1:7" ht="30">
      <c r="A82" s="218" t="s">
        <v>3584</v>
      </c>
      <c r="B82" s="226" t="s">
        <v>8280</v>
      </c>
      <c r="C82" s="219" t="s">
        <v>3997</v>
      </c>
      <c r="D82" s="220">
        <v>13.07</v>
      </c>
      <c r="E82" s="220"/>
      <c r="F82" s="220">
        <v>13.07</v>
      </c>
      <c r="G82" s="199">
        <v>9</v>
      </c>
    </row>
    <row r="83" spans="1:7" ht="30">
      <c r="A83" s="218" t="s">
        <v>3583</v>
      </c>
      <c r="B83" s="226" t="s">
        <v>8281</v>
      </c>
      <c r="C83" s="219" t="s">
        <v>3997</v>
      </c>
      <c r="D83" s="220">
        <v>14.07</v>
      </c>
      <c r="E83" s="220"/>
      <c r="F83" s="220">
        <v>14.07</v>
      </c>
      <c r="G83" s="199">
        <v>9</v>
      </c>
    </row>
    <row r="84" spans="1:7" ht="30">
      <c r="A84" s="218" t="s">
        <v>3582</v>
      </c>
      <c r="B84" s="226" t="s">
        <v>8282</v>
      </c>
      <c r="C84" s="219" t="s">
        <v>3997</v>
      </c>
      <c r="D84" s="220">
        <v>16.04</v>
      </c>
      <c r="E84" s="220"/>
      <c r="F84" s="220">
        <v>16.04</v>
      </c>
      <c r="G84" s="199">
        <v>9</v>
      </c>
    </row>
    <row r="85" spans="1:7" ht="30">
      <c r="A85" s="218" t="s">
        <v>3581</v>
      </c>
      <c r="B85" s="226" t="s">
        <v>8283</v>
      </c>
      <c r="C85" s="219" t="s">
        <v>3997</v>
      </c>
      <c r="D85" s="220">
        <v>19.61</v>
      </c>
      <c r="E85" s="220"/>
      <c r="F85" s="220">
        <v>19.61</v>
      </c>
      <c r="G85" s="199">
        <v>9</v>
      </c>
    </row>
    <row r="86" spans="1:7" ht="30">
      <c r="A86" s="218" t="s">
        <v>3580</v>
      </c>
      <c r="B86" s="226" t="s">
        <v>8284</v>
      </c>
      <c r="C86" s="219" t="s">
        <v>3997</v>
      </c>
      <c r="D86" s="220">
        <v>20.75</v>
      </c>
      <c r="E86" s="220"/>
      <c r="F86" s="220">
        <v>20.75</v>
      </c>
      <c r="G86" s="199">
        <v>9</v>
      </c>
    </row>
    <row r="87" spans="1:7" ht="30">
      <c r="A87" s="218" t="s">
        <v>3579</v>
      </c>
      <c r="B87" s="226" t="s">
        <v>8285</v>
      </c>
      <c r="C87" s="219" t="s">
        <v>3997</v>
      </c>
      <c r="D87" s="220">
        <v>23.65</v>
      </c>
      <c r="E87" s="220"/>
      <c r="F87" s="220">
        <v>23.65</v>
      </c>
      <c r="G87" s="199">
        <v>9</v>
      </c>
    </row>
    <row r="88" spans="1:7" ht="30">
      <c r="A88" s="218" t="s">
        <v>3578</v>
      </c>
      <c r="B88" s="226" t="s">
        <v>8286</v>
      </c>
      <c r="C88" s="219" t="s">
        <v>3997</v>
      </c>
      <c r="D88" s="220">
        <v>25.27</v>
      </c>
      <c r="E88" s="220"/>
      <c r="F88" s="220">
        <v>25.27</v>
      </c>
      <c r="G88" s="199">
        <v>9</v>
      </c>
    </row>
    <row r="89" spans="1:7" ht="30">
      <c r="A89" s="218" t="s">
        <v>3577</v>
      </c>
      <c r="B89" s="226" t="s">
        <v>8287</v>
      </c>
      <c r="C89" s="219" t="s">
        <v>3997</v>
      </c>
      <c r="D89" s="220">
        <v>26.15</v>
      </c>
      <c r="E89" s="220"/>
      <c r="F89" s="220">
        <v>26.15</v>
      </c>
      <c r="G89" s="199">
        <v>9</v>
      </c>
    </row>
    <row r="90" spans="1:7" ht="30">
      <c r="A90" s="218" t="s">
        <v>3576</v>
      </c>
      <c r="B90" s="226" t="s">
        <v>8288</v>
      </c>
      <c r="C90" s="219" t="s">
        <v>3997</v>
      </c>
      <c r="D90" s="220">
        <v>27.67</v>
      </c>
      <c r="E90" s="220"/>
      <c r="F90" s="220">
        <v>27.67</v>
      </c>
      <c r="G90" s="199">
        <v>9</v>
      </c>
    </row>
    <row r="91" spans="1:7" ht="30">
      <c r="A91" s="218" t="s">
        <v>3575</v>
      </c>
      <c r="B91" s="226" t="s">
        <v>8289</v>
      </c>
      <c r="C91" s="219" t="s">
        <v>3997</v>
      </c>
      <c r="D91" s="220">
        <v>31.53</v>
      </c>
      <c r="E91" s="220"/>
      <c r="F91" s="220">
        <v>31.53</v>
      </c>
      <c r="G91" s="199">
        <v>9</v>
      </c>
    </row>
    <row r="92" spans="1:7" ht="30">
      <c r="A92" s="218" t="s">
        <v>3574</v>
      </c>
      <c r="B92" s="226" t="s">
        <v>8290</v>
      </c>
      <c r="C92" s="219" t="s">
        <v>3997</v>
      </c>
      <c r="D92" s="220">
        <v>33.700000000000003</v>
      </c>
      <c r="E92" s="220"/>
      <c r="F92" s="220">
        <v>33.700000000000003</v>
      </c>
      <c r="G92" s="199">
        <v>9</v>
      </c>
    </row>
    <row r="93" spans="1:7">
      <c r="A93" s="218" t="s">
        <v>3573</v>
      </c>
      <c r="B93" s="226" t="s">
        <v>17083</v>
      </c>
      <c r="C93" s="219" t="s">
        <v>4001</v>
      </c>
      <c r="D93" s="220">
        <v>240.58</v>
      </c>
      <c r="E93" s="220"/>
      <c r="F93" s="220">
        <v>240.58</v>
      </c>
      <c r="G93" s="199">
        <v>9</v>
      </c>
    </row>
    <row r="94" spans="1:7">
      <c r="A94" s="218" t="s">
        <v>3572</v>
      </c>
      <c r="B94" s="226" t="s">
        <v>17084</v>
      </c>
      <c r="C94" s="219" t="s">
        <v>4001</v>
      </c>
      <c r="D94" s="220">
        <v>352.18</v>
      </c>
      <c r="E94" s="220"/>
      <c r="F94" s="220">
        <v>352.18</v>
      </c>
      <c r="G94" s="199">
        <v>9</v>
      </c>
    </row>
    <row r="95" spans="1:7">
      <c r="A95" s="218" t="s">
        <v>3571</v>
      </c>
      <c r="B95" s="226" t="s">
        <v>17085</v>
      </c>
      <c r="C95" s="219" t="s">
        <v>4001</v>
      </c>
      <c r="D95" s="220">
        <v>387.37</v>
      </c>
      <c r="E95" s="220"/>
      <c r="F95" s="220">
        <v>387.37</v>
      </c>
      <c r="G95" s="199">
        <v>9</v>
      </c>
    </row>
    <row r="96" spans="1:7">
      <c r="A96" s="218" t="s">
        <v>3570</v>
      </c>
      <c r="B96" s="226" t="s">
        <v>17086</v>
      </c>
      <c r="C96" s="219" t="s">
        <v>4001</v>
      </c>
      <c r="D96" s="220">
        <v>406.41</v>
      </c>
      <c r="E96" s="220"/>
      <c r="F96" s="220">
        <v>406.41</v>
      </c>
      <c r="G96" s="199">
        <v>9</v>
      </c>
    </row>
    <row r="97" spans="1:7">
      <c r="A97" s="218" t="s">
        <v>3569</v>
      </c>
      <c r="B97" s="226" t="s">
        <v>17087</v>
      </c>
      <c r="C97" s="219" t="s">
        <v>4001</v>
      </c>
      <c r="D97" s="220">
        <v>435.3</v>
      </c>
      <c r="E97" s="220"/>
      <c r="F97" s="220">
        <v>435.3</v>
      </c>
      <c r="G97" s="199">
        <v>9</v>
      </c>
    </row>
    <row r="98" spans="1:7">
      <c r="A98" s="218" t="s">
        <v>3568</v>
      </c>
      <c r="B98" s="226" t="s">
        <v>17088</v>
      </c>
      <c r="C98" s="219" t="s">
        <v>4001</v>
      </c>
      <c r="D98" s="220">
        <v>479.84</v>
      </c>
      <c r="E98" s="220"/>
      <c r="F98" s="220">
        <v>479.84</v>
      </c>
      <c r="G98" s="199">
        <v>9</v>
      </c>
    </row>
    <row r="99" spans="1:7" ht="30">
      <c r="A99" s="218" t="s">
        <v>3567</v>
      </c>
      <c r="B99" s="226" t="s">
        <v>8291</v>
      </c>
      <c r="C99" s="219" t="s">
        <v>4001</v>
      </c>
      <c r="D99" s="220">
        <v>202.83</v>
      </c>
      <c r="E99" s="220"/>
      <c r="F99" s="220">
        <v>202.83</v>
      </c>
      <c r="G99" s="199">
        <v>9</v>
      </c>
    </row>
    <row r="100" spans="1:7" ht="30">
      <c r="A100" s="218" t="s">
        <v>3668</v>
      </c>
      <c r="B100" s="226" t="s">
        <v>8292</v>
      </c>
      <c r="C100" s="219" t="s">
        <v>3998</v>
      </c>
      <c r="D100" s="220">
        <v>1613.6</v>
      </c>
      <c r="E100" s="220">
        <v>4150.84</v>
      </c>
      <c r="F100" s="220">
        <v>5764.44</v>
      </c>
      <c r="G100" s="199">
        <v>9</v>
      </c>
    </row>
    <row r="101" spans="1:7" ht="45">
      <c r="A101" s="218" t="s">
        <v>3669</v>
      </c>
      <c r="B101" s="226" t="s">
        <v>8293</v>
      </c>
      <c r="C101" s="219" t="s">
        <v>3999</v>
      </c>
      <c r="D101" s="220">
        <v>6.63</v>
      </c>
      <c r="E101" s="220">
        <v>44.13</v>
      </c>
      <c r="F101" s="220">
        <v>50.76</v>
      </c>
      <c r="G101" s="199">
        <v>9</v>
      </c>
    </row>
    <row r="102" spans="1:7" ht="30">
      <c r="A102" s="218" t="s">
        <v>3670</v>
      </c>
      <c r="B102" s="226" t="s">
        <v>8294</v>
      </c>
      <c r="C102" s="219" t="s">
        <v>3999</v>
      </c>
      <c r="D102" s="220">
        <v>245.35</v>
      </c>
      <c r="E102" s="220">
        <v>314.82</v>
      </c>
      <c r="F102" s="220">
        <v>560.16999999999996</v>
      </c>
      <c r="G102" s="199">
        <v>9</v>
      </c>
    </row>
    <row r="103" spans="1:7">
      <c r="A103" s="218" t="s">
        <v>3566</v>
      </c>
      <c r="B103" s="226" t="s">
        <v>8295</v>
      </c>
      <c r="C103" s="219"/>
      <c r="D103" s="220"/>
      <c r="E103" s="220"/>
      <c r="F103" s="220"/>
      <c r="G103" s="199">
        <v>5</v>
      </c>
    </row>
    <row r="104" spans="1:7" ht="30">
      <c r="A104" s="218" t="s">
        <v>3671</v>
      </c>
      <c r="B104" s="226" t="s">
        <v>8296</v>
      </c>
      <c r="C104" s="219" t="s">
        <v>3997</v>
      </c>
      <c r="D104" s="220">
        <v>212.15</v>
      </c>
      <c r="E104" s="220">
        <v>9220.65</v>
      </c>
      <c r="F104" s="220">
        <v>9432.7999999999993</v>
      </c>
      <c r="G104" s="199">
        <v>9</v>
      </c>
    </row>
    <row r="105" spans="1:7">
      <c r="A105" s="218" t="s">
        <v>3672</v>
      </c>
      <c r="B105" s="226" t="s">
        <v>8297</v>
      </c>
      <c r="C105" s="219" t="s">
        <v>3997</v>
      </c>
      <c r="D105" s="220">
        <v>212.15</v>
      </c>
      <c r="E105" s="220">
        <v>12351.08</v>
      </c>
      <c r="F105" s="220">
        <v>12563.23</v>
      </c>
      <c r="G105" s="199">
        <v>9</v>
      </c>
    </row>
    <row r="106" spans="1:7" ht="30">
      <c r="A106" s="218" t="s">
        <v>3673</v>
      </c>
      <c r="B106" s="226" t="s">
        <v>8298</v>
      </c>
      <c r="C106" s="219" t="s">
        <v>3997</v>
      </c>
      <c r="D106" s="220">
        <v>212.15</v>
      </c>
      <c r="E106" s="220">
        <v>10928.7</v>
      </c>
      <c r="F106" s="220">
        <v>11140.85</v>
      </c>
      <c r="G106" s="199">
        <v>9</v>
      </c>
    </row>
    <row r="107" spans="1:7">
      <c r="A107" s="218" t="s">
        <v>3674</v>
      </c>
      <c r="B107" s="226" t="s">
        <v>8299</v>
      </c>
      <c r="C107" s="219" t="s">
        <v>3997</v>
      </c>
      <c r="D107" s="220">
        <v>616.4</v>
      </c>
      <c r="E107" s="220">
        <v>25450.43</v>
      </c>
      <c r="F107" s="220">
        <v>26066.83</v>
      </c>
      <c r="G107" s="199">
        <v>9</v>
      </c>
    </row>
    <row r="108" spans="1:7">
      <c r="A108" s="218" t="s">
        <v>3675</v>
      </c>
      <c r="B108" s="226" t="s">
        <v>8300</v>
      </c>
      <c r="C108" s="219" t="s">
        <v>3997</v>
      </c>
      <c r="D108" s="220">
        <v>616.4</v>
      </c>
      <c r="E108" s="220">
        <v>39053.14</v>
      </c>
      <c r="F108" s="220">
        <v>39669.54</v>
      </c>
      <c r="G108" s="199">
        <v>9</v>
      </c>
    </row>
    <row r="109" spans="1:7" ht="30">
      <c r="A109" s="218" t="s">
        <v>3676</v>
      </c>
      <c r="B109" s="226" t="s">
        <v>8301</v>
      </c>
      <c r="C109" s="219" t="s">
        <v>3997</v>
      </c>
      <c r="D109" s="220">
        <v>616.4</v>
      </c>
      <c r="E109" s="220">
        <v>15481.62</v>
      </c>
      <c r="F109" s="220">
        <v>16098.02</v>
      </c>
      <c r="G109" s="199">
        <v>9</v>
      </c>
    </row>
    <row r="110" spans="1:7">
      <c r="A110" s="218" t="s">
        <v>3677</v>
      </c>
      <c r="B110" s="226" t="s">
        <v>8302</v>
      </c>
      <c r="C110" s="219" t="s">
        <v>3997</v>
      </c>
      <c r="D110" s="220">
        <v>500.9</v>
      </c>
      <c r="E110" s="220">
        <v>18581.52</v>
      </c>
      <c r="F110" s="220">
        <v>19082.419999999998</v>
      </c>
      <c r="G110" s="199">
        <v>9</v>
      </c>
    </row>
    <row r="111" spans="1:7" ht="30">
      <c r="A111" s="218" t="s">
        <v>3678</v>
      </c>
      <c r="B111" s="226" t="s">
        <v>8303</v>
      </c>
      <c r="C111" s="219" t="s">
        <v>3997</v>
      </c>
      <c r="D111" s="220">
        <v>304.55</v>
      </c>
      <c r="E111" s="220">
        <v>30096.51</v>
      </c>
      <c r="F111" s="220">
        <v>30401.06</v>
      </c>
      <c r="G111" s="199">
        <v>9</v>
      </c>
    </row>
    <row r="112" spans="1:7">
      <c r="A112" s="218" t="s">
        <v>3565</v>
      </c>
      <c r="B112" s="226" t="s">
        <v>8304</v>
      </c>
      <c r="C112" s="219"/>
      <c r="D112" s="220"/>
      <c r="E112" s="220"/>
      <c r="F112" s="220"/>
      <c r="G112" s="199">
        <v>5</v>
      </c>
    </row>
    <row r="113" spans="1:7" ht="45">
      <c r="A113" s="218" t="s">
        <v>3564</v>
      </c>
      <c r="B113" s="226" t="s">
        <v>8305</v>
      </c>
      <c r="C113" s="219" t="s">
        <v>3998</v>
      </c>
      <c r="D113" s="220">
        <v>8405.0300000000007</v>
      </c>
      <c r="E113" s="220"/>
      <c r="F113" s="220">
        <v>8405.0300000000007</v>
      </c>
      <c r="G113" s="199">
        <v>9</v>
      </c>
    </row>
    <row r="114" spans="1:7" ht="60">
      <c r="A114" s="218" t="s">
        <v>3563</v>
      </c>
      <c r="B114" s="226" t="s">
        <v>8306</v>
      </c>
      <c r="C114" s="219" t="s">
        <v>3998</v>
      </c>
      <c r="D114" s="220">
        <v>12366.76</v>
      </c>
      <c r="E114" s="220"/>
      <c r="F114" s="220">
        <v>12366.76</v>
      </c>
      <c r="G114" s="199">
        <v>9</v>
      </c>
    </row>
    <row r="115" spans="1:7" ht="45">
      <c r="A115" s="218" t="s">
        <v>3562</v>
      </c>
      <c r="B115" s="226" t="s">
        <v>8307</v>
      </c>
      <c r="C115" s="219" t="s">
        <v>3998</v>
      </c>
      <c r="D115" s="220">
        <v>12934.61</v>
      </c>
      <c r="E115" s="220"/>
      <c r="F115" s="220">
        <v>12934.61</v>
      </c>
      <c r="G115" s="199">
        <v>9</v>
      </c>
    </row>
    <row r="116" spans="1:7" ht="45">
      <c r="A116" s="218" t="s">
        <v>3561</v>
      </c>
      <c r="B116" s="226" t="s">
        <v>8308</v>
      </c>
      <c r="C116" s="219" t="s">
        <v>4001</v>
      </c>
      <c r="D116" s="220">
        <v>583.91999999999996</v>
      </c>
      <c r="E116" s="220"/>
      <c r="F116" s="220">
        <v>583.91999999999996</v>
      </c>
      <c r="G116" s="199">
        <v>9</v>
      </c>
    </row>
    <row r="117" spans="1:7" ht="45">
      <c r="A117" s="218" t="s">
        <v>3560</v>
      </c>
      <c r="B117" s="226" t="s">
        <v>8309</v>
      </c>
      <c r="C117" s="219" t="s">
        <v>4001</v>
      </c>
      <c r="D117" s="220">
        <v>479.95</v>
      </c>
      <c r="E117" s="220"/>
      <c r="F117" s="220">
        <v>479.95</v>
      </c>
      <c r="G117" s="199">
        <v>9</v>
      </c>
    </row>
    <row r="118" spans="1:7" ht="45">
      <c r="A118" s="218" t="s">
        <v>3559</v>
      </c>
      <c r="B118" s="226" t="s">
        <v>8310</v>
      </c>
      <c r="C118" s="219" t="s">
        <v>4001</v>
      </c>
      <c r="D118" s="220">
        <v>1183.82</v>
      </c>
      <c r="E118" s="220"/>
      <c r="F118" s="220">
        <v>1183.82</v>
      </c>
      <c r="G118" s="199">
        <v>9</v>
      </c>
    </row>
    <row r="119" spans="1:7" ht="45">
      <c r="A119" s="218" t="s">
        <v>3558</v>
      </c>
      <c r="B119" s="226" t="s">
        <v>8311</v>
      </c>
      <c r="C119" s="219" t="s">
        <v>4001</v>
      </c>
      <c r="D119" s="220">
        <v>1240.48</v>
      </c>
      <c r="E119" s="220"/>
      <c r="F119" s="220">
        <v>1240.48</v>
      </c>
      <c r="G119" s="199">
        <v>9</v>
      </c>
    </row>
    <row r="120" spans="1:7" ht="45">
      <c r="A120" s="218" t="s">
        <v>3557</v>
      </c>
      <c r="B120" s="226" t="s">
        <v>8312</v>
      </c>
      <c r="C120" s="219" t="s">
        <v>4001</v>
      </c>
      <c r="D120" s="220">
        <v>1547.2</v>
      </c>
      <c r="E120" s="220"/>
      <c r="F120" s="220">
        <v>1547.2</v>
      </c>
      <c r="G120" s="199">
        <v>9</v>
      </c>
    </row>
    <row r="121" spans="1:7" ht="45">
      <c r="A121" s="218" t="s">
        <v>3556</v>
      </c>
      <c r="B121" s="226" t="s">
        <v>8313</v>
      </c>
      <c r="C121" s="219" t="s">
        <v>4001</v>
      </c>
      <c r="D121" s="220">
        <v>1994.64</v>
      </c>
      <c r="E121" s="220"/>
      <c r="F121" s="220">
        <v>1994.64</v>
      </c>
      <c r="G121" s="199">
        <v>9</v>
      </c>
    </row>
    <row r="122" spans="1:7" ht="45">
      <c r="A122" s="218" t="s">
        <v>3555</v>
      </c>
      <c r="B122" s="226" t="s">
        <v>8314</v>
      </c>
      <c r="C122" s="219" t="s">
        <v>4001</v>
      </c>
      <c r="D122" s="220">
        <v>2253.38</v>
      </c>
      <c r="E122" s="220"/>
      <c r="F122" s="220">
        <v>2253.38</v>
      </c>
      <c r="G122" s="199">
        <v>9</v>
      </c>
    </row>
    <row r="123" spans="1:7" ht="45">
      <c r="A123" s="218" t="s">
        <v>3554</v>
      </c>
      <c r="B123" s="226" t="s">
        <v>8315</v>
      </c>
      <c r="C123" s="219" t="s">
        <v>4001</v>
      </c>
      <c r="D123" s="220">
        <v>2483.81</v>
      </c>
      <c r="E123" s="220"/>
      <c r="F123" s="220">
        <v>2483.81</v>
      </c>
      <c r="G123" s="199">
        <v>9</v>
      </c>
    </row>
    <row r="124" spans="1:7" ht="45">
      <c r="A124" s="218" t="s">
        <v>3553</v>
      </c>
      <c r="B124" s="226" t="s">
        <v>8316</v>
      </c>
      <c r="C124" s="219" t="s">
        <v>4001</v>
      </c>
      <c r="D124" s="220">
        <v>3016.91</v>
      </c>
      <c r="E124" s="220"/>
      <c r="F124" s="220">
        <v>3016.91</v>
      </c>
      <c r="G124" s="199">
        <v>9</v>
      </c>
    </row>
    <row r="125" spans="1:7" ht="45">
      <c r="A125" s="218" t="s">
        <v>3552</v>
      </c>
      <c r="B125" s="226" t="s">
        <v>8317</v>
      </c>
      <c r="C125" s="219" t="s">
        <v>4001</v>
      </c>
      <c r="D125" s="220">
        <v>362.25</v>
      </c>
      <c r="E125" s="220"/>
      <c r="F125" s="220">
        <v>362.25</v>
      </c>
      <c r="G125" s="199">
        <v>9</v>
      </c>
    </row>
    <row r="126" spans="1:7" ht="45">
      <c r="A126" s="218" t="s">
        <v>3551</v>
      </c>
      <c r="B126" s="226" t="s">
        <v>8318</v>
      </c>
      <c r="C126" s="219" t="s">
        <v>4001</v>
      </c>
      <c r="D126" s="220">
        <v>1673.72</v>
      </c>
      <c r="E126" s="220"/>
      <c r="F126" s="220">
        <v>1673.72</v>
      </c>
      <c r="G126" s="199">
        <v>9</v>
      </c>
    </row>
    <row r="127" spans="1:7" ht="30">
      <c r="A127" s="218" t="s">
        <v>3550</v>
      </c>
      <c r="B127" s="226" t="s">
        <v>8319</v>
      </c>
      <c r="C127" s="219" t="s">
        <v>4001</v>
      </c>
      <c r="D127" s="220">
        <v>6462.22</v>
      </c>
      <c r="E127" s="220"/>
      <c r="F127" s="220">
        <v>6462.22</v>
      </c>
      <c r="G127" s="199">
        <v>9</v>
      </c>
    </row>
    <row r="128" spans="1:7" ht="30">
      <c r="A128" s="218" t="s">
        <v>3549</v>
      </c>
      <c r="B128" s="226" t="s">
        <v>8320</v>
      </c>
      <c r="C128" s="219" t="s">
        <v>4001</v>
      </c>
      <c r="D128" s="220">
        <v>369.97</v>
      </c>
      <c r="E128" s="220"/>
      <c r="F128" s="220">
        <v>369.97</v>
      </c>
      <c r="G128" s="199">
        <v>9</v>
      </c>
    </row>
    <row r="129" spans="1:7" ht="30">
      <c r="A129" s="218" t="s">
        <v>3548</v>
      </c>
      <c r="B129" s="226" t="s">
        <v>8321</v>
      </c>
      <c r="C129" s="219" t="s">
        <v>4001</v>
      </c>
      <c r="D129" s="220">
        <v>471.23</v>
      </c>
      <c r="E129" s="220"/>
      <c r="F129" s="220">
        <v>471.23</v>
      </c>
      <c r="G129" s="199">
        <v>9</v>
      </c>
    </row>
    <row r="130" spans="1:7" ht="30">
      <c r="A130" s="218" t="s">
        <v>3547</v>
      </c>
      <c r="B130" s="226" t="s">
        <v>8322</v>
      </c>
      <c r="C130" s="219" t="s">
        <v>4001</v>
      </c>
      <c r="D130" s="220">
        <v>569.54</v>
      </c>
      <c r="E130" s="220"/>
      <c r="F130" s="220">
        <v>569.54</v>
      </c>
      <c r="G130" s="199">
        <v>9</v>
      </c>
    </row>
    <row r="131" spans="1:7" ht="30">
      <c r="A131" s="218" t="s">
        <v>3546</v>
      </c>
      <c r="B131" s="226" t="s">
        <v>8323</v>
      </c>
      <c r="C131" s="219" t="s">
        <v>4001</v>
      </c>
      <c r="D131" s="220">
        <v>326.27999999999997</v>
      </c>
      <c r="E131" s="220"/>
      <c r="F131" s="220">
        <v>326.27999999999997</v>
      </c>
      <c r="G131" s="199">
        <v>9</v>
      </c>
    </row>
    <row r="132" spans="1:7" ht="30">
      <c r="A132" s="218" t="s">
        <v>3545</v>
      </c>
      <c r="B132" s="226" t="s">
        <v>8324</v>
      </c>
      <c r="C132" s="219" t="s">
        <v>4001</v>
      </c>
      <c r="D132" s="220">
        <v>528.29999999999995</v>
      </c>
      <c r="E132" s="220"/>
      <c r="F132" s="220">
        <v>528.29999999999995</v>
      </c>
      <c r="G132" s="199">
        <v>9</v>
      </c>
    </row>
    <row r="133" spans="1:7" ht="30">
      <c r="A133" s="218" t="s">
        <v>3544</v>
      </c>
      <c r="B133" s="226" t="s">
        <v>8325</v>
      </c>
      <c r="C133" s="219" t="s">
        <v>4001</v>
      </c>
      <c r="D133" s="220">
        <v>782.27</v>
      </c>
      <c r="E133" s="220"/>
      <c r="F133" s="220">
        <v>782.27</v>
      </c>
      <c r="G133" s="199">
        <v>9</v>
      </c>
    </row>
    <row r="134" spans="1:7" ht="30">
      <c r="A134" s="218" t="s">
        <v>3543</v>
      </c>
      <c r="B134" s="226" t="s">
        <v>8326</v>
      </c>
      <c r="C134" s="219" t="s">
        <v>4001</v>
      </c>
      <c r="D134" s="220">
        <v>1789.67</v>
      </c>
      <c r="E134" s="220"/>
      <c r="F134" s="220">
        <v>1789.67</v>
      </c>
      <c r="G134" s="199">
        <v>9</v>
      </c>
    </row>
    <row r="135" spans="1:7" ht="30">
      <c r="A135" s="218" t="s">
        <v>3542</v>
      </c>
      <c r="B135" s="226" t="s">
        <v>8327</v>
      </c>
      <c r="C135" s="219" t="s">
        <v>4001</v>
      </c>
      <c r="D135" s="220">
        <v>2429.9699999999998</v>
      </c>
      <c r="E135" s="220"/>
      <c r="F135" s="220">
        <v>2429.9699999999998</v>
      </c>
      <c r="G135" s="199">
        <v>9</v>
      </c>
    </row>
    <row r="136" spans="1:7" ht="30">
      <c r="A136" s="218" t="s">
        <v>3541</v>
      </c>
      <c r="B136" s="226" t="s">
        <v>8328</v>
      </c>
      <c r="C136" s="219" t="s">
        <v>4001</v>
      </c>
      <c r="D136" s="220">
        <v>2923.86</v>
      </c>
      <c r="E136" s="220"/>
      <c r="F136" s="220">
        <v>2923.86</v>
      </c>
      <c r="G136" s="199">
        <v>9</v>
      </c>
    </row>
    <row r="137" spans="1:7" ht="45">
      <c r="A137" s="218" t="s">
        <v>3540</v>
      </c>
      <c r="B137" s="226" t="s">
        <v>8329</v>
      </c>
      <c r="C137" s="219" t="s">
        <v>4001</v>
      </c>
      <c r="D137" s="220">
        <v>741.19</v>
      </c>
      <c r="E137" s="220"/>
      <c r="F137" s="220">
        <v>741.19</v>
      </c>
      <c r="G137" s="199">
        <v>9</v>
      </c>
    </row>
    <row r="138" spans="1:7" ht="45">
      <c r="A138" s="218" t="s">
        <v>3539</v>
      </c>
      <c r="B138" s="226" t="s">
        <v>8330</v>
      </c>
      <c r="C138" s="219" t="s">
        <v>4001</v>
      </c>
      <c r="D138" s="220">
        <v>368.95</v>
      </c>
      <c r="E138" s="220"/>
      <c r="F138" s="220">
        <v>368.95</v>
      </c>
      <c r="G138" s="199">
        <v>9</v>
      </c>
    </row>
    <row r="139" spans="1:7" ht="45">
      <c r="A139" s="218" t="s">
        <v>3538</v>
      </c>
      <c r="B139" s="226" t="s">
        <v>8331</v>
      </c>
      <c r="C139" s="219" t="s">
        <v>4001</v>
      </c>
      <c r="D139" s="220">
        <v>729.11</v>
      </c>
      <c r="E139" s="220"/>
      <c r="F139" s="220">
        <v>729.11</v>
      </c>
      <c r="G139" s="199">
        <v>9</v>
      </c>
    </row>
    <row r="140" spans="1:7" ht="30">
      <c r="A140" s="218" t="s">
        <v>3537</v>
      </c>
      <c r="B140" s="226" t="s">
        <v>8332</v>
      </c>
      <c r="C140" s="219" t="s">
        <v>4001</v>
      </c>
      <c r="D140" s="220">
        <v>786.37</v>
      </c>
      <c r="E140" s="220"/>
      <c r="F140" s="220">
        <v>786.37</v>
      </c>
      <c r="G140" s="199">
        <v>9</v>
      </c>
    </row>
    <row r="141" spans="1:7" ht="30">
      <c r="A141" s="218" t="s">
        <v>3536</v>
      </c>
      <c r="B141" s="226" t="s">
        <v>8333</v>
      </c>
      <c r="C141" s="219" t="s">
        <v>4001</v>
      </c>
      <c r="D141" s="220">
        <v>607.30999999999995</v>
      </c>
      <c r="E141" s="220"/>
      <c r="F141" s="220">
        <v>607.30999999999995</v>
      </c>
      <c r="G141" s="199">
        <v>9</v>
      </c>
    </row>
    <row r="142" spans="1:7" ht="30">
      <c r="A142" s="218" t="s">
        <v>3535</v>
      </c>
      <c r="B142" s="226" t="s">
        <v>8334</v>
      </c>
      <c r="C142" s="219" t="s">
        <v>4001</v>
      </c>
      <c r="D142" s="220">
        <v>984.94</v>
      </c>
      <c r="E142" s="220"/>
      <c r="F142" s="220">
        <v>984.94</v>
      </c>
      <c r="G142" s="199">
        <v>9</v>
      </c>
    </row>
    <row r="143" spans="1:7" ht="30">
      <c r="A143" s="218" t="s">
        <v>3534</v>
      </c>
      <c r="B143" s="226" t="s">
        <v>8335</v>
      </c>
      <c r="C143" s="219" t="s">
        <v>4001</v>
      </c>
      <c r="D143" s="220">
        <v>2743.74</v>
      </c>
      <c r="E143" s="220"/>
      <c r="F143" s="220">
        <v>2743.74</v>
      </c>
      <c r="G143" s="199">
        <v>9</v>
      </c>
    </row>
    <row r="144" spans="1:7" ht="30">
      <c r="A144" s="218" t="s">
        <v>3533</v>
      </c>
      <c r="B144" s="226" t="s">
        <v>8336</v>
      </c>
      <c r="C144" s="219" t="s">
        <v>4001</v>
      </c>
      <c r="D144" s="220">
        <v>1806.43</v>
      </c>
      <c r="E144" s="220"/>
      <c r="F144" s="220">
        <v>1806.43</v>
      </c>
      <c r="G144" s="199">
        <v>9</v>
      </c>
    </row>
    <row r="145" spans="1:7" ht="30">
      <c r="A145" s="218" t="s">
        <v>3532</v>
      </c>
      <c r="B145" s="226" t="s">
        <v>8337</v>
      </c>
      <c r="C145" s="219" t="s">
        <v>4001</v>
      </c>
      <c r="D145" s="220">
        <v>1703.21</v>
      </c>
      <c r="E145" s="220"/>
      <c r="F145" s="220">
        <v>1703.21</v>
      </c>
      <c r="G145" s="199">
        <v>9</v>
      </c>
    </row>
    <row r="146" spans="1:7" ht="30">
      <c r="A146" s="218" t="s">
        <v>3531</v>
      </c>
      <c r="B146" s="226" t="s">
        <v>8338</v>
      </c>
      <c r="C146" s="219" t="s">
        <v>4001</v>
      </c>
      <c r="D146" s="220">
        <v>2215.54</v>
      </c>
      <c r="E146" s="220"/>
      <c r="F146" s="220">
        <v>2215.54</v>
      </c>
      <c r="G146" s="199">
        <v>9</v>
      </c>
    </row>
    <row r="147" spans="1:7" ht="30">
      <c r="A147" s="218" t="s">
        <v>3530</v>
      </c>
      <c r="B147" s="226" t="s">
        <v>8339</v>
      </c>
      <c r="C147" s="219" t="s">
        <v>4001</v>
      </c>
      <c r="D147" s="220">
        <v>2668.89</v>
      </c>
      <c r="E147" s="220"/>
      <c r="F147" s="220">
        <v>2668.89</v>
      </c>
      <c r="G147" s="199">
        <v>9</v>
      </c>
    </row>
    <row r="148" spans="1:7" ht="30">
      <c r="A148" s="218" t="s">
        <v>3529</v>
      </c>
      <c r="B148" s="226" t="s">
        <v>8340</v>
      </c>
      <c r="C148" s="219" t="s">
        <v>4001</v>
      </c>
      <c r="D148" s="220">
        <v>479.65</v>
      </c>
      <c r="E148" s="220"/>
      <c r="F148" s="220">
        <v>479.65</v>
      </c>
      <c r="G148" s="199">
        <v>9</v>
      </c>
    </row>
    <row r="149" spans="1:7" ht="30">
      <c r="A149" s="218" t="s">
        <v>3528</v>
      </c>
      <c r="B149" s="226" t="s">
        <v>8341</v>
      </c>
      <c r="C149" s="219" t="s">
        <v>4001</v>
      </c>
      <c r="D149" s="220">
        <v>799.76</v>
      </c>
      <c r="E149" s="220"/>
      <c r="F149" s="220">
        <v>799.76</v>
      </c>
      <c r="G149" s="199">
        <v>9</v>
      </c>
    </row>
    <row r="150" spans="1:7" ht="30">
      <c r="A150" s="218" t="s">
        <v>3527</v>
      </c>
      <c r="B150" s="226" t="s">
        <v>8342</v>
      </c>
      <c r="C150" s="219" t="s">
        <v>4001</v>
      </c>
      <c r="D150" s="220">
        <v>1320.23</v>
      </c>
      <c r="E150" s="220"/>
      <c r="F150" s="220">
        <v>1320.23</v>
      </c>
      <c r="G150" s="199">
        <v>9</v>
      </c>
    </row>
    <row r="151" spans="1:7" ht="30">
      <c r="A151" s="218" t="s">
        <v>3526</v>
      </c>
      <c r="B151" s="226" t="s">
        <v>8343</v>
      </c>
      <c r="C151" s="219" t="s">
        <v>4001</v>
      </c>
      <c r="D151" s="220">
        <v>1468.31</v>
      </c>
      <c r="E151" s="220"/>
      <c r="F151" s="220">
        <v>1468.31</v>
      </c>
      <c r="G151" s="199">
        <v>9</v>
      </c>
    </row>
    <row r="152" spans="1:7" ht="30">
      <c r="A152" s="218" t="s">
        <v>3525</v>
      </c>
      <c r="B152" s="226" t="s">
        <v>8344</v>
      </c>
      <c r="C152" s="219" t="s">
        <v>4001</v>
      </c>
      <c r="D152" s="220">
        <v>2635.21</v>
      </c>
      <c r="E152" s="220"/>
      <c r="F152" s="220">
        <v>2635.21</v>
      </c>
      <c r="G152" s="199">
        <v>9</v>
      </c>
    </row>
    <row r="153" spans="1:7" ht="30">
      <c r="A153" s="218" t="s">
        <v>3524</v>
      </c>
      <c r="B153" s="226" t="s">
        <v>8345</v>
      </c>
      <c r="C153" s="219" t="s">
        <v>4001</v>
      </c>
      <c r="D153" s="220">
        <v>1068.5999999999999</v>
      </c>
      <c r="E153" s="220"/>
      <c r="F153" s="220">
        <v>1068.5999999999999</v>
      </c>
      <c r="G153" s="199">
        <v>9</v>
      </c>
    </row>
    <row r="154" spans="1:7">
      <c r="A154" s="218" t="s">
        <v>3523</v>
      </c>
      <c r="B154" s="226" t="s">
        <v>8346</v>
      </c>
      <c r="C154" s="219" t="s">
        <v>4002</v>
      </c>
      <c r="D154" s="220">
        <v>1822.65</v>
      </c>
      <c r="E154" s="220"/>
      <c r="F154" s="220">
        <v>1822.65</v>
      </c>
      <c r="G154" s="199">
        <v>9</v>
      </c>
    </row>
    <row r="155" spans="1:7">
      <c r="A155" s="218" t="s">
        <v>3522</v>
      </c>
      <c r="B155" s="226" t="s">
        <v>8347</v>
      </c>
      <c r="C155" s="219" t="s">
        <v>4002</v>
      </c>
      <c r="D155" s="220">
        <v>2255</v>
      </c>
      <c r="E155" s="220"/>
      <c r="F155" s="220">
        <v>2255</v>
      </c>
      <c r="G155" s="199">
        <v>9</v>
      </c>
    </row>
    <row r="156" spans="1:7" ht="30">
      <c r="A156" s="218" t="s">
        <v>3521</v>
      </c>
      <c r="B156" s="226" t="s">
        <v>8348</v>
      </c>
      <c r="C156" s="219" t="s">
        <v>4001</v>
      </c>
      <c r="D156" s="220">
        <v>85.98</v>
      </c>
      <c r="E156" s="220"/>
      <c r="F156" s="220">
        <v>85.98</v>
      </c>
      <c r="G156" s="199">
        <v>9</v>
      </c>
    </row>
    <row r="157" spans="1:7">
      <c r="A157" s="218" t="s">
        <v>3520</v>
      </c>
      <c r="B157" s="226" t="s">
        <v>8349</v>
      </c>
      <c r="C157" s="219" t="s">
        <v>4001</v>
      </c>
      <c r="D157" s="220">
        <v>200.81</v>
      </c>
      <c r="E157" s="220"/>
      <c r="F157" s="220">
        <v>200.81</v>
      </c>
      <c r="G157" s="199">
        <v>9</v>
      </c>
    </row>
    <row r="158" spans="1:7" ht="45">
      <c r="A158" s="218" t="s">
        <v>3519</v>
      </c>
      <c r="B158" s="226" t="s">
        <v>8350</v>
      </c>
      <c r="C158" s="219" t="s">
        <v>3998</v>
      </c>
      <c r="D158" s="220">
        <v>4086.23</v>
      </c>
      <c r="E158" s="220"/>
      <c r="F158" s="220">
        <v>4086.23</v>
      </c>
      <c r="G158" s="199">
        <v>9</v>
      </c>
    </row>
    <row r="159" spans="1:7">
      <c r="A159" s="218" t="s">
        <v>3518</v>
      </c>
      <c r="B159" s="226" t="s">
        <v>8351</v>
      </c>
      <c r="C159" s="219" t="s">
        <v>4003</v>
      </c>
      <c r="D159" s="220">
        <v>495.06</v>
      </c>
      <c r="E159" s="220"/>
      <c r="F159" s="220">
        <v>495.06</v>
      </c>
      <c r="G159" s="199">
        <v>9</v>
      </c>
    </row>
    <row r="160" spans="1:7" ht="30">
      <c r="A160" s="218" t="s">
        <v>3517</v>
      </c>
      <c r="B160" s="226" t="s">
        <v>8352</v>
      </c>
      <c r="C160" s="219" t="s">
        <v>4003</v>
      </c>
      <c r="D160" s="220">
        <v>375.85</v>
      </c>
      <c r="E160" s="220"/>
      <c r="F160" s="220">
        <v>375.85</v>
      </c>
      <c r="G160" s="199">
        <v>9</v>
      </c>
    </row>
    <row r="161" spans="1:7">
      <c r="A161" s="218" t="s">
        <v>3516</v>
      </c>
      <c r="B161" s="226" t="s">
        <v>8353</v>
      </c>
      <c r="C161" s="219" t="s">
        <v>4003</v>
      </c>
      <c r="D161" s="220">
        <v>343.16</v>
      </c>
      <c r="E161" s="220"/>
      <c r="F161" s="220">
        <v>343.16</v>
      </c>
      <c r="G161" s="199">
        <v>9</v>
      </c>
    </row>
    <row r="162" spans="1:7">
      <c r="A162" s="218" t="s">
        <v>3515</v>
      </c>
      <c r="B162" s="226" t="s">
        <v>8354</v>
      </c>
      <c r="C162" s="219" t="s">
        <v>4003</v>
      </c>
      <c r="D162" s="220">
        <v>318.7</v>
      </c>
      <c r="E162" s="220"/>
      <c r="F162" s="220">
        <v>318.7</v>
      </c>
      <c r="G162" s="199">
        <v>9</v>
      </c>
    </row>
    <row r="163" spans="1:7">
      <c r="A163" s="218" t="s">
        <v>3514</v>
      </c>
      <c r="B163" s="226" t="s">
        <v>8355</v>
      </c>
      <c r="C163" s="219" t="s">
        <v>3997</v>
      </c>
      <c r="D163" s="220">
        <v>2782.33</v>
      </c>
      <c r="E163" s="220"/>
      <c r="F163" s="220">
        <v>2782.33</v>
      </c>
      <c r="G163" s="199">
        <v>9</v>
      </c>
    </row>
    <row r="164" spans="1:7" ht="30">
      <c r="A164" s="218" t="s">
        <v>3513</v>
      </c>
      <c r="B164" s="226" t="s">
        <v>8356</v>
      </c>
      <c r="C164" s="219" t="s">
        <v>4004</v>
      </c>
      <c r="D164" s="220">
        <v>3707.58</v>
      </c>
      <c r="E164" s="220"/>
      <c r="F164" s="220">
        <v>3707.58</v>
      </c>
      <c r="G164" s="199">
        <v>9</v>
      </c>
    </row>
    <row r="165" spans="1:7" ht="30">
      <c r="A165" s="218" t="s">
        <v>3512</v>
      </c>
      <c r="B165" s="226" t="s">
        <v>8357</v>
      </c>
      <c r="C165" s="219" t="s">
        <v>3997</v>
      </c>
      <c r="D165" s="220">
        <v>297.55</v>
      </c>
      <c r="E165" s="220"/>
      <c r="F165" s="220">
        <v>297.55</v>
      </c>
      <c r="G165" s="199">
        <v>9</v>
      </c>
    </row>
    <row r="166" spans="1:7" ht="45">
      <c r="A166" s="218" t="s">
        <v>3511</v>
      </c>
      <c r="B166" s="226" t="s">
        <v>8358</v>
      </c>
      <c r="C166" s="219" t="s">
        <v>4002</v>
      </c>
      <c r="D166" s="220">
        <v>2976.77</v>
      </c>
      <c r="E166" s="220"/>
      <c r="F166" s="220">
        <v>2976.77</v>
      </c>
      <c r="G166" s="199">
        <v>9</v>
      </c>
    </row>
    <row r="167" spans="1:7" ht="30">
      <c r="A167" s="218" t="s">
        <v>3510</v>
      </c>
      <c r="B167" s="226" t="s">
        <v>8359</v>
      </c>
      <c r="C167" s="219" t="s">
        <v>3997</v>
      </c>
      <c r="D167" s="220">
        <v>1188.28</v>
      </c>
      <c r="E167" s="220">
        <v>530.16999999999996</v>
      </c>
      <c r="F167" s="220">
        <v>1718.45</v>
      </c>
      <c r="G167" s="199">
        <v>9</v>
      </c>
    </row>
    <row r="168" spans="1:7">
      <c r="A168" s="218" t="s">
        <v>3509</v>
      </c>
      <c r="B168" s="226" t="s">
        <v>8360</v>
      </c>
      <c r="C168" s="219" t="s">
        <v>3997</v>
      </c>
      <c r="D168" s="220">
        <v>1134.93</v>
      </c>
      <c r="E168" s="220"/>
      <c r="F168" s="220">
        <v>1134.93</v>
      </c>
      <c r="G168" s="199">
        <v>9</v>
      </c>
    </row>
    <row r="169" spans="1:7">
      <c r="A169" s="218" t="s">
        <v>3508</v>
      </c>
      <c r="B169" s="226" t="s">
        <v>8361</v>
      </c>
      <c r="C169" s="219" t="s">
        <v>3997</v>
      </c>
      <c r="D169" s="220">
        <v>4281.51</v>
      </c>
      <c r="E169" s="220"/>
      <c r="F169" s="220">
        <v>4281.51</v>
      </c>
      <c r="G169" s="199">
        <v>9</v>
      </c>
    </row>
    <row r="170" spans="1:7">
      <c r="A170" s="218" t="s">
        <v>3507</v>
      </c>
      <c r="B170" s="226" t="s">
        <v>8362</v>
      </c>
      <c r="C170" s="219" t="s">
        <v>3997</v>
      </c>
      <c r="D170" s="220">
        <v>4755.57</v>
      </c>
      <c r="E170" s="220"/>
      <c r="F170" s="220">
        <v>4755.57</v>
      </c>
      <c r="G170" s="199">
        <v>9</v>
      </c>
    </row>
    <row r="171" spans="1:7">
      <c r="A171" s="218" t="s">
        <v>3506</v>
      </c>
      <c r="B171" s="226" t="s">
        <v>8363</v>
      </c>
      <c r="C171" s="219" t="s">
        <v>3997</v>
      </c>
      <c r="D171" s="220">
        <v>5726.13</v>
      </c>
      <c r="E171" s="220"/>
      <c r="F171" s="220">
        <v>5726.13</v>
      </c>
      <c r="G171" s="199">
        <v>9</v>
      </c>
    </row>
    <row r="172" spans="1:7">
      <c r="A172" s="218" t="s">
        <v>3505</v>
      </c>
      <c r="B172" s="226" t="s">
        <v>4005</v>
      </c>
      <c r="C172" s="219"/>
      <c r="D172" s="220"/>
      <c r="E172" s="220"/>
      <c r="F172" s="220"/>
      <c r="G172" s="199">
        <v>2</v>
      </c>
    </row>
    <row r="173" spans="1:7">
      <c r="A173" s="218" t="s">
        <v>10</v>
      </c>
      <c r="B173" s="226" t="s">
        <v>8364</v>
      </c>
      <c r="C173" s="219"/>
      <c r="D173" s="220"/>
      <c r="E173" s="220"/>
      <c r="F173" s="220"/>
      <c r="G173" s="199">
        <v>5</v>
      </c>
    </row>
    <row r="174" spans="1:7" ht="30">
      <c r="A174" s="218" t="s">
        <v>3679</v>
      </c>
      <c r="B174" s="226" t="s">
        <v>8365</v>
      </c>
      <c r="C174" s="219" t="s">
        <v>3999</v>
      </c>
      <c r="D174" s="220">
        <v>406.12</v>
      </c>
      <c r="E174" s="220">
        <v>130.5</v>
      </c>
      <c r="F174" s="220">
        <v>536.62</v>
      </c>
      <c r="G174" s="199">
        <v>9</v>
      </c>
    </row>
    <row r="175" spans="1:7">
      <c r="A175" s="218" t="s">
        <v>3680</v>
      </c>
      <c r="B175" s="226" t="s">
        <v>8366</v>
      </c>
      <c r="C175" s="219" t="s">
        <v>3999</v>
      </c>
      <c r="D175" s="220">
        <v>658.69</v>
      </c>
      <c r="E175" s="220">
        <v>329.42</v>
      </c>
      <c r="F175" s="220">
        <v>988.11</v>
      </c>
      <c r="G175" s="199">
        <v>9</v>
      </c>
    </row>
    <row r="176" spans="1:7" ht="30">
      <c r="A176" s="218" t="s">
        <v>3504</v>
      </c>
      <c r="B176" s="226" t="s">
        <v>8367</v>
      </c>
      <c r="C176" s="219" t="s">
        <v>4006</v>
      </c>
      <c r="D176" s="220">
        <v>1065.32</v>
      </c>
      <c r="E176" s="220"/>
      <c r="F176" s="220">
        <v>1065.32</v>
      </c>
      <c r="G176" s="199">
        <v>9</v>
      </c>
    </row>
    <row r="177" spans="1:7">
      <c r="A177" s="218" t="s">
        <v>3503</v>
      </c>
      <c r="B177" s="226" t="s">
        <v>8368</v>
      </c>
      <c r="C177" s="219" t="s">
        <v>3999</v>
      </c>
      <c r="D177" s="220">
        <v>17.55</v>
      </c>
      <c r="E177" s="220">
        <v>7.19</v>
      </c>
      <c r="F177" s="220">
        <v>24.74</v>
      </c>
      <c r="G177" s="199">
        <v>9</v>
      </c>
    </row>
    <row r="178" spans="1:7">
      <c r="A178" s="218" t="s">
        <v>11</v>
      </c>
      <c r="B178" s="226" t="s">
        <v>8369</v>
      </c>
      <c r="C178" s="219"/>
      <c r="D178" s="220"/>
      <c r="E178" s="220"/>
      <c r="F178" s="220"/>
      <c r="G178" s="199">
        <v>5</v>
      </c>
    </row>
    <row r="179" spans="1:7" ht="30">
      <c r="A179" s="218" t="s">
        <v>3502</v>
      </c>
      <c r="B179" s="226" t="s">
        <v>8370</v>
      </c>
      <c r="C179" s="219" t="s">
        <v>4006</v>
      </c>
      <c r="D179" s="220">
        <v>790</v>
      </c>
      <c r="E179" s="220">
        <v>83.15</v>
      </c>
      <c r="F179" s="220">
        <v>873.15</v>
      </c>
      <c r="G179" s="199">
        <v>9</v>
      </c>
    </row>
    <row r="180" spans="1:7" ht="45">
      <c r="A180" s="218" t="s">
        <v>3501</v>
      </c>
      <c r="B180" s="226" t="s">
        <v>8371</v>
      </c>
      <c r="C180" s="219" t="s">
        <v>4006</v>
      </c>
      <c r="D180" s="220">
        <v>1312.37</v>
      </c>
      <c r="E180" s="220">
        <v>139.41999999999999</v>
      </c>
      <c r="F180" s="220">
        <v>1451.79</v>
      </c>
      <c r="G180" s="199">
        <v>9</v>
      </c>
    </row>
    <row r="181" spans="1:7" ht="45">
      <c r="A181" s="218" t="s">
        <v>3500</v>
      </c>
      <c r="B181" s="226" t="s">
        <v>8372</v>
      </c>
      <c r="C181" s="219" t="s">
        <v>4006</v>
      </c>
      <c r="D181" s="220">
        <v>1179.98</v>
      </c>
      <c r="E181" s="220">
        <v>139.41999999999999</v>
      </c>
      <c r="F181" s="220">
        <v>1319.4</v>
      </c>
      <c r="G181" s="199">
        <v>9</v>
      </c>
    </row>
    <row r="182" spans="1:7" ht="30">
      <c r="A182" s="218" t="s">
        <v>3499</v>
      </c>
      <c r="B182" s="226" t="s">
        <v>8373</v>
      </c>
      <c r="C182" s="219" t="s">
        <v>4006</v>
      </c>
      <c r="D182" s="220">
        <v>796.63</v>
      </c>
      <c r="E182" s="220">
        <v>83.15</v>
      </c>
      <c r="F182" s="220">
        <v>879.78</v>
      </c>
      <c r="G182" s="199">
        <v>9</v>
      </c>
    </row>
    <row r="183" spans="1:7" ht="30">
      <c r="A183" s="218" t="s">
        <v>3498</v>
      </c>
      <c r="B183" s="226" t="s">
        <v>8374</v>
      </c>
      <c r="C183" s="219" t="s">
        <v>4006</v>
      </c>
      <c r="D183" s="220">
        <v>843.91</v>
      </c>
      <c r="E183" s="220">
        <v>27.72</v>
      </c>
      <c r="F183" s="220">
        <v>871.63</v>
      </c>
      <c r="G183" s="199">
        <v>9</v>
      </c>
    </row>
    <row r="184" spans="1:7">
      <c r="A184" s="218" t="s">
        <v>12</v>
      </c>
      <c r="B184" s="226" t="s">
        <v>8375</v>
      </c>
      <c r="C184" s="219"/>
      <c r="D184" s="220"/>
      <c r="E184" s="220"/>
      <c r="F184" s="220"/>
      <c r="G184" s="199">
        <v>5</v>
      </c>
    </row>
    <row r="185" spans="1:7">
      <c r="A185" s="218" t="s">
        <v>3497</v>
      </c>
      <c r="B185" s="226" t="s">
        <v>8376</v>
      </c>
      <c r="C185" s="219" t="s">
        <v>3999</v>
      </c>
      <c r="D185" s="220">
        <v>0.56999999999999995</v>
      </c>
      <c r="E185" s="220">
        <v>2.04</v>
      </c>
      <c r="F185" s="220">
        <v>2.61</v>
      </c>
      <c r="G185" s="199">
        <v>9</v>
      </c>
    </row>
    <row r="186" spans="1:7">
      <c r="A186" s="218" t="s">
        <v>3496</v>
      </c>
      <c r="B186" s="226" t="s">
        <v>8377</v>
      </c>
      <c r="C186" s="219" t="s">
        <v>3999</v>
      </c>
      <c r="D186" s="220">
        <v>5.47</v>
      </c>
      <c r="E186" s="220">
        <v>20.100000000000001</v>
      </c>
      <c r="F186" s="220">
        <v>25.57</v>
      </c>
      <c r="G186" s="199">
        <v>9</v>
      </c>
    </row>
    <row r="187" spans="1:7" ht="30">
      <c r="A187" s="218" t="s">
        <v>3495</v>
      </c>
      <c r="B187" s="226" t="s">
        <v>8378</v>
      </c>
      <c r="C187" s="219" t="s">
        <v>3999</v>
      </c>
      <c r="D187" s="220">
        <v>15.96</v>
      </c>
      <c r="E187" s="220">
        <v>29.95</v>
      </c>
      <c r="F187" s="220">
        <v>45.91</v>
      </c>
      <c r="G187" s="199">
        <v>9</v>
      </c>
    </row>
    <row r="188" spans="1:7">
      <c r="A188" s="218" t="s">
        <v>3494</v>
      </c>
      <c r="B188" s="226" t="s">
        <v>8379</v>
      </c>
      <c r="C188" s="219" t="s">
        <v>3999</v>
      </c>
      <c r="D188" s="220">
        <v>51.46</v>
      </c>
      <c r="E188" s="220">
        <v>54.31</v>
      </c>
      <c r="F188" s="220">
        <v>105.77</v>
      </c>
      <c r="G188" s="199">
        <v>9</v>
      </c>
    </row>
    <row r="189" spans="1:7">
      <c r="A189" s="218" t="s">
        <v>3493</v>
      </c>
      <c r="B189" s="226" t="s">
        <v>8380</v>
      </c>
      <c r="C189" s="219" t="s">
        <v>3999</v>
      </c>
      <c r="D189" s="220">
        <v>51.46</v>
      </c>
      <c r="E189" s="220">
        <v>53.95</v>
      </c>
      <c r="F189" s="220">
        <v>105.41</v>
      </c>
      <c r="G189" s="199">
        <v>9</v>
      </c>
    </row>
    <row r="190" spans="1:7" ht="30">
      <c r="A190" s="218" t="s">
        <v>3492</v>
      </c>
      <c r="B190" s="226" t="s">
        <v>8381</v>
      </c>
      <c r="C190" s="219" t="s">
        <v>4007</v>
      </c>
      <c r="D190" s="220">
        <v>42.33</v>
      </c>
      <c r="E190" s="220">
        <v>1.02</v>
      </c>
      <c r="F190" s="220">
        <v>43.35</v>
      </c>
      <c r="G190" s="199">
        <v>9</v>
      </c>
    </row>
    <row r="191" spans="1:7">
      <c r="A191" s="218" t="s">
        <v>3491</v>
      </c>
      <c r="B191" s="226" t="s">
        <v>8382</v>
      </c>
      <c r="C191" s="219" t="s">
        <v>3999</v>
      </c>
      <c r="D191" s="220">
        <v>13.75</v>
      </c>
      <c r="E191" s="220">
        <v>4.07</v>
      </c>
      <c r="F191" s="220">
        <v>17.82</v>
      </c>
      <c r="G191" s="199">
        <v>9</v>
      </c>
    </row>
    <row r="192" spans="1:7">
      <c r="A192" s="218" t="s">
        <v>3490</v>
      </c>
      <c r="B192" s="226" t="s">
        <v>8383</v>
      </c>
      <c r="C192" s="219" t="s">
        <v>3999</v>
      </c>
      <c r="D192" s="220">
        <v>88.72</v>
      </c>
      <c r="E192" s="220">
        <v>38.85</v>
      </c>
      <c r="F192" s="220">
        <v>127.57</v>
      </c>
      <c r="G192" s="199">
        <v>9</v>
      </c>
    </row>
    <row r="193" spans="1:7">
      <c r="A193" s="218" t="s">
        <v>3489</v>
      </c>
      <c r="B193" s="226" t="s">
        <v>8384</v>
      </c>
      <c r="C193" s="219" t="s">
        <v>3999</v>
      </c>
      <c r="D193" s="220">
        <v>100.47</v>
      </c>
      <c r="E193" s="220">
        <v>38.85</v>
      </c>
      <c r="F193" s="220">
        <v>139.32</v>
      </c>
      <c r="G193" s="199">
        <v>9</v>
      </c>
    </row>
    <row r="194" spans="1:7" ht="45">
      <c r="A194" s="218" t="s">
        <v>3488</v>
      </c>
      <c r="B194" s="226" t="s">
        <v>8385</v>
      </c>
      <c r="C194" s="219" t="s">
        <v>4002</v>
      </c>
      <c r="D194" s="220">
        <v>64.55</v>
      </c>
      <c r="E194" s="220">
        <v>44.82</v>
      </c>
      <c r="F194" s="220">
        <v>109.37</v>
      </c>
      <c r="G194" s="199">
        <v>9</v>
      </c>
    </row>
    <row r="195" spans="1:7">
      <c r="A195" s="218" t="s">
        <v>3487</v>
      </c>
      <c r="B195" s="226" t="s">
        <v>8386</v>
      </c>
      <c r="C195" s="219"/>
      <c r="D195" s="220"/>
      <c r="E195" s="220"/>
      <c r="F195" s="220"/>
      <c r="G195" s="199">
        <v>5</v>
      </c>
    </row>
    <row r="196" spans="1:7" ht="30">
      <c r="A196" s="218" t="s">
        <v>3486</v>
      </c>
      <c r="B196" s="226" t="s">
        <v>8387</v>
      </c>
      <c r="C196" s="219" t="s">
        <v>4001</v>
      </c>
      <c r="D196" s="220"/>
      <c r="E196" s="220">
        <v>12.44</v>
      </c>
      <c r="F196" s="220">
        <v>12.44</v>
      </c>
      <c r="G196" s="199">
        <v>9</v>
      </c>
    </row>
    <row r="197" spans="1:7" ht="30">
      <c r="A197" s="218" t="s">
        <v>3485</v>
      </c>
      <c r="B197" s="226" t="s">
        <v>8388</v>
      </c>
      <c r="C197" s="219" t="s">
        <v>4001</v>
      </c>
      <c r="D197" s="220"/>
      <c r="E197" s="220">
        <v>31.38</v>
      </c>
      <c r="F197" s="220">
        <v>31.38</v>
      </c>
      <c r="G197" s="199">
        <v>9</v>
      </c>
    </row>
    <row r="198" spans="1:7" ht="30">
      <c r="A198" s="218" t="s">
        <v>3484</v>
      </c>
      <c r="B198" s="226" t="s">
        <v>8389</v>
      </c>
      <c r="C198" s="219" t="s">
        <v>3999</v>
      </c>
      <c r="D198" s="220"/>
      <c r="E198" s="220">
        <v>12.44</v>
      </c>
      <c r="F198" s="220">
        <v>12.44</v>
      </c>
      <c r="G198" s="199">
        <v>9</v>
      </c>
    </row>
    <row r="199" spans="1:7" ht="30">
      <c r="A199" s="218" t="s">
        <v>3483</v>
      </c>
      <c r="B199" s="226" t="s">
        <v>8390</v>
      </c>
      <c r="C199" s="219" t="s">
        <v>3999</v>
      </c>
      <c r="D199" s="220"/>
      <c r="E199" s="220">
        <v>31.38</v>
      </c>
      <c r="F199" s="220">
        <v>31.38</v>
      </c>
      <c r="G199" s="199">
        <v>9</v>
      </c>
    </row>
    <row r="200" spans="1:7" ht="30">
      <c r="A200" s="218" t="s">
        <v>3681</v>
      </c>
      <c r="B200" s="226" t="s">
        <v>8391</v>
      </c>
      <c r="C200" s="219" t="s">
        <v>4006</v>
      </c>
      <c r="D200" s="220">
        <v>2185.66</v>
      </c>
      <c r="E200" s="220"/>
      <c r="F200" s="220">
        <v>2185.66</v>
      </c>
      <c r="G200" s="199">
        <v>9</v>
      </c>
    </row>
    <row r="201" spans="1:7">
      <c r="A201" s="218" t="s">
        <v>3682</v>
      </c>
      <c r="B201" s="226" t="s">
        <v>8392</v>
      </c>
      <c r="C201" s="219" t="s">
        <v>4008</v>
      </c>
      <c r="D201" s="220">
        <v>23.7</v>
      </c>
      <c r="E201" s="220">
        <v>4.8899999999999997</v>
      </c>
      <c r="F201" s="220">
        <v>28.59</v>
      </c>
      <c r="G201" s="199">
        <v>9</v>
      </c>
    </row>
    <row r="202" spans="1:7" ht="30">
      <c r="A202" s="218" t="s">
        <v>3683</v>
      </c>
      <c r="B202" s="226" t="s">
        <v>8393</v>
      </c>
      <c r="C202" s="219" t="s">
        <v>4007</v>
      </c>
      <c r="D202" s="220">
        <v>14.34</v>
      </c>
      <c r="E202" s="220">
        <v>4.8899999999999997</v>
      </c>
      <c r="F202" s="220">
        <v>19.23</v>
      </c>
      <c r="G202" s="199">
        <v>9</v>
      </c>
    </row>
    <row r="203" spans="1:7">
      <c r="A203" s="218" t="s">
        <v>3482</v>
      </c>
      <c r="B203" s="226" t="s">
        <v>8394</v>
      </c>
      <c r="C203" s="219"/>
      <c r="D203" s="220"/>
      <c r="E203" s="220"/>
      <c r="F203" s="220"/>
      <c r="G203" s="199">
        <v>5</v>
      </c>
    </row>
    <row r="204" spans="1:7" ht="45">
      <c r="A204" s="218" t="s">
        <v>3481</v>
      </c>
      <c r="B204" s="226" t="s">
        <v>8395</v>
      </c>
      <c r="C204" s="219" t="s">
        <v>4006</v>
      </c>
      <c r="D204" s="220">
        <v>11529.94</v>
      </c>
      <c r="E204" s="220">
        <v>3487.5</v>
      </c>
      <c r="F204" s="220">
        <v>15017.44</v>
      </c>
      <c r="G204" s="199">
        <v>9</v>
      </c>
    </row>
    <row r="205" spans="1:7" ht="45">
      <c r="A205" s="218" t="s">
        <v>3480</v>
      </c>
      <c r="B205" s="226" t="s">
        <v>8396</v>
      </c>
      <c r="C205" s="219" t="s">
        <v>4006</v>
      </c>
      <c r="D205" s="220">
        <v>25485.98</v>
      </c>
      <c r="E205" s="220">
        <v>3487.5</v>
      </c>
      <c r="F205" s="220">
        <v>28973.48</v>
      </c>
      <c r="G205" s="199">
        <v>9</v>
      </c>
    </row>
    <row r="206" spans="1:7">
      <c r="A206" s="218" t="s">
        <v>3479</v>
      </c>
      <c r="B206" s="226" t="s">
        <v>8397</v>
      </c>
      <c r="C206" s="219"/>
      <c r="D206" s="220"/>
      <c r="E206" s="220"/>
      <c r="F206" s="220"/>
      <c r="G206" s="199">
        <v>5</v>
      </c>
    </row>
    <row r="207" spans="1:7">
      <c r="A207" s="218" t="s">
        <v>14</v>
      </c>
      <c r="B207" s="226" t="s">
        <v>8398</v>
      </c>
      <c r="C207" s="219" t="s">
        <v>3999</v>
      </c>
      <c r="D207" s="220">
        <v>798.15</v>
      </c>
      <c r="E207" s="220">
        <v>93.57</v>
      </c>
      <c r="F207" s="220">
        <v>891.72</v>
      </c>
      <c r="G207" s="199">
        <v>9</v>
      </c>
    </row>
    <row r="208" spans="1:7" ht="30">
      <c r="A208" s="218" t="s">
        <v>3478</v>
      </c>
      <c r="B208" s="226" t="s">
        <v>8399</v>
      </c>
      <c r="C208" s="219" t="s">
        <v>3999</v>
      </c>
      <c r="D208" s="220">
        <v>303.77999999999997</v>
      </c>
      <c r="E208" s="220">
        <v>26.47</v>
      </c>
      <c r="F208" s="220">
        <v>330.25</v>
      </c>
      <c r="G208" s="199">
        <v>9</v>
      </c>
    </row>
    <row r="209" spans="1:7" ht="30">
      <c r="A209" s="218" t="s">
        <v>3477</v>
      </c>
      <c r="B209" s="226" t="s">
        <v>8400</v>
      </c>
      <c r="C209" s="219" t="s">
        <v>3999</v>
      </c>
      <c r="D209" s="220">
        <v>137.04</v>
      </c>
      <c r="E209" s="220">
        <v>53.41</v>
      </c>
      <c r="F209" s="220">
        <v>190.45</v>
      </c>
      <c r="G209" s="199">
        <v>9</v>
      </c>
    </row>
    <row r="210" spans="1:7">
      <c r="A210" s="218" t="s">
        <v>3476</v>
      </c>
      <c r="B210" s="226" t="s">
        <v>8401</v>
      </c>
      <c r="C210" s="219"/>
      <c r="D210" s="220"/>
      <c r="E210" s="220"/>
      <c r="F210" s="220"/>
      <c r="G210" s="199">
        <v>5</v>
      </c>
    </row>
    <row r="211" spans="1:7" ht="45">
      <c r="A211" s="218" t="s">
        <v>3475</v>
      </c>
      <c r="B211" s="226" t="s">
        <v>8402</v>
      </c>
      <c r="C211" s="219" t="s">
        <v>3999</v>
      </c>
      <c r="D211" s="220">
        <v>2.74</v>
      </c>
      <c r="E211" s="220">
        <v>5.09</v>
      </c>
      <c r="F211" s="220">
        <v>7.83</v>
      </c>
      <c r="G211" s="199">
        <v>9</v>
      </c>
    </row>
    <row r="212" spans="1:7" ht="45">
      <c r="A212" s="218" t="s">
        <v>3474</v>
      </c>
      <c r="B212" s="226" t="s">
        <v>8403</v>
      </c>
      <c r="C212" s="219" t="s">
        <v>3999</v>
      </c>
      <c r="D212" s="220">
        <v>4.2</v>
      </c>
      <c r="E212" s="220">
        <v>0.16</v>
      </c>
      <c r="F212" s="220">
        <v>4.3600000000000003</v>
      </c>
      <c r="G212" s="199">
        <v>9</v>
      </c>
    </row>
    <row r="213" spans="1:7" ht="45">
      <c r="A213" s="218" t="s">
        <v>3473</v>
      </c>
      <c r="B213" s="226" t="s">
        <v>8404</v>
      </c>
      <c r="C213" s="219" t="s">
        <v>3999</v>
      </c>
      <c r="D213" s="220">
        <v>4.5</v>
      </c>
      <c r="E213" s="220">
        <v>0.16</v>
      </c>
      <c r="F213" s="220">
        <v>4.66</v>
      </c>
      <c r="G213" s="199">
        <v>9</v>
      </c>
    </row>
    <row r="214" spans="1:7" ht="30">
      <c r="A214" s="218" t="s">
        <v>3472</v>
      </c>
      <c r="B214" s="226" t="s">
        <v>8405</v>
      </c>
      <c r="C214" s="219" t="s">
        <v>4002</v>
      </c>
      <c r="D214" s="220">
        <v>67.97</v>
      </c>
      <c r="E214" s="220">
        <v>9.16</v>
      </c>
      <c r="F214" s="220">
        <v>77.13</v>
      </c>
      <c r="G214" s="199">
        <v>9</v>
      </c>
    </row>
    <row r="215" spans="1:7" ht="30">
      <c r="A215" s="218" t="s">
        <v>3471</v>
      </c>
      <c r="B215" s="226" t="s">
        <v>8406</v>
      </c>
      <c r="C215" s="219" t="s">
        <v>4002</v>
      </c>
      <c r="D215" s="220">
        <v>80.05</v>
      </c>
      <c r="E215" s="220">
        <v>10.79</v>
      </c>
      <c r="F215" s="220">
        <v>90.84</v>
      </c>
      <c r="G215" s="199">
        <v>9</v>
      </c>
    </row>
    <row r="216" spans="1:7">
      <c r="A216" s="218" t="s">
        <v>3470</v>
      </c>
      <c r="B216" s="226" t="s">
        <v>8407</v>
      </c>
      <c r="C216" s="219"/>
      <c r="D216" s="220"/>
      <c r="E216" s="220"/>
      <c r="F216" s="220"/>
      <c r="G216" s="199">
        <v>5</v>
      </c>
    </row>
    <row r="217" spans="1:7">
      <c r="A217" s="218" t="s">
        <v>15</v>
      </c>
      <c r="B217" s="226" t="s">
        <v>8408</v>
      </c>
      <c r="C217" s="219" t="s">
        <v>3999</v>
      </c>
      <c r="D217" s="220">
        <v>10.86</v>
      </c>
      <c r="E217" s="220">
        <v>5.87</v>
      </c>
      <c r="F217" s="220">
        <v>16.73</v>
      </c>
      <c r="G217" s="199">
        <v>9</v>
      </c>
    </row>
    <row r="218" spans="1:7">
      <c r="A218" s="218" t="s">
        <v>3469</v>
      </c>
      <c r="B218" s="226" t="s">
        <v>8409</v>
      </c>
      <c r="C218" s="219" t="s">
        <v>4001</v>
      </c>
      <c r="D218" s="220">
        <v>1.01</v>
      </c>
      <c r="E218" s="220">
        <v>0.41</v>
      </c>
      <c r="F218" s="220">
        <v>1.42</v>
      </c>
      <c r="G218" s="199">
        <v>9</v>
      </c>
    </row>
    <row r="219" spans="1:7">
      <c r="A219" s="218" t="s">
        <v>3468</v>
      </c>
      <c r="B219" s="226" t="s">
        <v>8410</v>
      </c>
      <c r="C219" s="219" t="s">
        <v>4001</v>
      </c>
      <c r="D219" s="220">
        <v>1.01</v>
      </c>
      <c r="E219" s="220">
        <v>0.41</v>
      </c>
      <c r="F219" s="220">
        <v>1.42</v>
      </c>
      <c r="G219" s="199">
        <v>9</v>
      </c>
    </row>
    <row r="220" spans="1:7">
      <c r="A220" s="218" t="s">
        <v>3467</v>
      </c>
      <c r="B220" s="226" t="s">
        <v>8411</v>
      </c>
      <c r="C220" s="219" t="s">
        <v>3999</v>
      </c>
      <c r="D220" s="220">
        <v>0.92</v>
      </c>
      <c r="E220" s="220">
        <v>0.83</v>
      </c>
      <c r="F220" s="220">
        <v>1.75</v>
      </c>
      <c r="G220" s="199">
        <v>9</v>
      </c>
    </row>
    <row r="221" spans="1:7">
      <c r="A221" s="218" t="s">
        <v>3466</v>
      </c>
      <c r="B221" s="226" t="s">
        <v>4009</v>
      </c>
      <c r="C221" s="219"/>
      <c r="D221" s="220"/>
      <c r="E221" s="220"/>
      <c r="F221" s="220"/>
      <c r="G221" s="199">
        <v>2</v>
      </c>
    </row>
    <row r="222" spans="1:7">
      <c r="A222" s="218" t="s">
        <v>13</v>
      </c>
      <c r="B222" s="226" t="s">
        <v>8412</v>
      </c>
      <c r="C222" s="219"/>
      <c r="D222" s="220"/>
      <c r="E222" s="220"/>
      <c r="F222" s="220"/>
      <c r="G222" s="199">
        <v>5</v>
      </c>
    </row>
    <row r="223" spans="1:7">
      <c r="A223" s="218" t="s">
        <v>3465</v>
      </c>
      <c r="B223" s="226" t="s">
        <v>8413</v>
      </c>
      <c r="C223" s="219" t="s">
        <v>4002</v>
      </c>
      <c r="D223" s="220"/>
      <c r="E223" s="220">
        <v>223.96</v>
      </c>
      <c r="F223" s="220">
        <v>223.96</v>
      </c>
      <c r="G223" s="199">
        <v>9</v>
      </c>
    </row>
    <row r="224" spans="1:7">
      <c r="A224" s="218" t="s">
        <v>3464</v>
      </c>
      <c r="B224" s="226" t="s">
        <v>8414</v>
      </c>
      <c r="C224" s="219" t="s">
        <v>4002</v>
      </c>
      <c r="D224" s="220"/>
      <c r="E224" s="220">
        <v>407.2</v>
      </c>
      <c r="F224" s="220">
        <v>407.2</v>
      </c>
      <c r="G224" s="199">
        <v>9</v>
      </c>
    </row>
    <row r="225" spans="1:7" ht="30">
      <c r="A225" s="218" t="s">
        <v>3463</v>
      </c>
      <c r="B225" s="226" t="s">
        <v>8415</v>
      </c>
      <c r="C225" s="219" t="s">
        <v>3999</v>
      </c>
      <c r="D225" s="220"/>
      <c r="E225" s="220">
        <v>30.54</v>
      </c>
      <c r="F225" s="220">
        <v>30.54</v>
      </c>
      <c r="G225" s="199">
        <v>9</v>
      </c>
    </row>
    <row r="226" spans="1:7" ht="45">
      <c r="A226" s="218" t="s">
        <v>3462</v>
      </c>
      <c r="B226" s="226" t="s">
        <v>8416</v>
      </c>
      <c r="C226" s="219" t="s">
        <v>4002</v>
      </c>
      <c r="D226" s="220">
        <v>469.94</v>
      </c>
      <c r="E226" s="220">
        <v>122.16</v>
      </c>
      <c r="F226" s="220">
        <v>592.1</v>
      </c>
      <c r="G226" s="199">
        <v>9</v>
      </c>
    </row>
    <row r="227" spans="1:7" ht="30">
      <c r="A227" s="218" t="s">
        <v>3461</v>
      </c>
      <c r="B227" s="226" t="s">
        <v>8417</v>
      </c>
      <c r="C227" s="219" t="s">
        <v>4002</v>
      </c>
      <c r="D227" s="220">
        <v>447.98</v>
      </c>
      <c r="E227" s="220">
        <v>122.16</v>
      </c>
      <c r="F227" s="220">
        <v>570.14</v>
      </c>
      <c r="G227" s="199">
        <v>9</v>
      </c>
    </row>
    <row r="228" spans="1:7" ht="45">
      <c r="A228" s="218" t="s">
        <v>3460</v>
      </c>
      <c r="B228" s="226" t="s">
        <v>8418</v>
      </c>
      <c r="C228" s="219" t="s">
        <v>4002</v>
      </c>
      <c r="D228" s="220">
        <v>245.95</v>
      </c>
      <c r="E228" s="220">
        <v>81.44</v>
      </c>
      <c r="F228" s="220">
        <v>327.39</v>
      </c>
      <c r="G228" s="199">
        <v>9</v>
      </c>
    </row>
    <row r="229" spans="1:7" ht="30">
      <c r="A229" s="218" t="s">
        <v>3459</v>
      </c>
      <c r="B229" s="226" t="s">
        <v>8419</v>
      </c>
      <c r="C229" s="219" t="s">
        <v>4002</v>
      </c>
      <c r="D229" s="220">
        <v>223.99</v>
      </c>
      <c r="E229" s="220">
        <v>81.44</v>
      </c>
      <c r="F229" s="220">
        <v>305.43</v>
      </c>
      <c r="G229" s="199">
        <v>9</v>
      </c>
    </row>
    <row r="230" spans="1:7" ht="45">
      <c r="A230" s="218" t="s">
        <v>3458</v>
      </c>
      <c r="B230" s="226" t="s">
        <v>8420</v>
      </c>
      <c r="C230" s="219" t="s">
        <v>3999</v>
      </c>
      <c r="D230" s="220">
        <v>24.08</v>
      </c>
      <c r="E230" s="220">
        <v>8.14</v>
      </c>
      <c r="F230" s="220">
        <v>32.22</v>
      </c>
      <c r="G230" s="199">
        <v>9</v>
      </c>
    </row>
    <row r="231" spans="1:7" ht="45">
      <c r="A231" s="218" t="s">
        <v>16</v>
      </c>
      <c r="B231" s="226" t="s">
        <v>8421</v>
      </c>
      <c r="C231" s="219" t="s">
        <v>3999</v>
      </c>
      <c r="D231" s="220">
        <v>22.4</v>
      </c>
      <c r="E231" s="220">
        <v>8.14</v>
      </c>
      <c r="F231" s="220">
        <v>30.54</v>
      </c>
      <c r="G231" s="199">
        <v>9</v>
      </c>
    </row>
    <row r="232" spans="1:7" ht="45">
      <c r="A232" s="218" t="s">
        <v>3457</v>
      </c>
      <c r="B232" s="226" t="s">
        <v>8422</v>
      </c>
      <c r="C232" s="219" t="s">
        <v>4002</v>
      </c>
      <c r="D232" s="220">
        <v>240.85</v>
      </c>
      <c r="E232" s="220">
        <v>81.44</v>
      </c>
      <c r="F232" s="220">
        <v>322.29000000000002</v>
      </c>
      <c r="G232" s="199">
        <v>9</v>
      </c>
    </row>
    <row r="233" spans="1:7" ht="30">
      <c r="A233" s="218" t="s">
        <v>3456</v>
      </c>
      <c r="B233" s="226" t="s">
        <v>8423</v>
      </c>
      <c r="C233" s="219" t="s">
        <v>4002</v>
      </c>
      <c r="D233" s="220">
        <v>223.99</v>
      </c>
      <c r="E233" s="220">
        <v>81.44</v>
      </c>
      <c r="F233" s="220">
        <v>305.43</v>
      </c>
      <c r="G233" s="199">
        <v>9</v>
      </c>
    </row>
    <row r="234" spans="1:7">
      <c r="A234" s="218" t="s">
        <v>3455</v>
      </c>
      <c r="B234" s="226" t="s">
        <v>8424</v>
      </c>
      <c r="C234" s="219"/>
      <c r="D234" s="220"/>
      <c r="E234" s="220"/>
      <c r="F234" s="220"/>
      <c r="G234" s="199">
        <v>5</v>
      </c>
    </row>
    <row r="235" spans="1:7" ht="30">
      <c r="A235" s="218" t="s">
        <v>3454</v>
      </c>
      <c r="B235" s="226" t="s">
        <v>8425</v>
      </c>
      <c r="C235" s="219" t="s">
        <v>4002</v>
      </c>
      <c r="D235" s="220"/>
      <c r="E235" s="220">
        <v>122.16</v>
      </c>
      <c r="F235" s="220">
        <v>122.16</v>
      </c>
      <c r="G235" s="199">
        <v>9</v>
      </c>
    </row>
    <row r="236" spans="1:7" ht="30">
      <c r="A236" s="218" t="s">
        <v>17</v>
      </c>
      <c r="B236" s="226" t="s">
        <v>8426</v>
      </c>
      <c r="C236" s="219" t="s">
        <v>4002</v>
      </c>
      <c r="D236" s="220"/>
      <c r="E236" s="220">
        <v>81.44</v>
      </c>
      <c r="F236" s="220">
        <v>81.44</v>
      </c>
      <c r="G236" s="199">
        <v>9</v>
      </c>
    </row>
    <row r="237" spans="1:7">
      <c r="A237" s="218" t="s">
        <v>3453</v>
      </c>
      <c r="B237" s="226" t="s">
        <v>8427</v>
      </c>
      <c r="C237" s="219"/>
      <c r="D237" s="220"/>
      <c r="E237" s="220"/>
      <c r="F237" s="220"/>
      <c r="G237" s="199">
        <v>5</v>
      </c>
    </row>
    <row r="238" spans="1:7">
      <c r="A238" s="218" t="s">
        <v>3452</v>
      </c>
      <c r="B238" s="226" t="s">
        <v>8428</v>
      </c>
      <c r="C238" s="219" t="s">
        <v>3999</v>
      </c>
      <c r="D238" s="220"/>
      <c r="E238" s="220">
        <v>3.05</v>
      </c>
      <c r="F238" s="220">
        <v>3.05</v>
      </c>
      <c r="G238" s="199">
        <v>9</v>
      </c>
    </row>
    <row r="239" spans="1:7" ht="30">
      <c r="A239" s="218" t="s">
        <v>3451</v>
      </c>
      <c r="B239" s="226" t="s">
        <v>8429</v>
      </c>
      <c r="C239" s="219" t="s">
        <v>3999</v>
      </c>
      <c r="D239" s="220"/>
      <c r="E239" s="220">
        <v>6.11</v>
      </c>
      <c r="F239" s="220">
        <v>6.11</v>
      </c>
      <c r="G239" s="199">
        <v>9</v>
      </c>
    </row>
    <row r="240" spans="1:7">
      <c r="A240" s="218" t="s">
        <v>3450</v>
      </c>
      <c r="B240" s="226" t="s">
        <v>8430</v>
      </c>
      <c r="C240" s="219" t="s">
        <v>3999</v>
      </c>
      <c r="D240" s="220"/>
      <c r="E240" s="220">
        <v>10.18</v>
      </c>
      <c r="F240" s="220">
        <v>10.18</v>
      </c>
      <c r="G240" s="199">
        <v>9</v>
      </c>
    </row>
    <row r="241" spans="1:7" ht="30">
      <c r="A241" s="218" t="s">
        <v>3449</v>
      </c>
      <c r="B241" s="226" t="s">
        <v>8431</v>
      </c>
      <c r="C241" s="219"/>
      <c r="D241" s="220"/>
      <c r="E241" s="220"/>
      <c r="F241" s="220"/>
      <c r="G241" s="199">
        <v>5</v>
      </c>
    </row>
    <row r="242" spans="1:7" ht="30">
      <c r="A242" s="218" t="s">
        <v>3448</v>
      </c>
      <c r="B242" s="226" t="s">
        <v>8432</v>
      </c>
      <c r="C242" s="219" t="s">
        <v>3999</v>
      </c>
      <c r="D242" s="220"/>
      <c r="E242" s="220">
        <v>12.22</v>
      </c>
      <c r="F242" s="220">
        <v>12.22</v>
      </c>
      <c r="G242" s="199">
        <v>9</v>
      </c>
    </row>
    <row r="243" spans="1:7" ht="30">
      <c r="A243" s="218" t="s">
        <v>3447</v>
      </c>
      <c r="B243" s="226" t="s">
        <v>8433</v>
      </c>
      <c r="C243" s="219" t="s">
        <v>3999</v>
      </c>
      <c r="D243" s="220"/>
      <c r="E243" s="220">
        <v>10.18</v>
      </c>
      <c r="F243" s="220">
        <v>10.18</v>
      </c>
      <c r="G243" s="199">
        <v>9</v>
      </c>
    </row>
    <row r="244" spans="1:7" ht="45">
      <c r="A244" s="218" t="s">
        <v>3446</v>
      </c>
      <c r="B244" s="226" t="s">
        <v>8434</v>
      </c>
      <c r="C244" s="219" t="s">
        <v>4001</v>
      </c>
      <c r="D244" s="220"/>
      <c r="E244" s="220">
        <v>3.05</v>
      </c>
      <c r="F244" s="220">
        <v>3.05</v>
      </c>
      <c r="G244" s="199">
        <v>9</v>
      </c>
    </row>
    <row r="245" spans="1:7">
      <c r="A245" s="218" t="s">
        <v>3445</v>
      </c>
      <c r="B245" s="226" t="s">
        <v>8435</v>
      </c>
      <c r="C245" s="219"/>
      <c r="D245" s="220"/>
      <c r="E245" s="220"/>
      <c r="F245" s="220"/>
      <c r="G245" s="199">
        <v>5</v>
      </c>
    </row>
    <row r="246" spans="1:7" ht="30">
      <c r="A246" s="218" t="s">
        <v>3444</v>
      </c>
      <c r="B246" s="226" t="s">
        <v>8436</v>
      </c>
      <c r="C246" s="219" t="s">
        <v>3999</v>
      </c>
      <c r="D246" s="220"/>
      <c r="E246" s="220">
        <v>8.14</v>
      </c>
      <c r="F246" s="220">
        <v>8.14</v>
      </c>
      <c r="G246" s="199">
        <v>9</v>
      </c>
    </row>
    <row r="247" spans="1:7">
      <c r="A247" s="218" t="s">
        <v>3443</v>
      </c>
      <c r="B247" s="226" t="s">
        <v>8437</v>
      </c>
      <c r="C247" s="219"/>
      <c r="D247" s="220"/>
      <c r="E247" s="220"/>
      <c r="F247" s="220"/>
      <c r="G247" s="199">
        <v>5</v>
      </c>
    </row>
    <row r="248" spans="1:7" ht="60">
      <c r="A248" s="218" t="s">
        <v>3442</v>
      </c>
      <c r="B248" s="226" t="s">
        <v>8438</v>
      </c>
      <c r="C248" s="219" t="s">
        <v>3999</v>
      </c>
      <c r="D248" s="220">
        <v>17.63</v>
      </c>
      <c r="E248" s="220">
        <v>10.18</v>
      </c>
      <c r="F248" s="220">
        <v>27.81</v>
      </c>
      <c r="G248" s="199">
        <v>9</v>
      </c>
    </row>
    <row r="249" spans="1:7" ht="45">
      <c r="A249" s="218" t="s">
        <v>3441</v>
      </c>
      <c r="B249" s="226" t="s">
        <v>8439</v>
      </c>
      <c r="C249" s="219" t="s">
        <v>3999</v>
      </c>
      <c r="D249" s="220">
        <v>1.53</v>
      </c>
      <c r="E249" s="220">
        <v>10.18</v>
      </c>
      <c r="F249" s="220">
        <v>11.71</v>
      </c>
      <c r="G249" s="199">
        <v>9</v>
      </c>
    </row>
    <row r="250" spans="1:7">
      <c r="A250" s="218" t="s">
        <v>3440</v>
      </c>
      <c r="B250" s="226" t="s">
        <v>8440</v>
      </c>
      <c r="C250" s="219"/>
      <c r="D250" s="220"/>
      <c r="E250" s="220"/>
      <c r="F250" s="220"/>
      <c r="G250" s="199">
        <v>5</v>
      </c>
    </row>
    <row r="251" spans="1:7" ht="45">
      <c r="A251" s="218" t="s">
        <v>3439</v>
      </c>
      <c r="B251" s="226" t="s">
        <v>8441</v>
      </c>
      <c r="C251" s="219" t="s">
        <v>3999</v>
      </c>
      <c r="D251" s="220">
        <v>24.7</v>
      </c>
      <c r="E251" s="220">
        <v>4.07</v>
      </c>
      <c r="F251" s="220">
        <v>28.77</v>
      </c>
      <c r="G251" s="199">
        <v>9</v>
      </c>
    </row>
    <row r="252" spans="1:7" ht="45">
      <c r="A252" s="218" t="s">
        <v>3438</v>
      </c>
      <c r="B252" s="226" t="s">
        <v>8442</v>
      </c>
      <c r="C252" s="219" t="s">
        <v>3999</v>
      </c>
      <c r="D252" s="220">
        <v>22.4</v>
      </c>
      <c r="E252" s="220">
        <v>4.07</v>
      </c>
      <c r="F252" s="220">
        <v>26.47</v>
      </c>
      <c r="G252" s="199">
        <v>9</v>
      </c>
    </row>
    <row r="253" spans="1:7" ht="45">
      <c r="A253" s="218" t="s">
        <v>3437</v>
      </c>
      <c r="B253" s="226" t="s">
        <v>8443</v>
      </c>
      <c r="C253" s="219" t="s">
        <v>3999</v>
      </c>
      <c r="D253" s="220">
        <v>11.21</v>
      </c>
      <c r="E253" s="220">
        <v>1.43</v>
      </c>
      <c r="F253" s="220">
        <v>12.64</v>
      </c>
      <c r="G253" s="199">
        <v>9</v>
      </c>
    </row>
    <row r="254" spans="1:7" ht="30">
      <c r="A254" s="218" t="s">
        <v>3436</v>
      </c>
      <c r="B254" s="226" t="s">
        <v>8444</v>
      </c>
      <c r="C254" s="219" t="s">
        <v>3999</v>
      </c>
      <c r="D254" s="220">
        <v>8.5299999999999994</v>
      </c>
      <c r="E254" s="220">
        <v>1.43</v>
      </c>
      <c r="F254" s="220">
        <v>9.9600000000000009</v>
      </c>
      <c r="G254" s="199">
        <v>9</v>
      </c>
    </row>
    <row r="255" spans="1:7" ht="45">
      <c r="A255" s="218" t="s">
        <v>3435</v>
      </c>
      <c r="B255" s="226" t="s">
        <v>8445</v>
      </c>
      <c r="C255" s="219" t="s">
        <v>3999</v>
      </c>
      <c r="D255" s="220">
        <v>14.63</v>
      </c>
      <c r="E255" s="220">
        <v>0.61</v>
      </c>
      <c r="F255" s="220">
        <v>15.24</v>
      </c>
      <c r="G255" s="199">
        <v>9</v>
      </c>
    </row>
    <row r="256" spans="1:7">
      <c r="A256" s="218" t="s">
        <v>3434</v>
      </c>
      <c r="B256" s="226" t="s">
        <v>8446</v>
      </c>
      <c r="C256" s="219"/>
      <c r="D256" s="220"/>
      <c r="E256" s="220"/>
      <c r="F256" s="220"/>
      <c r="G256" s="199">
        <v>5</v>
      </c>
    </row>
    <row r="257" spans="1:7" ht="30">
      <c r="A257" s="218" t="s">
        <v>3433</v>
      </c>
      <c r="B257" s="226" t="s">
        <v>8447</v>
      </c>
      <c r="C257" s="219" t="s">
        <v>3999</v>
      </c>
      <c r="D257" s="220"/>
      <c r="E257" s="220">
        <v>10.59</v>
      </c>
      <c r="F257" s="220">
        <v>10.59</v>
      </c>
      <c r="G257" s="199">
        <v>9</v>
      </c>
    </row>
    <row r="258" spans="1:7" ht="30">
      <c r="A258" s="218" t="s">
        <v>3432</v>
      </c>
      <c r="B258" s="226" t="s">
        <v>8448</v>
      </c>
      <c r="C258" s="219" t="s">
        <v>3999</v>
      </c>
      <c r="D258" s="220"/>
      <c r="E258" s="220">
        <v>6.11</v>
      </c>
      <c r="F258" s="220">
        <v>6.11</v>
      </c>
      <c r="G258" s="199">
        <v>9</v>
      </c>
    </row>
    <row r="259" spans="1:7" ht="30">
      <c r="A259" s="218" t="s">
        <v>3431</v>
      </c>
      <c r="B259" s="226" t="s">
        <v>8449</v>
      </c>
      <c r="C259" s="219" t="s">
        <v>3999</v>
      </c>
      <c r="D259" s="220"/>
      <c r="E259" s="220">
        <v>6.11</v>
      </c>
      <c r="F259" s="220">
        <v>6.11</v>
      </c>
      <c r="G259" s="199">
        <v>9</v>
      </c>
    </row>
    <row r="260" spans="1:7" ht="30">
      <c r="A260" s="218" t="s">
        <v>3430</v>
      </c>
      <c r="B260" s="226" t="s">
        <v>8450</v>
      </c>
      <c r="C260" s="219" t="s">
        <v>3999</v>
      </c>
      <c r="D260" s="220"/>
      <c r="E260" s="220">
        <v>6.72</v>
      </c>
      <c r="F260" s="220">
        <v>6.72</v>
      </c>
      <c r="G260" s="199">
        <v>9</v>
      </c>
    </row>
    <row r="261" spans="1:7">
      <c r="A261" s="218" t="s">
        <v>3429</v>
      </c>
      <c r="B261" s="226" t="s">
        <v>8451</v>
      </c>
      <c r="C261" s="219"/>
      <c r="D261" s="220"/>
      <c r="E261" s="220"/>
      <c r="F261" s="220"/>
      <c r="G261" s="199">
        <v>5</v>
      </c>
    </row>
    <row r="262" spans="1:7">
      <c r="A262" s="218" t="s">
        <v>3428</v>
      </c>
      <c r="B262" s="226" t="s">
        <v>8452</v>
      </c>
      <c r="C262" s="219" t="s">
        <v>3999</v>
      </c>
      <c r="D262" s="220"/>
      <c r="E262" s="220">
        <v>16.38</v>
      </c>
      <c r="F262" s="220">
        <v>16.38</v>
      </c>
      <c r="G262" s="199">
        <v>9</v>
      </c>
    </row>
    <row r="263" spans="1:7" ht="30">
      <c r="A263" s="218" t="s">
        <v>3427</v>
      </c>
      <c r="B263" s="226" t="s">
        <v>8453</v>
      </c>
      <c r="C263" s="219" t="s">
        <v>3999</v>
      </c>
      <c r="D263" s="220"/>
      <c r="E263" s="220">
        <v>19.66</v>
      </c>
      <c r="F263" s="220">
        <v>19.66</v>
      </c>
      <c r="G263" s="199">
        <v>9</v>
      </c>
    </row>
    <row r="264" spans="1:7" ht="30">
      <c r="A264" s="218" t="s">
        <v>3426</v>
      </c>
      <c r="B264" s="226" t="s">
        <v>8454</v>
      </c>
      <c r="C264" s="219" t="s">
        <v>4001</v>
      </c>
      <c r="D264" s="220"/>
      <c r="E264" s="220">
        <v>6.55</v>
      </c>
      <c r="F264" s="220">
        <v>6.55</v>
      </c>
      <c r="G264" s="199">
        <v>9</v>
      </c>
    </row>
    <row r="265" spans="1:7">
      <c r="A265" s="218" t="s">
        <v>3425</v>
      </c>
      <c r="B265" s="226" t="s">
        <v>8455</v>
      </c>
      <c r="C265" s="219"/>
      <c r="D265" s="220"/>
      <c r="E265" s="220"/>
      <c r="F265" s="220"/>
      <c r="G265" s="199">
        <v>5</v>
      </c>
    </row>
    <row r="266" spans="1:7" ht="30">
      <c r="A266" s="218" t="s">
        <v>3424</v>
      </c>
      <c r="B266" s="226" t="s">
        <v>8456</v>
      </c>
      <c r="C266" s="219" t="s">
        <v>4001</v>
      </c>
      <c r="D266" s="220">
        <v>7.0000000000000007E-2</v>
      </c>
      <c r="E266" s="220">
        <v>1.48</v>
      </c>
      <c r="F266" s="220">
        <v>1.55</v>
      </c>
      <c r="G266" s="199">
        <v>9</v>
      </c>
    </row>
    <row r="267" spans="1:7" ht="30">
      <c r="A267" s="218" t="s">
        <v>3423</v>
      </c>
      <c r="B267" s="226" t="s">
        <v>8457</v>
      </c>
      <c r="C267" s="219" t="s">
        <v>4001</v>
      </c>
      <c r="D267" s="220">
        <v>0.84</v>
      </c>
      <c r="E267" s="220">
        <v>1.48</v>
      </c>
      <c r="F267" s="220">
        <v>2.3199999999999998</v>
      </c>
      <c r="G267" s="199">
        <v>9</v>
      </c>
    </row>
    <row r="268" spans="1:7" ht="30">
      <c r="A268" s="218" t="s">
        <v>3422</v>
      </c>
      <c r="B268" s="226" t="s">
        <v>8458</v>
      </c>
      <c r="C268" s="219" t="s">
        <v>3999</v>
      </c>
      <c r="D268" s="220">
        <v>4.18</v>
      </c>
      <c r="E268" s="220">
        <v>11.88</v>
      </c>
      <c r="F268" s="220">
        <v>16.059999999999999</v>
      </c>
      <c r="G268" s="199">
        <v>9</v>
      </c>
    </row>
    <row r="269" spans="1:7" ht="30">
      <c r="A269" s="218" t="s">
        <v>3421</v>
      </c>
      <c r="B269" s="226" t="s">
        <v>8459</v>
      </c>
      <c r="C269" s="219" t="s">
        <v>3999</v>
      </c>
      <c r="D269" s="220">
        <v>0.35</v>
      </c>
      <c r="E269" s="220">
        <v>8.91</v>
      </c>
      <c r="F269" s="220">
        <v>9.26</v>
      </c>
      <c r="G269" s="199">
        <v>9</v>
      </c>
    </row>
    <row r="270" spans="1:7">
      <c r="A270" s="218" t="s">
        <v>3420</v>
      </c>
      <c r="B270" s="226" t="s">
        <v>8460</v>
      </c>
      <c r="C270" s="219" t="s">
        <v>3999</v>
      </c>
      <c r="D270" s="220">
        <v>4.18</v>
      </c>
      <c r="E270" s="220">
        <v>8.91</v>
      </c>
      <c r="F270" s="220">
        <v>13.09</v>
      </c>
      <c r="G270" s="199">
        <v>9</v>
      </c>
    </row>
    <row r="271" spans="1:7">
      <c r="A271" s="218" t="s">
        <v>3419</v>
      </c>
      <c r="B271" s="226" t="s">
        <v>8461</v>
      </c>
      <c r="C271" s="219" t="s">
        <v>3999</v>
      </c>
      <c r="D271" s="220">
        <v>0.35</v>
      </c>
      <c r="E271" s="220">
        <v>5.94</v>
      </c>
      <c r="F271" s="220">
        <v>6.29</v>
      </c>
      <c r="G271" s="199">
        <v>9</v>
      </c>
    </row>
    <row r="272" spans="1:7">
      <c r="A272" s="218" t="s">
        <v>3684</v>
      </c>
      <c r="B272" s="226" t="s">
        <v>8462</v>
      </c>
      <c r="C272" s="219"/>
      <c r="D272" s="220"/>
      <c r="E272" s="220"/>
      <c r="F272" s="220"/>
      <c r="G272" s="199">
        <v>5</v>
      </c>
    </row>
    <row r="273" spans="1:7">
      <c r="A273" s="218" t="s">
        <v>3685</v>
      </c>
      <c r="B273" s="226" t="s">
        <v>8463</v>
      </c>
      <c r="C273" s="219" t="s">
        <v>3999</v>
      </c>
      <c r="D273" s="220">
        <v>90.57</v>
      </c>
      <c r="E273" s="220"/>
      <c r="F273" s="220">
        <v>90.57</v>
      </c>
      <c r="G273" s="199">
        <v>9</v>
      </c>
    </row>
    <row r="274" spans="1:7">
      <c r="A274" s="218" t="s">
        <v>3686</v>
      </c>
      <c r="B274" s="226" t="s">
        <v>8464</v>
      </c>
      <c r="C274" s="219" t="s">
        <v>3997</v>
      </c>
      <c r="D274" s="220">
        <v>3.71</v>
      </c>
      <c r="E274" s="220">
        <v>9.0299999999999994</v>
      </c>
      <c r="F274" s="220">
        <v>12.74</v>
      </c>
      <c r="G274" s="199">
        <v>9</v>
      </c>
    </row>
    <row r="275" spans="1:7">
      <c r="A275" s="218" t="s">
        <v>3418</v>
      </c>
      <c r="B275" s="226" t="s">
        <v>4010</v>
      </c>
      <c r="C275" s="219"/>
      <c r="D275" s="220"/>
      <c r="E275" s="220"/>
      <c r="F275" s="220"/>
      <c r="G275" s="199">
        <v>2</v>
      </c>
    </row>
    <row r="276" spans="1:7">
      <c r="A276" s="218" t="s">
        <v>18</v>
      </c>
      <c r="B276" s="226" t="s">
        <v>8465</v>
      </c>
      <c r="C276" s="219"/>
      <c r="D276" s="220"/>
      <c r="E276" s="220"/>
      <c r="F276" s="220"/>
      <c r="G276" s="199">
        <v>5</v>
      </c>
    </row>
    <row r="277" spans="1:7" ht="30">
      <c r="A277" s="218" t="s">
        <v>3417</v>
      </c>
      <c r="B277" s="226" t="s">
        <v>8466</v>
      </c>
      <c r="C277" s="219" t="s">
        <v>3999</v>
      </c>
      <c r="D277" s="220"/>
      <c r="E277" s="220">
        <v>37.19</v>
      </c>
      <c r="F277" s="220">
        <v>37.19</v>
      </c>
      <c r="G277" s="199">
        <v>9</v>
      </c>
    </row>
    <row r="278" spans="1:7" ht="30">
      <c r="A278" s="218" t="s">
        <v>3416</v>
      </c>
      <c r="B278" s="226" t="s">
        <v>8467</v>
      </c>
      <c r="C278" s="219" t="s">
        <v>3999</v>
      </c>
      <c r="D278" s="220"/>
      <c r="E278" s="220">
        <v>32.229999999999997</v>
      </c>
      <c r="F278" s="220">
        <v>32.229999999999997</v>
      </c>
      <c r="G278" s="199">
        <v>9</v>
      </c>
    </row>
    <row r="279" spans="1:7" ht="30">
      <c r="A279" s="218" t="s">
        <v>3415</v>
      </c>
      <c r="B279" s="226" t="s">
        <v>8468</v>
      </c>
      <c r="C279" s="219" t="s">
        <v>3999</v>
      </c>
      <c r="D279" s="220"/>
      <c r="E279" s="220">
        <v>19.829999999999998</v>
      </c>
      <c r="F279" s="220">
        <v>19.829999999999998</v>
      </c>
      <c r="G279" s="199">
        <v>9</v>
      </c>
    </row>
    <row r="280" spans="1:7" ht="30">
      <c r="A280" s="218" t="s">
        <v>3414</v>
      </c>
      <c r="B280" s="226" t="s">
        <v>8469</v>
      </c>
      <c r="C280" s="219" t="s">
        <v>3999</v>
      </c>
      <c r="D280" s="220">
        <v>2.6</v>
      </c>
      <c r="E280" s="220">
        <v>0.69</v>
      </c>
      <c r="F280" s="220">
        <v>3.29</v>
      </c>
      <c r="G280" s="199">
        <v>9</v>
      </c>
    </row>
    <row r="281" spans="1:7" ht="30">
      <c r="A281" s="218" t="s">
        <v>3413</v>
      </c>
      <c r="B281" s="226" t="s">
        <v>8470</v>
      </c>
      <c r="C281" s="219" t="s">
        <v>4001</v>
      </c>
      <c r="D281" s="220"/>
      <c r="E281" s="220">
        <v>4.29</v>
      </c>
      <c r="F281" s="220">
        <v>4.29</v>
      </c>
      <c r="G281" s="199">
        <v>9</v>
      </c>
    </row>
    <row r="282" spans="1:7">
      <c r="A282" s="218" t="s">
        <v>3412</v>
      </c>
      <c r="B282" s="226" t="s">
        <v>8471</v>
      </c>
      <c r="C282" s="219" t="s">
        <v>4001</v>
      </c>
      <c r="D282" s="220"/>
      <c r="E282" s="220">
        <v>12.62</v>
      </c>
      <c r="F282" s="220">
        <v>12.62</v>
      </c>
      <c r="G282" s="199">
        <v>9</v>
      </c>
    </row>
    <row r="283" spans="1:7" ht="30">
      <c r="A283" s="218" t="s">
        <v>19</v>
      </c>
      <c r="B283" s="226" t="s">
        <v>8472</v>
      </c>
      <c r="C283" s="219"/>
      <c r="D283" s="220"/>
      <c r="E283" s="220"/>
      <c r="F283" s="220"/>
      <c r="G283" s="199">
        <v>5</v>
      </c>
    </row>
    <row r="284" spans="1:7" ht="30">
      <c r="A284" s="218" t="s">
        <v>3411</v>
      </c>
      <c r="B284" s="226" t="s">
        <v>8473</v>
      </c>
      <c r="C284" s="219" t="s">
        <v>4001</v>
      </c>
      <c r="D284" s="220"/>
      <c r="E284" s="220">
        <v>1.35</v>
      </c>
      <c r="F284" s="220">
        <v>1.35</v>
      </c>
      <c r="G284" s="199">
        <v>9</v>
      </c>
    </row>
    <row r="285" spans="1:7" ht="30">
      <c r="A285" s="218" t="s">
        <v>3410</v>
      </c>
      <c r="B285" s="226" t="s">
        <v>8474</v>
      </c>
      <c r="C285" s="219" t="s">
        <v>4001</v>
      </c>
      <c r="D285" s="220"/>
      <c r="E285" s="220">
        <v>4.5199999999999996</v>
      </c>
      <c r="F285" s="220">
        <v>4.5199999999999996</v>
      </c>
      <c r="G285" s="199">
        <v>9</v>
      </c>
    </row>
    <row r="286" spans="1:7" ht="30">
      <c r="A286" s="218" t="s">
        <v>3409</v>
      </c>
      <c r="B286" s="226" t="s">
        <v>8475</v>
      </c>
      <c r="C286" s="219" t="s">
        <v>3999</v>
      </c>
      <c r="D286" s="220"/>
      <c r="E286" s="220">
        <v>24.83</v>
      </c>
      <c r="F286" s="220">
        <v>24.83</v>
      </c>
      <c r="G286" s="199">
        <v>9</v>
      </c>
    </row>
    <row r="287" spans="1:7" ht="30">
      <c r="A287" s="218" t="s">
        <v>3408</v>
      </c>
      <c r="B287" s="226" t="s">
        <v>8476</v>
      </c>
      <c r="C287" s="219" t="s">
        <v>3999</v>
      </c>
      <c r="D287" s="220"/>
      <c r="E287" s="220">
        <v>20.32</v>
      </c>
      <c r="F287" s="220">
        <v>20.32</v>
      </c>
      <c r="G287" s="199">
        <v>9</v>
      </c>
    </row>
    <row r="288" spans="1:7" ht="30">
      <c r="A288" s="218" t="s">
        <v>3407</v>
      </c>
      <c r="B288" s="226" t="s">
        <v>8477</v>
      </c>
      <c r="C288" s="219" t="s">
        <v>3999</v>
      </c>
      <c r="D288" s="220"/>
      <c r="E288" s="220">
        <v>18.059999999999999</v>
      </c>
      <c r="F288" s="220">
        <v>18.059999999999999</v>
      </c>
      <c r="G288" s="199">
        <v>9</v>
      </c>
    </row>
    <row r="289" spans="1:7" ht="30">
      <c r="A289" s="218" t="s">
        <v>3406</v>
      </c>
      <c r="B289" s="226" t="s">
        <v>8478</v>
      </c>
      <c r="C289" s="219" t="s">
        <v>3999</v>
      </c>
      <c r="D289" s="220"/>
      <c r="E289" s="220">
        <v>13.55</v>
      </c>
      <c r="F289" s="220">
        <v>13.55</v>
      </c>
      <c r="G289" s="199">
        <v>9</v>
      </c>
    </row>
    <row r="290" spans="1:7">
      <c r="A290" s="218" t="s">
        <v>3405</v>
      </c>
      <c r="B290" s="226" t="s">
        <v>8479</v>
      </c>
      <c r="C290" s="219" t="s">
        <v>4011</v>
      </c>
      <c r="D290" s="220">
        <v>2.2799999999999998</v>
      </c>
      <c r="E290" s="220"/>
      <c r="F290" s="220">
        <v>2.2799999999999998</v>
      </c>
      <c r="G290" s="199">
        <v>9</v>
      </c>
    </row>
    <row r="291" spans="1:7">
      <c r="A291" s="218" t="s">
        <v>3404</v>
      </c>
      <c r="B291" s="226" t="s">
        <v>8480</v>
      </c>
      <c r="C291" s="219"/>
      <c r="D291" s="220"/>
      <c r="E291" s="220"/>
      <c r="F291" s="220"/>
      <c r="G291" s="199">
        <v>5</v>
      </c>
    </row>
    <row r="292" spans="1:7">
      <c r="A292" s="218" t="s">
        <v>3403</v>
      </c>
      <c r="B292" s="226" t="s">
        <v>8481</v>
      </c>
      <c r="C292" s="219" t="s">
        <v>3999</v>
      </c>
      <c r="D292" s="220"/>
      <c r="E292" s="220">
        <v>16.29</v>
      </c>
      <c r="F292" s="220">
        <v>16.29</v>
      </c>
      <c r="G292" s="199">
        <v>9</v>
      </c>
    </row>
    <row r="293" spans="1:7" ht="30">
      <c r="A293" s="218" t="s">
        <v>3402</v>
      </c>
      <c r="B293" s="226" t="s">
        <v>8482</v>
      </c>
      <c r="C293" s="219" t="s">
        <v>3999</v>
      </c>
      <c r="D293" s="220"/>
      <c r="E293" s="220">
        <v>8.14</v>
      </c>
      <c r="F293" s="220">
        <v>8.14</v>
      </c>
      <c r="G293" s="199">
        <v>9</v>
      </c>
    </row>
    <row r="294" spans="1:7">
      <c r="A294" s="218" t="s">
        <v>3401</v>
      </c>
      <c r="B294" s="226" t="s">
        <v>8483</v>
      </c>
      <c r="C294" s="219" t="s">
        <v>4001</v>
      </c>
      <c r="D294" s="220"/>
      <c r="E294" s="220">
        <v>6.11</v>
      </c>
      <c r="F294" s="220">
        <v>6.11</v>
      </c>
      <c r="G294" s="199">
        <v>9</v>
      </c>
    </row>
    <row r="295" spans="1:7">
      <c r="A295" s="218" t="s">
        <v>3400</v>
      </c>
      <c r="B295" s="226" t="s">
        <v>8484</v>
      </c>
      <c r="C295" s="219" t="s">
        <v>4001</v>
      </c>
      <c r="D295" s="220"/>
      <c r="E295" s="220">
        <v>10.18</v>
      </c>
      <c r="F295" s="220">
        <v>10.18</v>
      </c>
      <c r="G295" s="199">
        <v>9</v>
      </c>
    </row>
    <row r="296" spans="1:7" ht="30">
      <c r="A296" s="218" t="s">
        <v>3399</v>
      </c>
      <c r="B296" s="226" t="s">
        <v>8485</v>
      </c>
      <c r="C296" s="219" t="s">
        <v>3999</v>
      </c>
      <c r="D296" s="220"/>
      <c r="E296" s="220">
        <v>12.4</v>
      </c>
      <c r="F296" s="220">
        <v>12.4</v>
      </c>
      <c r="G296" s="199">
        <v>9</v>
      </c>
    </row>
    <row r="297" spans="1:7">
      <c r="A297" s="218" t="s">
        <v>3398</v>
      </c>
      <c r="B297" s="226" t="s">
        <v>8486</v>
      </c>
      <c r="C297" s="219"/>
      <c r="D297" s="220"/>
      <c r="E297" s="220"/>
      <c r="F297" s="220"/>
      <c r="G297" s="199">
        <v>5</v>
      </c>
    </row>
    <row r="298" spans="1:7" ht="30">
      <c r="A298" s="218" t="s">
        <v>3397</v>
      </c>
      <c r="B298" s="226" t="s">
        <v>8487</v>
      </c>
      <c r="C298" s="219" t="s">
        <v>3999</v>
      </c>
      <c r="D298" s="220"/>
      <c r="E298" s="220">
        <v>43.55</v>
      </c>
      <c r="F298" s="220">
        <v>43.55</v>
      </c>
      <c r="G298" s="199">
        <v>9</v>
      </c>
    </row>
    <row r="299" spans="1:7" ht="30">
      <c r="A299" s="218" t="s">
        <v>3396</v>
      </c>
      <c r="B299" s="226" t="s">
        <v>8488</v>
      </c>
      <c r="C299" s="219" t="s">
        <v>3999</v>
      </c>
      <c r="D299" s="220"/>
      <c r="E299" s="220">
        <v>26.47</v>
      </c>
      <c r="F299" s="220">
        <v>26.47</v>
      </c>
      <c r="G299" s="199">
        <v>9</v>
      </c>
    </row>
    <row r="300" spans="1:7" ht="30">
      <c r="A300" s="218" t="s">
        <v>3395</v>
      </c>
      <c r="B300" s="226" t="s">
        <v>8489</v>
      </c>
      <c r="C300" s="219" t="s">
        <v>4001</v>
      </c>
      <c r="D300" s="220"/>
      <c r="E300" s="220">
        <v>18.32</v>
      </c>
      <c r="F300" s="220">
        <v>18.32</v>
      </c>
      <c r="G300" s="199">
        <v>9</v>
      </c>
    </row>
    <row r="301" spans="1:7">
      <c r="A301" s="218" t="s">
        <v>3394</v>
      </c>
      <c r="B301" s="226" t="s">
        <v>8490</v>
      </c>
      <c r="C301" s="219" t="s">
        <v>4001</v>
      </c>
      <c r="D301" s="220"/>
      <c r="E301" s="220">
        <v>20.36</v>
      </c>
      <c r="F301" s="220">
        <v>20.36</v>
      </c>
      <c r="G301" s="199">
        <v>9</v>
      </c>
    </row>
    <row r="302" spans="1:7">
      <c r="A302" s="218" t="s">
        <v>3393</v>
      </c>
      <c r="B302" s="226" t="s">
        <v>8491</v>
      </c>
      <c r="C302" s="219" t="s">
        <v>4001</v>
      </c>
      <c r="D302" s="220"/>
      <c r="E302" s="220">
        <v>16.29</v>
      </c>
      <c r="F302" s="220">
        <v>16.29</v>
      </c>
      <c r="G302" s="199">
        <v>9</v>
      </c>
    </row>
    <row r="303" spans="1:7">
      <c r="A303" s="218" t="s">
        <v>3392</v>
      </c>
      <c r="B303" s="226" t="s">
        <v>8492</v>
      </c>
      <c r="C303" s="219"/>
      <c r="D303" s="220"/>
      <c r="E303" s="220"/>
      <c r="F303" s="220"/>
      <c r="G303" s="199">
        <v>5</v>
      </c>
    </row>
    <row r="304" spans="1:7">
      <c r="A304" s="218" t="s">
        <v>3391</v>
      </c>
      <c r="B304" s="226" t="s">
        <v>8493</v>
      </c>
      <c r="C304" s="219" t="s">
        <v>3999</v>
      </c>
      <c r="D304" s="220"/>
      <c r="E304" s="220">
        <v>57.1</v>
      </c>
      <c r="F304" s="220">
        <v>57.1</v>
      </c>
      <c r="G304" s="199">
        <v>9</v>
      </c>
    </row>
    <row r="305" spans="1:7">
      <c r="A305" s="218" t="s">
        <v>3390</v>
      </c>
      <c r="B305" s="226" t="s">
        <v>8494</v>
      </c>
      <c r="C305" s="219" t="s">
        <v>3999</v>
      </c>
      <c r="D305" s="220"/>
      <c r="E305" s="220">
        <v>12.22</v>
      </c>
      <c r="F305" s="220">
        <v>12.22</v>
      </c>
      <c r="G305" s="199">
        <v>9</v>
      </c>
    </row>
    <row r="306" spans="1:7">
      <c r="A306" s="218" t="s">
        <v>3389</v>
      </c>
      <c r="B306" s="226" t="s">
        <v>8495</v>
      </c>
      <c r="C306" s="219" t="s">
        <v>3999</v>
      </c>
      <c r="D306" s="220"/>
      <c r="E306" s="220">
        <v>15.81</v>
      </c>
      <c r="F306" s="220">
        <v>15.81</v>
      </c>
      <c r="G306" s="199">
        <v>9</v>
      </c>
    </row>
    <row r="307" spans="1:7">
      <c r="A307" s="218" t="s">
        <v>3388</v>
      </c>
      <c r="B307" s="226" t="s">
        <v>8496</v>
      </c>
      <c r="C307" s="219" t="s">
        <v>3999</v>
      </c>
      <c r="D307" s="220"/>
      <c r="E307" s="220">
        <v>27.09</v>
      </c>
      <c r="F307" s="220">
        <v>27.09</v>
      </c>
      <c r="G307" s="199">
        <v>9</v>
      </c>
    </row>
    <row r="308" spans="1:7">
      <c r="A308" s="218" t="s">
        <v>3387</v>
      </c>
      <c r="B308" s="226" t="s">
        <v>8497</v>
      </c>
      <c r="C308" s="219" t="s">
        <v>4001</v>
      </c>
      <c r="D308" s="220"/>
      <c r="E308" s="220">
        <v>13.55</v>
      </c>
      <c r="F308" s="220">
        <v>13.55</v>
      </c>
      <c r="G308" s="199">
        <v>9</v>
      </c>
    </row>
    <row r="309" spans="1:7">
      <c r="A309" s="218" t="s">
        <v>3386</v>
      </c>
      <c r="B309" s="226" t="s">
        <v>8498</v>
      </c>
      <c r="C309" s="219" t="s">
        <v>4001</v>
      </c>
      <c r="D309" s="220"/>
      <c r="E309" s="220">
        <v>3.05</v>
      </c>
      <c r="F309" s="220">
        <v>3.05</v>
      </c>
      <c r="G309" s="199">
        <v>9</v>
      </c>
    </row>
    <row r="310" spans="1:7">
      <c r="A310" s="218" t="s">
        <v>3385</v>
      </c>
      <c r="B310" s="226" t="s">
        <v>8499</v>
      </c>
      <c r="C310" s="219"/>
      <c r="D310" s="220"/>
      <c r="E310" s="220"/>
      <c r="F310" s="220"/>
      <c r="G310" s="199">
        <v>5</v>
      </c>
    </row>
    <row r="311" spans="1:7">
      <c r="A311" s="218" t="s">
        <v>3384</v>
      </c>
      <c r="B311" s="226" t="s">
        <v>8500</v>
      </c>
      <c r="C311" s="219" t="s">
        <v>3999</v>
      </c>
      <c r="D311" s="220"/>
      <c r="E311" s="220">
        <v>57.1</v>
      </c>
      <c r="F311" s="220">
        <v>57.1</v>
      </c>
      <c r="G311" s="199">
        <v>9</v>
      </c>
    </row>
    <row r="312" spans="1:7" ht="30">
      <c r="A312" s="218" t="s">
        <v>3383</v>
      </c>
      <c r="B312" s="226" t="s">
        <v>8501</v>
      </c>
      <c r="C312" s="219" t="s">
        <v>3999</v>
      </c>
      <c r="D312" s="220"/>
      <c r="E312" s="220">
        <v>4.5199999999999996</v>
      </c>
      <c r="F312" s="220">
        <v>4.5199999999999996</v>
      </c>
      <c r="G312" s="199">
        <v>9</v>
      </c>
    </row>
    <row r="313" spans="1:7" ht="30">
      <c r="A313" s="218" t="s">
        <v>3382</v>
      </c>
      <c r="B313" s="226" t="s">
        <v>8502</v>
      </c>
      <c r="C313" s="219" t="s">
        <v>4001</v>
      </c>
      <c r="D313" s="220"/>
      <c r="E313" s="220">
        <v>4.1900000000000004</v>
      </c>
      <c r="F313" s="220">
        <v>4.1900000000000004</v>
      </c>
      <c r="G313" s="199">
        <v>9</v>
      </c>
    </row>
    <row r="314" spans="1:7" ht="30">
      <c r="A314" s="218" t="s">
        <v>3381</v>
      </c>
      <c r="B314" s="226" t="s">
        <v>8503</v>
      </c>
      <c r="C314" s="219" t="s">
        <v>4001</v>
      </c>
      <c r="D314" s="220"/>
      <c r="E314" s="220">
        <v>1.02</v>
      </c>
      <c r="F314" s="220">
        <v>1.02</v>
      </c>
      <c r="G314" s="199">
        <v>9</v>
      </c>
    </row>
    <row r="315" spans="1:7" ht="30">
      <c r="A315" s="218" t="s">
        <v>3380</v>
      </c>
      <c r="B315" s="226" t="s">
        <v>8504</v>
      </c>
      <c r="C315" s="219" t="s">
        <v>3999</v>
      </c>
      <c r="D315" s="220"/>
      <c r="E315" s="220">
        <v>49.67</v>
      </c>
      <c r="F315" s="220">
        <v>49.67</v>
      </c>
      <c r="G315" s="199">
        <v>9</v>
      </c>
    </row>
    <row r="316" spans="1:7">
      <c r="A316" s="218" t="s">
        <v>3379</v>
      </c>
      <c r="B316" s="226" t="s">
        <v>8505</v>
      </c>
      <c r="C316" s="219"/>
      <c r="D316" s="220"/>
      <c r="E316" s="220"/>
      <c r="F316" s="220"/>
      <c r="G316" s="199">
        <v>5</v>
      </c>
    </row>
    <row r="317" spans="1:7" ht="30">
      <c r="A317" s="218" t="s">
        <v>3378</v>
      </c>
      <c r="B317" s="226" t="s">
        <v>8506</v>
      </c>
      <c r="C317" s="219" t="s">
        <v>3999</v>
      </c>
      <c r="D317" s="220"/>
      <c r="E317" s="220">
        <v>12.64</v>
      </c>
      <c r="F317" s="220">
        <v>12.64</v>
      </c>
      <c r="G317" s="199">
        <v>9</v>
      </c>
    </row>
    <row r="318" spans="1:7" ht="30">
      <c r="A318" s="218" t="s">
        <v>3377</v>
      </c>
      <c r="B318" s="226" t="s">
        <v>8507</v>
      </c>
      <c r="C318" s="219" t="s">
        <v>3999</v>
      </c>
      <c r="D318" s="220"/>
      <c r="E318" s="220">
        <v>6.77</v>
      </c>
      <c r="F318" s="220">
        <v>6.77</v>
      </c>
      <c r="G318" s="199">
        <v>9</v>
      </c>
    </row>
    <row r="319" spans="1:7" ht="30">
      <c r="A319" s="218" t="s">
        <v>3376</v>
      </c>
      <c r="B319" s="226" t="s">
        <v>8508</v>
      </c>
      <c r="C319" s="219" t="s">
        <v>3999</v>
      </c>
      <c r="D319" s="220"/>
      <c r="E319" s="220">
        <v>5.09</v>
      </c>
      <c r="F319" s="220">
        <v>5.09</v>
      </c>
      <c r="G319" s="199">
        <v>9</v>
      </c>
    </row>
    <row r="320" spans="1:7">
      <c r="A320" s="218" t="s">
        <v>3375</v>
      </c>
      <c r="B320" s="226" t="s">
        <v>8509</v>
      </c>
      <c r="C320" s="219"/>
      <c r="D320" s="220"/>
      <c r="E320" s="220"/>
      <c r="F320" s="220"/>
      <c r="G320" s="199">
        <v>5</v>
      </c>
    </row>
    <row r="321" spans="1:7">
      <c r="A321" s="218" t="s">
        <v>3374</v>
      </c>
      <c r="B321" s="226" t="s">
        <v>8510</v>
      </c>
      <c r="C321" s="219" t="s">
        <v>3997</v>
      </c>
      <c r="D321" s="220"/>
      <c r="E321" s="220">
        <v>22.58</v>
      </c>
      <c r="F321" s="220">
        <v>22.58</v>
      </c>
      <c r="G321" s="199">
        <v>9</v>
      </c>
    </row>
    <row r="322" spans="1:7" ht="30">
      <c r="A322" s="218" t="s">
        <v>3373</v>
      </c>
      <c r="B322" s="226" t="s">
        <v>8511</v>
      </c>
      <c r="C322" s="219" t="s">
        <v>4001</v>
      </c>
      <c r="D322" s="220"/>
      <c r="E322" s="220">
        <v>1.74</v>
      </c>
      <c r="F322" s="220">
        <v>1.74</v>
      </c>
      <c r="G322" s="199">
        <v>9</v>
      </c>
    </row>
    <row r="323" spans="1:7" ht="30">
      <c r="A323" s="218" t="s">
        <v>3372</v>
      </c>
      <c r="B323" s="226" t="s">
        <v>8512</v>
      </c>
      <c r="C323" s="219" t="s">
        <v>4001</v>
      </c>
      <c r="D323" s="220"/>
      <c r="E323" s="220">
        <v>13.55</v>
      </c>
      <c r="F323" s="220">
        <v>13.55</v>
      </c>
      <c r="G323" s="199">
        <v>9</v>
      </c>
    </row>
    <row r="324" spans="1:7" ht="30">
      <c r="A324" s="218" t="s">
        <v>3371</v>
      </c>
      <c r="B324" s="226" t="s">
        <v>8513</v>
      </c>
      <c r="C324" s="219" t="s">
        <v>3999</v>
      </c>
      <c r="D324" s="220"/>
      <c r="E324" s="220">
        <v>6.11</v>
      </c>
      <c r="F324" s="220">
        <v>6.11</v>
      </c>
      <c r="G324" s="199">
        <v>9</v>
      </c>
    </row>
    <row r="325" spans="1:7">
      <c r="A325" s="218" t="s">
        <v>3687</v>
      </c>
      <c r="B325" s="226" t="s">
        <v>8514</v>
      </c>
      <c r="C325" s="219" t="s">
        <v>3999</v>
      </c>
      <c r="D325" s="220"/>
      <c r="E325" s="220">
        <v>20.32</v>
      </c>
      <c r="F325" s="220">
        <v>20.32</v>
      </c>
      <c r="G325" s="199">
        <v>9</v>
      </c>
    </row>
    <row r="326" spans="1:7">
      <c r="A326" s="218" t="s">
        <v>3370</v>
      </c>
      <c r="B326" s="226" t="s">
        <v>8515</v>
      </c>
      <c r="C326" s="219"/>
      <c r="D326" s="220"/>
      <c r="E326" s="220"/>
      <c r="F326" s="220"/>
      <c r="G326" s="199">
        <v>5</v>
      </c>
    </row>
    <row r="327" spans="1:7">
      <c r="A327" s="218" t="s">
        <v>3369</v>
      </c>
      <c r="B327" s="226" t="s">
        <v>8516</v>
      </c>
      <c r="C327" s="219" t="s">
        <v>3999</v>
      </c>
      <c r="D327" s="220"/>
      <c r="E327" s="220">
        <v>31.6</v>
      </c>
      <c r="F327" s="220">
        <v>31.6</v>
      </c>
      <c r="G327" s="199">
        <v>9</v>
      </c>
    </row>
    <row r="328" spans="1:7">
      <c r="A328" s="218" t="s">
        <v>3368</v>
      </c>
      <c r="B328" s="226" t="s">
        <v>8517</v>
      </c>
      <c r="C328" s="219" t="s">
        <v>3997</v>
      </c>
      <c r="D328" s="220"/>
      <c r="E328" s="220">
        <v>26.47</v>
      </c>
      <c r="F328" s="220">
        <v>26.47</v>
      </c>
      <c r="G328" s="199">
        <v>9</v>
      </c>
    </row>
    <row r="329" spans="1:7" ht="30">
      <c r="A329" s="218" t="s">
        <v>3367</v>
      </c>
      <c r="B329" s="226" t="s">
        <v>8518</v>
      </c>
      <c r="C329" s="219" t="s">
        <v>4001</v>
      </c>
      <c r="D329" s="220"/>
      <c r="E329" s="220">
        <v>10.84</v>
      </c>
      <c r="F329" s="220">
        <v>10.84</v>
      </c>
      <c r="G329" s="199">
        <v>9</v>
      </c>
    </row>
    <row r="330" spans="1:7" ht="30">
      <c r="A330" s="218" t="s">
        <v>3366</v>
      </c>
      <c r="B330" s="226" t="s">
        <v>8519</v>
      </c>
      <c r="C330" s="219" t="s">
        <v>4001</v>
      </c>
      <c r="D330" s="220"/>
      <c r="E330" s="220">
        <v>7.44</v>
      </c>
      <c r="F330" s="220">
        <v>7.44</v>
      </c>
      <c r="G330" s="199">
        <v>9</v>
      </c>
    </row>
    <row r="331" spans="1:7">
      <c r="A331" s="218" t="s">
        <v>3365</v>
      </c>
      <c r="B331" s="226" t="s">
        <v>8520</v>
      </c>
      <c r="C331" s="219" t="s">
        <v>3999</v>
      </c>
      <c r="D331" s="220"/>
      <c r="E331" s="220">
        <v>31.6</v>
      </c>
      <c r="F331" s="220">
        <v>31.6</v>
      </c>
      <c r="G331" s="199">
        <v>9</v>
      </c>
    </row>
    <row r="332" spans="1:7" ht="30">
      <c r="A332" s="218" t="s">
        <v>3364</v>
      </c>
      <c r="B332" s="226" t="s">
        <v>8521</v>
      </c>
      <c r="C332" s="219" t="s">
        <v>4001</v>
      </c>
      <c r="D332" s="220"/>
      <c r="E332" s="220">
        <v>36.119999999999997</v>
      </c>
      <c r="F332" s="220">
        <v>36.119999999999997</v>
      </c>
      <c r="G332" s="199">
        <v>9</v>
      </c>
    </row>
    <row r="333" spans="1:7" ht="30">
      <c r="A333" s="218" t="s">
        <v>20</v>
      </c>
      <c r="B333" s="226" t="s">
        <v>8522</v>
      </c>
      <c r="C333" s="219" t="s">
        <v>3997</v>
      </c>
      <c r="D333" s="220"/>
      <c r="E333" s="220">
        <v>26.47</v>
      </c>
      <c r="F333" s="220">
        <v>26.47</v>
      </c>
      <c r="G333" s="199">
        <v>9</v>
      </c>
    </row>
    <row r="334" spans="1:7">
      <c r="A334" s="218" t="s">
        <v>21</v>
      </c>
      <c r="B334" s="226" t="s">
        <v>8523</v>
      </c>
      <c r="C334" s="219" t="s">
        <v>3999</v>
      </c>
      <c r="D334" s="220"/>
      <c r="E334" s="220">
        <v>4.29</v>
      </c>
      <c r="F334" s="220">
        <v>4.29</v>
      </c>
      <c r="G334" s="199">
        <v>9</v>
      </c>
    </row>
    <row r="335" spans="1:7">
      <c r="A335" s="218" t="s">
        <v>3363</v>
      </c>
      <c r="B335" s="226" t="s">
        <v>8524</v>
      </c>
      <c r="C335" s="219"/>
      <c r="D335" s="220"/>
      <c r="E335" s="220"/>
      <c r="F335" s="220"/>
      <c r="G335" s="199">
        <v>5</v>
      </c>
    </row>
    <row r="336" spans="1:7">
      <c r="A336" s="218" t="s">
        <v>3362</v>
      </c>
      <c r="B336" s="226" t="s">
        <v>8525</v>
      </c>
      <c r="C336" s="219" t="s">
        <v>3997</v>
      </c>
      <c r="D336" s="220"/>
      <c r="E336" s="220">
        <v>12.4</v>
      </c>
      <c r="F336" s="220">
        <v>12.4</v>
      </c>
      <c r="G336" s="199">
        <v>9</v>
      </c>
    </row>
    <row r="337" spans="1:7">
      <c r="A337" s="218" t="s">
        <v>3361</v>
      </c>
      <c r="B337" s="226" t="s">
        <v>8526</v>
      </c>
      <c r="C337" s="219" t="s">
        <v>3997</v>
      </c>
      <c r="D337" s="220"/>
      <c r="E337" s="220">
        <v>4.96</v>
      </c>
      <c r="F337" s="220">
        <v>4.96</v>
      </c>
      <c r="G337" s="199">
        <v>9</v>
      </c>
    </row>
    <row r="338" spans="1:7">
      <c r="A338" s="218" t="s">
        <v>3360</v>
      </c>
      <c r="B338" s="226" t="s">
        <v>8527</v>
      </c>
      <c r="C338" s="219" t="s">
        <v>3997</v>
      </c>
      <c r="D338" s="220"/>
      <c r="E338" s="220">
        <v>2.48</v>
      </c>
      <c r="F338" s="220">
        <v>2.48</v>
      </c>
      <c r="G338" s="199">
        <v>9</v>
      </c>
    </row>
    <row r="339" spans="1:7" ht="30">
      <c r="A339" s="218" t="s">
        <v>3359</v>
      </c>
      <c r="B339" s="226" t="s">
        <v>8528</v>
      </c>
      <c r="C339" s="219" t="s">
        <v>3997</v>
      </c>
      <c r="D339" s="220"/>
      <c r="E339" s="220">
        <v>19.54</v>
      </c>
      <c r="F339" s="220">
        <v>19.54</v>
      </c>
      <c r="G339" s="199">
        <v>9</v>
      </c>
    </row>
    <row r="340" spans="1:7">
      <c r="A340" s="218" t="s">
        <v>3358</v>
      </c>
      <c r="B340" s="226" t="s">
        <v>8529</v>
      </c>
      <c r="C340" s="219"/>
      <c r="D340" s="220"/>
      <c r="E340" s="220"/>
      <c r="F340" s="220"/>
      <c r="G340" s="199">
        <v>5</v>
      </c>
    </row>
    <row r="341" spans="1:7">
      <c r="A341" s="218" t="s">
        <v>3357</v>
      </c>
      <c r="B341" s="226" t="s">
        <v>8530</v>
      </c>
      <c r="C341" s="219" t="s">
        <v>3997</v>
      </c>
      <c r="D341" s="220"/>
      <c r="E341" s="220">
        <v>44.54</v>
      </c>
      <c r="F341" s="220">
        <v>44.54</v>
      </c>
      <c r="G341" s="199">
        <v>9</v>
      </c>
    </row>
    <row r="342" spans="1:7">
      <c r="A342" s="218" t="s">
        <v>3356</v>
      </c>
      <c r="B342" s="226" t="s">
        <v>8531</v>
      </c>
      <c r="C342" s="219" t="s">
        <v>3999</v>
      </c>
      <c r="D342" s="220"/>
      <c r="E342" s="220">
        <v>63.21</v>
      </c>
      <c r="F342" s="220">
        <v>63.21</v>
      </c>
      <c r="G342" s="199">
        <v>9</v>
      </c>
    </row>
    <row r="343" spans="1:7">
      <c r="A343" s="218" t="s">
        <v>3355</v>
      </c>
      <c r="B343" s="226" t="s">
        <v>8532</v>
      </c>
      <c r="C343" s="219" t="s">
        <v>3997</v>
      </c>
      <c r="D343" s="220"/>
      <c r="E343" s="220">
        <v>14.87</v>
      </c>
      <c r="F343" s="220">
        <v>14.87</v>
      </c>
      <c r="G343" s="199">
        <v>9</v>
      </c>
    </row>
    <row r="344" spans="1:7" ht="30">
      <c r="A344" s="218" t="s">
        <v>3354</v>
      </c>
      <c r="B344" s="226" t="s">
        <v>8533</v>
      </c>
      <c r="C344" s="219" t="s">
        <v>3997</v>
      </c>
      <c r="D344" s="220"/>
      <c r="E344" s="220">
        <v>6.2</v>
      </c>
      <c r="F344" s="220">
        <v>6.2</v>
      </c>
      <c r="G344" s="199">
        <v>9</v>
      </c>
    </row>
    <row r="345" spans="1:7">
      <c r="A345" s="218" t="s">
        <v>3353</v>
      </c>
      <c r="B345" s="226" t="s">
        <v>8534</v>
      </c>
      <c r="C345" s="219" t="s">
        <v>3997</v>
      </c>
      <c r="D345" s="220"/>
      <c r="E345" s="220">
        <v>56.94</v>
      </c>
      <c r="F345" s="220">
        <v>56.94</v>
      </c>
      <c r="G345" s="199">
        <v>9</v>
      </c>
    </row>
    <row r="346" spans="1:7">
      <c r="A346" s="218" t="s">
        <v>3352</v>
      </c>
      <c r="B346" s="226" t="s">
        <v>8535</v>
      </c>
      <c r="C346" s="219" t="s">
        <v>3997</v>
      </c>
      <c r="D346" s="220"/>
      <c r="E346" s="220">
        <v>32.659999999999997</v>
      </c>
      <c r="F346" s="220">
        <v>32.659999999999997</v>
      </c>
      <c r="G346" s="199">
        <v>9</v>
      </c>
    </row>
    <row r="347" spans="1:7">
      <c r="A347" s="218" t="s">
        <v>3351</v>
      </c>
      <c r="B347" s="226" t="s">
        <v>8536</v>
      </c>
      <c r="C347" s="219" t="s">
        <v>3997</v>
      </c>
      <c r="D347" s="220"/>
      <c r="E347" s="220">
        <v>32.659999999999997</v>
      </c>
      <c r="F347" s="220">
        <v>32.659999999999997</v>
      </c>
      <c r="G347" s="199">
        <v>9</v>
      </c>
    </row>
    <row r="348" spans="1:7">
      <c r="A348" s="218" t="s">
        <v>3350</v>
      </c>
      <c r="B348" s="226" t="s">
        <v>8537</v>
      </c>
      <c r="C348" s="219" t="s">
        <v>3997</v>
      </c>
      <c r="D348" s="220"/>
      <c r="E348" s="220">
        <v>7.72</v>
      </c>
      <c r="F348" s="220">
        <v>7.72</v>
      </c>
      <c r="G348" s="199">
        <v>9</v>
      </c>
    </row>
    <row r="349" spans="1:7">
      <c r="A349" s="218" t="s">
        <v>3349</v>
      </c>
      <c r="B349" s="226" t="s">
        <v>8538</v>
      </c>
      <c r="C349" s="219" t="s">
        <v>3997</v>
      </c>
      <c r="D349" s="220"/>
      <c r="E349" s="220">
        <v>11.88</v>
      </c>
      <c r="F349" s="220">
        <v>11.88</v>
      </c>
      <c r="G349" s="199">
        <v>9</v>
      </c>
    </row>
    <row r="350" spans="1:7" ht="30">
      <c r="A350" s="218" t="s">
        <v>3348</v>
      </c>
      <c r="B350" s="226" t="s">
        <v>8539</v>
      </c>
      <c r="C350" s="219" t="s">
        <v>3997</v>
      </c>
      <c r="D350" s="220"/>
      <c r="E350" s="220">
        <v>22.56</v>
      </c>
      <c r="F350" s="220">
        <v>22.56</v>
      </c>
      <c r="G350" s="199">
        <v>9</v>
      </c>
    </row>
    <row r="351" spans="1:7">
      <c r="A351" s="218" t="s">
        <v>3347</v>
      </c>
      <c r="B351" s="226" t="s">
        <v>8540</v>
      </c>
      <c r="C351" s="219"/>
      <c r="D351" s="220"/>
      <c r="E351" s="220"/>
      <c r="F351" s="220"/>
      <c r="G351" s="199">
        <v>5</v>
      </c>
    </row>
    <row r="352" spans="1:7">
      <c r="A352" s="218" t="s">
        <v>3346</v>
      </c>
      <c r="B352" s="226" t="s">
        <v>8541</v>
      </c>
      <c r="C352" s="219" t="s">
        <v>3997</v>
      </c>
      <c r="D352" s="220"/>
      <c r="E352" s="220">
        <v>94.59</v>
      </c>
      <c r="F352" s="220">
        <v>94.59</v>
      </c>
      <c r="G352" s="199">
        <v>9</v>
      </c>
    </row>
    <row r="353" spans="1:7">
      <c r="A353" s="218" t="s">
        <v>3345</v>
      </c>
      <c r="B353" s="226" t="s">
        <v>8542</v>
      </c>
      <c r="C353" s="219" t="s">
        <v>3997</v>
      </c>
      <c r="D353" s="220"/>
      <c r="E353" s="220">
        <v>75.08</v>
      </c>
      <c r="F353" s="220">
        <v>75.08</v>
      </c>
      <c r="G353" s="199">
        <v>9</v>
      </c>
    </row>
    <row r="354" spans="1:7">
      <c r="A354" s="218" t="s">
        <v>3344</v>
      </c>
      <c r="B354" s="226" t="s">
        <v>8543</v>
      </c>
      <c r="C354" s="219"/>
      <c r="D354" s="220"/>
      <c r="E354" s="220"/>
      <c r="F354" s="220"/>
      <c r="G354" s="199">
        <v>5</v>
      </c>
    </row>
    <row r="355" spans="1:7" ht="30">
      <c r="A355" s="218" t="s">
        <v>3343</v>
      </c>
      <c r="B355" s="226" t="s">
        <v>8544</v>
      </c>
      <c r="C355" s="219" t="s">
        <v>3999</v>
      </c>
      <c r="D355" s="220"/>
      <c r="E355" s="220">
        <v>6.11</v>
      </c>
      <c r="F355" s="220">
        <v>6.11</v>
      </c>
      <c r="G355" s="199">
        <v>9</v>
      </c>
    </row>
    <row r="356" spans="1:7" ht="30">
      <c r="A356" s="218" t="s">
        <v>3342</v>
      </c>
      <c r="B356" s="226" t="s">
        <v>8545</v>
      </c>
      <c r="C356" s="219" t="s">
        <v>3999</v>
      </c>
      <c r="D356" s="220"/>
      <c r="E356" s="220">
        <v>1.02</v>
      </c>
      <c r="F356" s="220">
        <v>1.02</v>
      </c>
      <c r="G356" s="199">
        <v>9</v>
      </c>
    </row>
    <row r="357" spans="1:7">
      <c r="A357" s="218" t="s">
        <v>3341</v>
      </c>
      <c r="B357" s="226" t="s">
        <v>8546</v>
      </c>
      <c r="C357" s="219"/>
      <c r="D357" s="220"/>
      <c r="E357" s="220"/>
      <c r="F357" s="220"/>
      <c r="G357" s="199">
        <v>5</v>
      </c>
    </row>
    <row r="358" spans="1:7" ht="30">
      <c r="A358" s="218" t="s">
        <v>3340</v>
      </c>
      <c r="B358" s="226" t="s">
        <v>8547</v>
      </c>
      <c r="C358" s="219" t="s">
        <v>3999</v>
      </c>
      <c r="D358" s="220"/>
      <c r="E358" s="220">
        <v>14.85</v>
      </c>
      <c r="F358" s="220">
        <v>14.85</v>
      </c>
      <c r="G358" s="199">
        <v>9</v>
      </c>
    </row>
    <row r="359" spans="1:7">
      <c r="A359" s="218" t="s">
        <v>3339</v>
      </c>
      <c r="B359" s="226" t="s">
        <v>8548</v>
      </c>
      <c r="C359" s="219" t="s">
        <v>3999</v>
      </c>
      <c r="D359" s="220"/>
      <c r="E359" s="220">
        <v>45.15</v>
      </c>
      <c r="F359" s="220">
        <v>45.15</v>
      </c>
      <c r="G359" s="199">
        <v>9</v>
      </c>
    </row>
    <row r="360" spans="1:7">
      <c r="A360" s="218" t="s">
        <v>3338</v>
      </c>
      <c r="B360" s="226" t="s">
        <v>8549</v>
      </c>
      <c r="C360" s="219"/>
      <c r="D360" s="220"/>
      <c r="E360" s="220"/>
      <c r="F360" s="220"/>
      <c r="G360" s="199">
        <v>5</v>
      </c>
    </row>
    <row r="361" spans="1:7" ht="30">
      <c r="A361" s="218" t="s">
        <v>3337</v>
      </c>
      <c r="B361" s="226" t="s">
        <v>8550</v>
      </c>
      <c r="C361" s="219" t="s">
        <v>3997</v>
      </c>
      <c r="D361" s="220"/>
      <c r="E361" s="220">
        <v>20.02</v>
      </c>
      <c r="F361" s="220">
        <v>20.02</v>
      </c>
      <c r="G361" s="199">
        <v>9</v>
      </c>
    </row>
    <row r="362" spans="1:7" ht="30">
      <c r="A362" s="218" t="s">
        <v>3336</v>
      </c>
      <c r="B362" s="226" t="s">
        <v>8551</v>
      </c>
      <c r="C362" s="219" t="s">
        <v>3997</v>
      </c>
      <c r="D362" s="220"/>
      <c r="E362" s="220">
        <v>75.08</v>
      </c>
      <c r="F362" s="220">
        <v>75.08</v>
      </c>
      <c r="G362" s="199">
        <v>9</v>
      </c>
    </row>
    <row r="363" spans="1:7">
      <c r="A363" s="218" t="s">
        <v>3335</v>
      </c>
      <c r="B363" s="226" t="s">
        <v>8552</v>
      </c>
      <c r="C363" s="219" t="s">
        <v>3997</v>
      </c>
      <c r="D363" s="220"/>
      <c r="E363" s="220">
        <v>25.03</v>
      </c>
      <c r="F363" s="220">
        <v>25.03</v>
      </c>
      <c r="G363" s="199">
        <v>9</v>
      </c>
    </row>
    <row r="364" spans="1:7">
      <c r="A364" s="218" t="s">
        <v>3334</v>
      </c>
      <c r="B364" s="226" t="s">
        <v>8553</v>
      </c>
      <c r="C364" s="219" t="s">
        <v>4001</v>
      </c>
      <c r="D364" s="220"/>
      <c r="E364" s="220">
        <v>20.02</v>
      </c>
      <c r="F364" s="220">
        <v>20.02</v>
      </c>
      <c r="G364" s="199">
        <v>9</v>
      </c>
    </row>
    <row r="365" spans="1:7">
      <c r="A365" s="218" t="s">
        <v>3333</v>
      </c>
      <c r="B365" s="226" t="s">
        <v>8554</v>
      </c>
      <c r="C365" s="219" t="s">
        <v>3997</v>
      </c>
      <c r="D365" s="220"/>
      <c r="E365" s="220">
        <v>7.5</v>
      </c>
      <c r="F365" s="220">
        <v>7.5</v>
      </c>
      <c r="G365" s="199">
        <v>9</v>
      </c>
    </row>
    <row r="366" spans="1:7">
      <c r="A366" s="218" t="s">
        <v>3332</v>
      </c>
      <c r="B366" s="226" t="s">
        <v>8555</v>
      </c>
      <c r="C366" s="219" t="s">
        <v>3997</v>
      </c>
      <c r="D366" s="220"/>
      <c r="E366" s="220">
        <v>7.5</v>
      </c>
      <c r="F366" s="220">
        <v>7.5</v>
      </c>
      <c r="G366" s="199">
        <v>9</v>
      </c>
    </row>
    <row r="367" spans="1:7">
      <c r="A367" s="218" t="s">
        <v>3331</v>
      </c>
      <c r="B367" s="226" t="s">
        <v>8556</v>
      </c>
      <c r="C367" s="219" t="s">
        <v>3997</v>
      </c>
      <c r="D367" s="220"/>
      <c r="E367" s="220">
        <v>50.05</v>
      </c>
      <c r="F367" s="220">
        <v>50.05</v>
      </c>
      <c r="G367" s="199">
        <v>9</v>
      </c>
    </row>
    <row r="368" spans="1:7" ht="30">
      <c r="A368" s="218" t="s">
        <v>3330</v>
      </c>
      <c r="B368" s="226" t="s">
        <v>8557</v>
      </c>
      <c r="C368" s="219" t="s">
        <v>3997</v>
      </c>
      <c r="D368" s="220"/>
      <c r="E368" s="220">
        <v>25.03</v>
      </c>
      <c r="F368" s="220">
        <v>25.03</v>
      </c>
      <c r="G368" s="199">
        <v>9</v>
      </c>
    </row>
    <row r="369" spans="1:7" ht="30">
      <c r="A369" s="218" t="s">
        <v>3329</v>
      </c>
      <c r="B369" s="226" t="s">
        <v>8558</v>
      </c>
      <c r="C369" s="219" t="s">
        <v>3997</v>
      </c>
      <c r="D369" s="220"/>
      <c r="E369" s="220">
        <v>22.52</v>
      </c>
      <c r="F369" s="220">
        <v>22.52</v>
      </c>
      <c r="G369" s="199">
        <v>9</v>
      </c>
    </row>
    <row r="370" spans="1:7">
      <c r="A370" s="218" t="s">
        <v>3328</v>
      </c>
      <c r="B370" s="226" t="s">
        <v>8559</v>
      </c>
      <c r="C370" s="219" t="s">
        <v>3997</v>
      </c>
      <c r="D370" s="220"/>
      <c r="E370" s="220">
        <v>20.02</v>
      </c>
      <c r="F370" s="220">
        <v>20.02</v>
      </c>
      <c r="G370" s="199">
        <v>9</v>
      </c>
    </row>
    <row r="371" spans="1:7">
      <c r="A371" s="218" t="s">
        <v>3327</v>
      </c>
      <c r="B371" s="226" t="s">
        <v>8560</v>
      </c>
      <c r="C371" s="219" t="s">
        <v>3997</v>
      </c>
      <c r="D371" s="220"/>
      <c r="E371" s="220">
        <v>20.02</v>
      </c>
      <c r="F371" s="220">
        <v>20.02</v>
      </c>
      <c r="G371" s="199">
        <v>9</v>
      </c>
    </row>
    <row r="372" spans="1:7">
      <c r="A372" s="218" t="s">
        <v>3326</v>
      </c>
      <c r="B372" s="226" t="s">
        <v>8561</v>
      </c>
      <c r="C372" s="219" t="s">
        <v>3997</v>
      </c>
      <c r="D372" s="220"/>
      <c r="E372" s="220">
        <v>15.02</v>
      </c>
      <c r="F372" s="220">
        <v>15.02</v>
      </c>
      <c r="G372" s="199">
        <v>9</v>
      </c>
    </row>
    <row r="373" spans="1:7">
      <c r="A373" s="218" t="s">
        <v>3325</v>
      </c>
      <c r="B373" s="226" t="s">
        <v>8562</v>
      </c>
      <c r="C373" s="219"/>
      <c r="D373" s="220"/>
      <c r="E373" s="220"/>
      <c r="F373" s="220"/>
      <c r="G373" s="199">
        <v>5</v>
      </c>
    </row>
    <row r="374" spans="1:7">
      <c r="A374" s="218" t="s">
        <v>3324</v>
      </c>
      <c r="B374" s="226" t="s">
        <v>8563</v>
      </c>
      <c r="C374" s="219" t="s">
        <v>3997</v>
      </c>
      <c r="D374" s="220"/>
      <c r="E374" s="220">
        <v>12.51</v>
      </c>
      <c r="F374" s="220">
        <v>12.51</v>
      </c>
      <c r="G374" s="199">
        <v>9</v>
      </c>
    </row>
    <row r="375" spans="1:7">
      <c r="A375" s="218" t="s">
        <v>3323</v>
      </c>
      <c r="B375" s="226" t="s">
        <v>8564</v>
      </c>
      <c r="C375" s="219" t="s">
        <v>4001</v>
      </c>
      <c r="D375" s="220"/>
      <c r="E375" s="220">
        <v>17.52</v>
      </c>
      <c r="F375" s="220">
        <v>17.52</v>
      </c>
      <c r="G375" s="199">
        <v>9</v>
      </c>
    </row>
    <row r="376" spans="1:7" ht="30">
      <c r="A376" s="218" t="s">
        <v>3322</v>
      </c>
      <c r="B376" s="226" t="s">
        <v>8565</v>
      </c>
      <c r="C376" s="219" t="s">
        <v>3997</v>
      </c>
      <c r="D376" s="220"/>
      <c r="E376" s="220">
        <v>250.25</v>
      </c>
      <c r="F376" s="220">
        <v>250.25</v>
      </c>
      <c r="G376" s="199">
        <v>9</v>
      </c>
    </row>
    <row r="377" spans="1:7" ht="30">
      <c r="A377" s="218" t="s">
        <v>3321</v>
      </c>
      <c r="B377" s="226" t="s">
        <v>8566</v>
      </c>
      <c r="C377" s="219" t="s">
        <v>3997</v>
      </c>
      <c r="D377" s="220"/>
      <c r="E377" s="220">
        <v>200.2</v>
      </c>
      <c r="F377" s="220">
        <v>200.2</v>
      </c>
      <c r="G377" s="199">
        <v>9</v>
      </c>
    </row>
    <row r="378" spans="1:7">
      <c r="A378" s="218" t="s">
        <v>3320</v>
      </c>
      <c r="B378" s="226" t="s">
        <v>8567</v>
      </c>
      <c r="C378" s="219" t="s">
        <v>3997</v>
      </c>
      <c r="D378" s="220"/>
      <c r="E378" s="220">
        <v>100.1</v>
      </c>
      <c r="F378" s="220">
        <v>100.1</v>
      </c>
      <c r="G378" s="199">
        <v>9</v>
      </c>
    </row>
    <row r="379" spans="1:7">
      <c r="A379" s="218" t="s">
        <v>3319</v>
      </c>
      <c r="B379" s="226" t="s">
        <v>8568</v>
      </c>
      <c r="C379" s="219" t="s">
        <v>3997</v>
      </c>
      <c r="D379" s="220"/>
      <c r="E379" s="220">
        <v>55.57</v>
      </c>
      <c r="F379" s="220">
        <v>55.57</v>
      </c>
      <c r="G379" s="199">
        <v>9</v>
      </c>
    </row>
    <row r="380" spans="1:7">
      <c r="A380" s="218" t="s">
        <v>3318</v>
      </c>
      <c r="B380" s="226" t="s">
        <v>8569</v>
      </c>
      <c r="C380" s="219" t="s">
        <v>3997</v>
      </c>
      <c r="D380" s="220"/>
      <c r="E380" s="220">
        <v>7.42</v>
      </c>
      <c r="F380" s="220">
        <v>7.42</v>
      </c>
      <c r="G380" s="199">
        <v>9</v>
      </c>
    </row>
    <row r="381" spans="1:7" ht="30">
      <c r="A381" s="218" t="s">
        <v>3317</v>
      </c>
      <c r="B381" s="226" t="s">
        <v>8570</v>
      </c>
      <c r="C381" s="219" t="s">
        <v>3997</v>
      </c>
      <c r="D381" s="220"/>
      <c r="E381" s="220">
        <v>8.91</v>
      </c>
      <c r="F381" s="220">
        <v>8.91</v>
      </c>
      <c r="G381" s="199">
        <v>9</v>
      </c>
    </row>
    <row r="382" spans="1:7">
      <c r="A382" s="218" t="s">
        <v>3316</v>
      </c>
      <c r="B382" s="226" t="s">
        <v>8571</v>
      </c>
      <c r="C382" s="219" t="s">
        <v>3997</v>
      </c>
      <c r="D382" s="220"/>
      <c r="E382" s="220">
        <v>55.57</v>
      </c>
      <c r="F382" s="220">
        <v>55.57</v>
      </c>
      <c r="G382" s="199">
        <v>9</v>
      </c>
    </row>
    <row r="383" spans="1:7">
      <c r="A383" s="218" t="s">
        <v>3315</v>
      </c>
      <c r="B383" s="226" t="s">
        <v>8572</v>
      </c>
      <c r="C383" s="219" t="s">
        <v>4001</v>
      </c>
      <c r="D383" s="220"/>
      <c r="E383" s="220">
        <v>12.51</v>
      </c>
      <c r="F383" s="220">
        <v>12.51</v>
      </c>
      <c r="G383" s="199">
        <v>9</v>
      </c>
    </row>
    <row r="384" spans="1:7">
      <c r="A384" s="218" t="s">
        <v>3314</v>
      </c>
      <c r="B384" s="226" t="s">
        <v>8573</v>
      </c>
      <c r="C384" s="219" t="s">
        <v>3997</v>
      </c>
      <c r="D384" s="220"/>
      <c r="E384" s="220">
        <v>25.03</v>
      </c>
      <c r="F384" s="220">
        <v>25.03</v>
      </c>
      <c r="G384" s="199">
        <v>9</v>
      </c>
    </row>
    <row r="385" spans="1:7">
      <c r="A385" s="218" t="s">
        <v>3313</v>
      </c>
      <c r="B385" s="226" t="s">
        <v>8574</v>
      </c>
      <c r="C385" s="219" t="s">
        <v>3997</v>
      </c>
      <c r="D385" s="220"/>
      <c r="E385" s="220">
        <v>20.02</v>
      </c>
      <c r="F385" s="220">
        <v>20.02</v>
      </c>
      <c r="G385" s="199">
        <v>9</v>
      </c>
    </row>
    <row r="386" spans="1:7">
      <c r="A386" s="218" t="s">
        <v>3312</v>
      </c>
      <c r="B386" s="226" t="s">
        <v>8575</v>
      </c>
      <c r="C386" s="219" t="s">
        <v>3997</v>
      </c>
      <c r="D386" s="220"/>
      <c r="E386" s="220">
        <v>30.03</v>
      </c>
      <c r="F386" s="220">
        <v>30.03</v>
      </c>
      <c r="G386" s="199">
        <v>9</v>
      </c>
    </row>
    <row r="387" spans="1:7">
      <c r="A387" s="218" t="s">
        <v>3311</v>
      </c>
      <c r="B387" s="226" t="s">
        <v>8576</v>
      </c>
      <c r="C387" s="219" t="s">
        <v>3997</v>
      </c>
      <c r="D387" s="220"/>
      <c r="E387" s="220">
        <v>25.03</v>
      </c>
      <c r="F387" s="220">
        <v>25.03</v>
      </c>
      <c r="G387" s="199">
        <v>9</v>
      </c>
    </row>
    <row r="388" spans="1:7" ht="30">
      <c r="A388" s="218" t="s">
        <v>3310</v>
      </c>
      <c r="B388" s="226" t="s">
        <v>8577</v>
      </c>
      <c r="C388" s="219" t="s">
        <v>3997</v>
      </c>
      <c r="D388" s="220"/>
      <c r="E388" s="220">
        <v>50.05</v>
      </c>
      <c r="F388" s="220">
        <v>50.05</v>
      </c>
      <c r="G388" s="199">
        <v>9</v>
      </c>
    </row>
    <row r="389" spans="1:7">
      <c r="A389" s="218" t="s">
        <v>3309</v>
      </c>
      <c r="B389" s="226" t="s">
        <v>8578</v>
      </c>
      <c r="C389" s="219" t="s">
        <v>3997</v>
      </c>
      <c r="D389" s="220"/>
      <c r="E389" s="220">
        <v>75.08</v>
      </c>
      <c r="F389" s="220">
        <v>75.08</v>
      </c>
      <c r="G389" s="199">
        <v>9</v>
      </c>
    </row>
    <row r="390" spans="1:7" ht="30">
      <c r="A390" s="218" t="s">
        <v>3308</v>
      </c>
      <c r="B390" s="226" t="s">
        <v>8579</v>
      </c>
      <c r="C390" s="219" t="s">
        <v>3997</v>
      </c>
      <c r="D390" s="220"/>
      <c r="E390" s="220">
        <v>140.82</v>
      </c>
      <c r="F390" s="220">
        <v>140.82</v>
      </c>
      <c r="G390" s="199">
        <v>9</v>
      </c>
    </row>
    <row r="391" spans="1:7">
      <c r="A391" s="218" t="s">
        <v>3307</v>
      </c>
      <c r="B391" s="226" t="s">
        <v>8580</v>
      </c>
      <c r="C391" s="219" t="s">
        <v>3997</v>
      </c>
      <c r="D391" s="220"/>
      <c r="E391" s="220">
        <v>37.54</v>
      </c>
      <c r="F391" s="220">
        <v>37.54</v>
      </c>
      <c r="G391" s="199">
        <v>9</v>
      </c>
    </row>
    <row r="392" spans="1:7" ht="30">
      <c r="A392" s="218" t="s">
        <v>3306</v>
      </c>
      <c r="B392" s="226" t="s">
        <v>8581</v>
      </c>
      <c r="C392" s="219" t="s">
        <v>3997</v>
      </c>
      <c r="D392" s="220"/>
      <c r="E392" s="220">
        <v>10.18</v>
      </c>
      <c r="F392" s="220">
        <v>10.18</v>
      </c>
      <c r="G392" s="199">
        <v>9</v>
      </c>
    </row>
    <row r="393" spans="1:7">
      <c r="A393" s="218" t="s">
        <v>3305</v>
      </c>
      <c r="B393" s="226" t="s">
        <v>8582</v>
      </c>
      <c r="C393" s="219" t="s">
        <v>3997</v>
      </c>
      <c r="D393" s="220"/>
      <c r="E393" s="220">
        <v>19.940000000000001</v>
      </c>
      <c r="F393" s="220">
        <v>19.940000000000001</v>
      </c>
      <c r="G393" s="199">
        <v>9</v>
      </c>
    </row>
    <row r="394" spans="1:7" ht="30">
      <c r="A394" s="218" t="s">
        <v>3304</v>
      </c>
      <c r="B394" s="226" t="s">
        <v>8583</v>
      </c>
      <c r="C394" s="219" t="s">
        <v>4001</v>
      </c>
      <c r="D394" s="220"/>
      <c r="E394" s="220">
        <v>6</v>
      </c>
      <c r="F394" s="220">
        <v>6</v>
      </c>
      <c r="G394" s="199">
        <v>9</v>
      </c>
    </row>
    <row r="395" spans="1:7" ht="30">
      <c r="A395" s="218" t="s">
        <v>3303</v>
      </c>
      <c r="B395" s="226" t="s">
        <v>8584</v>
      </c>
      <c r="C395" s="219" t="s">
        <v>4001</v>
      </c>
      <c r="D395" s="220"/>
      <c r="E395" s="220">
        <v>3</v>
      </c>
      <c r="F395" s="220">
        <v>3</v>
      </c>
      <c r="G395" s="199">
        <v>9</v>
      </c>
    </row>
    <row r="396" spans="1:7" ht="30">
      <c r="A396" s="218" t="s">
        <v>3302</v>
      </c>
      <c r="B396" s="226" t="s">
        <v>8585</v>
      </c>
      <c r="C396" s="219" t="s">
        <v>4001</v>
      </c>
      <c r="D396" s="220"/>
      <c r="E396" s="220">
        <v>5.01</v>
      </c>
      <c r="F396" s="220">
        <v>5.01</v>
      </c>
      <c r="G396" s="199">
        <v>9</v>
      </c>
    </row>
    <row r="397" spans="1:7" ht="30">
      <c r="A397" s="218" t="s">
        <v>3301</v>
      </c>
      <c r="B397" s="226" t="s">
        <v>8586</v>
      </c>
      <c r="C397" s="219" t="s">
        <v>4001</v>
      </c>
      <c r="D397" s="220"/>
      <c r="E397" s="220">
        <v>2.5</v>
      </c>
      <c r="F397" s="220">
        <v>2.5</v>
      </c>
      <c r="G397" s="199">
        <v>9</v>
      </c>
    </row>
    <row r="398" spans="1:7">
      <c r="A398" s="218" t="s">
        <v>3300</v>
      </c>
      <c r="B398" s="226" t="s">
        <v>8587</v>
      </c>
      <c r="C398" s="219" t="s">
        <v>4001</v>
      </c>
      <c r="D398" s="220"/>
      <c r="E398" s="220">
        <v>35.21</v>
      </c>
      <c r="F398" s="220">
        <v>35.21</v>
      </c>
      <c r="G398" s="199">
        <v>9</v>
      </c>
    </row>
    <row r="399" spans="1:7">
      <c r="A399" s="218" t="s">
        <v>3299</v>
      </c>
      <c r="B399" s="226" t="s">
        <v>8588</v>
      </c>
      <c r="C399" s="219" t="s">
        <v>4001</v>
      </c>
      <c r="D399" s="220"/>
      <c r="E399" s="220">
        <v>10.01</v>
      </c>
      <c r="F399" s="220">
        <v>10.01</v>
      </c>
      <c r="G399" s="199">
        <v>9</v>
      </c>
    </row>
    <row r="400" spans="1:7" ht="30">
      <c r="A400" s="218" t="s">
        <v>3298</v>
      </c>
      <c r="B400" s="226" t="s">
        <v>8589</v>
      </c>
      <c r="C400" s="219" t="s">
        <v>3997</v>
      </c>
      <c r="D400" s="220"/>
      <c r="E400" s="220">
        <v>50.05</v>
      </c>
      <c r="F400" s="220">
        <v>50.05</v>
      </c>
      <c r="G400" s="199">
        <v>9</v>
      </c>
    </row>
    <row r="401" spans="1:7">
      <c r="A401" s="218" t="s">
        <v>3297</v>
      </c>
      <c r="B401" s="226" t="s">
        <v>8590</v>
      </c>
      <c r="C401" s="219" t="s">
        <v>3997</v>
      </c>
      <c r="D401" s="220"/>
      <c r="E401" s="220">
        <v>10.01</v>
      </c>
      <c r="F401" s="220">
        <v>10.01</v>
      </c>
      <c r="G401" s="199">
        <v>9</v>
      </c>
    </row>
    <row r="402" spans="1:7" ht="30">
      <c r="A402" s="218" t="s">
        <v>3296</v>
      </c>
      <c r="B402" s="226" t="s">
        <v>8591</v>
      </c>
      <c r="C402" s="219" t="s">
        <v>3997</v>
      </c>
      <c r="D402" s="220"/>
      <c r="E402" s="220">
        <v>75.08</v>
      </c>
      <c r="F402" s="220">
        <v>75.08</v>
      </c>
      <c r="G402" s="199">
        <v>9</v>
      </c>
    </row>
    <row r="403" spans="1:7">
      <c r="A403" s="218" t="s">
        <v>3295</v>
      </c>
      <c r="B403" s="226" t="s">
        <v>8592</v>
      </c>
      <c r="C403" s="219" t="s">
        <v>3997</v>
      </c>
      <c r="D403" s="220"/>
      <c r="E403" s="220">
        <v>105.62</v>
      </c>
      <c r="F403" s="220">
        <v>105.62</v>
      </c>
      <c r="G403" s="199">
        <v>9</v>
      </c>
    </row>
    <row r="404" spans="1:7">
      <c r="A404" s="218" t="s">
        <v>3294</v>
      </c>
      <c r="B404" s="226" t="s">
        <v>8593</v>
      </c>
      <c r="C404" s="219"/>
      <c r="D404" s="220"/>
      <c r="E404" s="220"/>
      <c r="F404" s="220"/>
      <c r="G404" s="199">
        <v>5</v>
      </c>
    </row>
    <row r="405" spans="1:7">
      <c r="A405" s="218" t="s">
        <v>3293</v>
      </c>
      <c r="B405" s="226" t="s">
        <v>8594</v>
      </c>
      <c r="C405" s="219" t="s">
        <v>3997</v>
      </c>
      <c r="D405" s="220"/>
      <c r="E405" s="220">
        <v>206.05</v>
      </c>
      <c r="F405" s="220">
        <v>206.05</v>
      </c>
      <c r="G405" s="199">
        <v>9</v>
      </c>
    </row>
    <row r="406" spans="1:7" ht="30">
      <c r="A406" s="218" t="s">
        <v>3292</v>
      </c>
      <c r="B406" s="226" t="s">
        <v>8595</v>
      </c>
      <c r="C406" s="219" t="s">
        <v>3997</v>
      </c>
      <c r="D406" s="220"/>
      <c r="E406" s="220">
        <v>50.05</v>
      </c>
      <c r="F406" s="220">
        <v>50.05</v>
      </c>
      <c r="G406" s="199">
        <v>9</v>
      </c>
    </row>
    <row r="407" spans="1:7">
      <c r="A407" s="218" t="s">
        <v>3291</v>
      </c>
      <c r="B407" s="226" t="s">
        <v>8596</v>
      </c>
      <c r="C407" s="219" t="s">
        <v>3997</v>
      </c>
      <c r="D407" s="220"/>
      <c r="E407" s="220">
        <v>12.51</v>
      </c>
      <c r="F407" s="220">
        <v>12.51</v>
      </c>
      <c r="G407" s="199">
        <v>9</v>
      </c>
    </row>
    <row r="408" spans="1:7" ht="30">
      <c r="A408" s="218" t="s">
        <v>3290</v>
      </c>
      <c r="B408" s="226" t="s">
        <v>8597</v>
      </c>
      <c r="C408" s="219" t="s">
        <v>3999</v>
      </c>
      <c r="D408" s="220"/>
      <c r="E408" s="220">
        <v>50.05</v>
      </c>
      <c r="F408" s="220">
        <v>50.05</v>
      </c>
      <c r="G408" s="199">
        <v>9</v>
      </c>
    </row>
    <row r="409" spans="1:7" ht="30">
      <c r="A409" s="218" t="s">
        <v>3289</v>
      </c>
      <c r="B409" s="226" t="s">
        <v>8598</v>
      </c>
      <c r="C409" s="219" t="s">
        <v>3997</v>
      </c>
      <c r="D409" s="220"/>
      <c r="E409" s="220">
        <v>10.01</v>
      </c>
      <c r="F409" s="220">
        <v>10.01</v>
      </c>
      <c r="G409" s="199">
        <v>9</v>
      </c>
    </row>
    <row r="410" spans="1:7" ht="30">
      <c r="A410" s="218" t="s">
        <v>3288</v>
      </c>
      <c r="B410" s="226" t="s">
        <v>8599</v>
      </c>
      <c r="C410" s="219" t="s">
        <v>3997</v>
      </c>
      <c r="D410" s="220"/>
      <c r="E410" s="220">
        <v>20.02</v>
      </c>
      <c r="F410" s="220">
        <v>20.02</v>
      </c>
      <c r="G410" s="199">
        <v>9</v>
      </c>
    </row>
    <row r="411" spans="1:7" ht="30">
      <c r="A411" s="218" t="s">
        <v>3287</v>
      </c>
      <c r="B411" s="226" t="s">
        <v>8600</v>
      </c>
      <c r="C411" s="219" t="s">
        <v>3997</v>
      </c>
      <c r="D411" s="220"/>
      <c r="E411" s="220">
        <v>5.01</v>
      </c>
      <c r="F411" s="220">
        <v>5.01</v>
      </c>
      <c r="G411" s="199">
        <v>9</v>
      </c>
    </row>
    <row r="412" spans="1:7" ht="30">
      <c r="A412" s="218" t="s">
        <v>3286</v>
      </c>
      <c r="B412" s="226" t="s">
        <v>8601</v>
      </c>
      <c r="C412" s="219" t="s">
        <v>3997</v>
      </c>
      <c r="D412" s="220"/>
      <c r="E412" s="220">
        <v>7.5</v>
      </c>
      <c r="F412" s="220">
        <v>7.5</v>
      </c>
      <c r="G412" s="199">
        <v>9</v>
      </c>
    </row>
    <row r="413" spans="1:7">
      <c r="A413" s="218" t="s">
        <v>3285</v>
      </c>
      <c r="B413" s="226" t="s">
        <v>8602</v>
      </c>
      <c r="C413" s="219" t="s">
        <v>3997</v>
      </c>
      <c r="D413" s="220"/>
      <c r="E413" s="220">
        <v>12.51</v>
      </c>
      <c r="F413" s="220">
        <v>12.51</v>
      </c>
      <c r="G413" s="199">
        <v>9</v>
      </c>
    </row>
    <row r="414" spans="1:7">
      <c r="A414" s="218" t="s">
        <v>3688</v>
      </c>
      <c r="B414" s="226" t="s">
        <v>8603</v>
      </c>
      <c r="C414" s="219" t="s">
        <v>3997</v>
      </c>
      <c r="D414" s="220"/>
      <c r="E414" s="220">
        <v>12.51</v>
      </c>
      <c r="F414" s="220">
        <v>12.51</v>
      </c>
      <c r="G414" s="199">
        <v>9</v>
      </c>
    </row>
    <row r="415" spans="1:7">
      <c r="A415" s="218" t="s">
        <v>3284</v>
      </c>
      <c r="B415" s="226" t="s">
        <v>8604</v>
      </c>
      <c r="C415" s="219"/>
      <c r="D415" s="220"/>
      <c r="E415" s="220"/>
      <c r="F415" s="220"/>
      <c r="G415" s="199">
        <v>5</v>
      </c>
    </row>
    <row r="416" spans="1:7" ht="30">
      <c r="A416" s="218" t="s">
        <v>3283</v>
      </c>
      <c r="B416" s="226" t="s">
        <v>8605</v>
      </c>
      <c r="C416" s="219" t="s">
        <v>3997</v>
      </c>
      <c r="D416" s="220"/>
      <c r="E416" s="220">
        <v>35.21</v>
      </c>
      <c r="F416" s="220">
        <v>35.21</v>
      </c>
      <c r="G416" s="199">
        <v>9</v>
      </c>
    </row>
    <row r="417" spans="1:7">
      <c r="A417" s="218" t="s">
        <v>3282</v>
      </c>
      <c r="B417" s="226" t="s">
        <v>8606</v>
      </c>
      <c r="C417" s="219" t="s">
        <v>3997</v>
      </c>
      <c r="D417" s="220"/>
      <c r="E417" s="220">
        <v>4.07</v>
      </c>
      <c r="F417" s="220">
        <v>4.07</v>
      </c>
      <c r="G417" s="199">
        <v>9</v>
      </c>
    </row>
    <row r="418" spans="1:7">
      <c r="A418" s="218" t="s">
        <v>3281</v>
      </c>
      <c r="B418" s="226" t="s">
        <v>8607</v>
      </c>
      <c r="C418" s="219" t="s">
        <v>3997</v>
      </c>
      <c r="D418" s="220"/>
      <c r="E418" s="220">
        <v>50.05</v>
      </c>
      <c r="F418" s="220">
        <v>50.05</v>
      </c>
      <c r="G418" s="199">
        <v>9</v>
      </c>
    </row>
    <row r="419" spans="1:7">
      <c r="A419" s="218" t="s">
        <v>3280</v>
      </c>
      <c r="B419" s="226" t="s">
        <v>8608</v>
      </c>
      <c r="C419" s="219" t="s">
        <v>3997</v>
      </c>
      <c r="D419" s="220"/>
      <c r="E419" s="220">
        <v>25.03</v>
      </c>
      <c r="F419" s="220">
        <v>25.03</v>
      </c>
      <c r="G419" s="199">
        <v>9</v>
      </c>
    </row>
    <row r="420" spans="1:7">
      <c r="A420" s="218" t="s">
        <v>3279</v>
      </c>
      <c r="B420" s="226" t="s">
        <v>8609</v>
      </c>
      <c r="C420" s="219" t="s">
        <v>3997</v>
      </c>
      <c r="D420" s="220"/>
      <c r="E420" s="220">
        <v>20.36</v>
      </c>
      <c r="F420" s="220">
        <v>20.36</v>
      </c>
      <c r="G420" s="199">
        <v>9</v>
      </c>
    </row>
    <row r="421" spans="1:7" ht="30">
      <c r="A421" s="218" t="s">
        <v>3278</v>
      </c>
      <c r="B421" s="226" t="s">
        <v>8610</v>
      </c>
      <c r="C421" s="219" t="s">
        <v>3997</v>
      </c>
      <c r="D421" s="220"/>
      <c r="E421" s="220">
        <v>70.41</v>
      </c>
      <c r="F421" s="220">
        <v>70.41</v>
      </c>
      <c r="G421" s="199">
        <v>9</v>
      </c>
    </row>
    <row r="422" spans="1:7">
      <c r="A422" s="218" t="s">
        <v>3277</v>
      </c>
      <c r="B422" s="226" t="s">
        <v>8611</v>
      </c>
      <c r="C422" s="219"/>
      <c r="D422" s="220"/>
      <c r="E422" s="220"/>
      <c r="F422" s="220"/>
      <c r="G422" s="199">
        <v>5</v>
      </c>
    </row>
    <row r="423" spans="1:7">
      <c r="A423" s="218" t="s">
        <v>3276</v>
      </c>
      <c r="B423" s="226" t="s">
        <v>8612</v>
      </c>
      <c r="C423" s="219" t="s">
        <v>3990</v>
      </c>
      <c r="D423" s="220"/>
      <c r="E423" s="220">
        <v>0.81</v>
      </c>
      <c r="F423" s="220">
        <v>0.81</v>
      </c>
      <c r="G423" s="199">
        <v>9</v>
      </c>
    </row>
    <row r="424" spans="1:7" ht="30">
      <c r="A424" s="218" t="s">
        <v>3275</v>
      </c>
      <c r="B424" s="226" t="s">
        <v>8613</v>
      </c>
      <c r="C424" s="219" t="s">
        <v>3997</v>
      </c>
      <c r="D424" s="220"/>
      <c r="E424" s="220">
        <v>75.08</v>
      </c>
      <c r="F424" s="220">
        <v>75.08</v>
      </c>
      <c r="G424" s="199">
        <v>9</v>
      </c>
    </row>
    <row r="425" spans="1:7" ht="30">
      <c r="A425" s="218" t="s">
        <v>3274</v>
      </c>
      <c r="B425" s="226" t="s">
        <v>8614</v>
      </c>
      <c r="C425" s="219" t="s">
        <v>3997</v>
      </c>
      <c r="D425" s="220"/>
      <c r="E425" s="220">
        <v>100.1</v>
      </c>
      <c r="F425" s="220">
        <v>100.1</v>
      </c>
      <c r="G425" s="199">
        <v>9</v>
      </c>
    </row>
    <row r="426" spans="1:7">
      <c r="A426" s="218" t="s">
        <v>3273</v>
      </c>
      <c r="B426" s="226" t="s">
        <v>8615</v>
      </c>
      <c r="C426" s="219" t="s">
        <v>4001</v>
      </c>
      <c r="D426" s="220"/>
      <c r="E426" s="220">
        <v>20.02</v>
      </c>
      <c r="F426" s="220">
        <v>20.02</v>
      </c>
      <c r="G426" s="199">
        <v>9</v>
      </c>
    </row>
    <row r="427" spans="1:7">
      <c r="A427" s="218" t="s">
        <v>3272</v>
      </c>
      <c r="B427" s="226" t="s">
        <v>8616</v>
      </c>
      <c r="C427" s="219" t="s">
        <v>3999</v>
      </c>
      <c r="D427" s="220"/>
      <c r="E427" s="220">
        <v>50.05</v>
      </c>
      <c r="F427" s="220">
        <v>50.05</v>
      </c>
      <c r="G427" s="199">
        <v>9</v>
      </c>
    </row>
    <row r="428" spans="1:7">
      <c r="A428" s="218" t="s">
        <v>3271</v>
      </c>
      <c r="B428" s="226" t="s">
        <v>8617</v>
      </c>
      <c r="C428" s="219" t="s">
        <v>3997</v>
      </c>
      <c r="D428" s="220">
        <v>135</v>
      </c>
      <c r="E428" s="220">
        <v>140.82</v>
      </c>
      <c r="F428" s="220">
        <v>275.82</v>
      </c>
      <c r="G428" s="199">
        <v>9</v>
      </c>
    </row>
    <row r="429" spans="1:7">
      <c r="A429" s="218" t="s">
        <v>3270</v>
      </c>
      <c r="B429" s="226" t="s">
        <v>8618</v>
      </c>
      <c r="C429" s="219" t="s">
        <v>3997</v>
      </c>
      <c r="D429" s="220">
        <v>135</v>
      </c>
      <c r="E429" s="220">
        <v>140.82</v>
      </c>
      <c r="F429" s="220">
        <v>275.82</v>
      </c>
      <c r="G429" s="199">
        <v>9</v>
      </c>
    </row>
    <row r="430" spans="1:7">
      <c r="A430" s="218" t="s">
        <v>3269</v>
      </c>
      <c r="B430" s="226" t="s">
        <v>8619</v>
      </c>
      <c r="C430" s="219" t="s">
        <v>3997</v>
      </c>
      <c r="D430" s="220"/>
      <c r="E430" s="220">
        <v>157.71</v>
      </c>
      <c r="F430" s="220">
        <v>157.71</v>
      </c>
      <c r="G430" s="199">
        <v>9</v>
      </c>
    </row>
    <row r="431" spans="1:7" ht="30">
      <c r="A431" s="218" t="s">
        <v>3268</v>
      </c>
      <c r="B431" s="226" t="s">
        <v>8620</v>
      </c>
      <c r="C431" s="219" t="s">
        <v>3999</v>
      </c>
      <c r="D431" s="220"/>
      <c r="E431" s="220">
        <v>100.1</v>
      </c>
      <c r="F431" s="220">
        <v>100.1</v>
      </c>
      <c r="G431" s="199">
        <v>9</v>
      </c>
    </row>
    <row r="432" spans="1:7">
      <c r="A432" s="218" t="s">
        <v>3267</v>
      </c>
      <c r="B432" s="226" t="s">
        <v>8621</v>
      </c>
      <c r="C432" s="219" t="s">
        <v>3997</v>
      </c>
      <c r="D432" s="220"/>
      <c r="E432" s="220">
        <v>17.600000000000001</v>
      </c>
      <c r="F432" s="220">
        <v>17.600000000000001</v>
      </c>
      <c r="G432" s="199">
        <v>9</v>
      </c>
    </row>
    <row r="433" spans="1:7">
      <c r="A433" s="218" t="s">
        <v>3266</v>
      </c>
      <c r="B433" s="226" t="s">
        <v>8622</v>
      </c>
      <c r="C433" s="219" t="s">
        <v>3997</v>
      </c>
      <c r="D433" s="220"/>
      <c r="E433" s="220">
        <v>100.1</v>
      </c>
      <c r="F433" s="220">
        <v>100.1</v>
      </c>
      <c r="G433" s="199">
        <v>9</v>
      </c>
    </row>
    <row r="434" spans="1:7">
      <c r="A434" s="218" t="s">
        <v>3265</v>
      </c>
      <c r="B434" s="226" t="s">
        <v>8623</v>
      </c>
      <c r="C434" s="219" t="s">
        <v>3997</v>
      </c>
      <c r="D434" s="220"/>
      <c r="E434" s="220">
        <v>23.75</v>
      </c>
      <c r="F434" s="220">
        <v>23.75</v>
      </c>
      <c r="G434" s="199">
        <v>9</v>
      </c>
    </row>
    <row r="435" spans="1:7">
      <c r="A435" s="218" t="s">
        <v>3264</v>
      </c>
      <c r="B435" s="226" t="s">
        <v>8624</v>
      </c>
      <c r="C435" s="219" t="s">
        <v>3997</v>
      </c>
      <c r="D435" s="220"/>
      <c r="E435" s="220">
        <v>4.07</v>
      </c>
      <c r="F435" s="220">
        <v>4.07</v>
      </c>
      <c r="G435" s="199">
        <v>9</v>
      </c>
    </row>
    <row r="436" spans="1:7">
      <c r="A436" s="218" t="s">
        <v>3263</v>
      </c>
      <c r="B436" s="226" t="s">
        <v>8625</v>
      </c>
      <c r="C436" s="219" t="s">
        <v>3997</v>
      </c>
      <c r="D436" s="220"/>
      <c r="E436" s="220">
        <v>4.07</v>
      </c>
      <c r="F436" s="220">
        <v>4.07</v>
      </c>
      <c r="G436" s="199">
        <v>9</v>
      </c>
    </row>
    <row r="437" spans="1:7" ht="30">
      <c r="A437" s="218" t="s">
        <v>3262</v>
      </c>
      <c r="B437" s="226" t="s">
        <v>8626</v>
      </c>
      <c r="C437" s="219" t="s">
        <v>3997</v>
      </c>
      <c r="D437" s="220"/>
      <c r="E437" s="220">
        <v>32.58</v>
      </c>
      <c r="F437" s="220">
        <v>32.58</v>
      </c>
      <c r="G437" s="199">
        <v>9</v>
      </c>
    </row>
    <row r="438" spans="1:7">
      <c r="A438" s="218" t="s">
        <v>3261</v>
      </c>
      <c r="B438" s="226" t="s">
        <v>8627</v>
      </c>
      <c r="C438" s="219"/>
      <c r="D438" s="220"/>
      <c r="E438" s="220"/>
      <c r="F438" s="220"/>
      <c r="G438" s="199">
        <v>5</v>
      </c>
    </row>
    <row r="439" spans="1:7">
      <c r="A439" s="218" t="s">
        <v>3260</v>
      </c>
      <c r="B439" s="226" t="s">
        <v>8628</v>
      </c>
      <c r="C439" s="219" t="s">
        <v>3997</v>
      </c>
      <c r="D439" s="220"/>
      <c r="E439" s="220">
        <v>5.09</v>
      </c>
      <c r="F439" s="220">
        <v>5.09</v>
      </c>
      <c r="G439" s="199">
        <v>9</v>
      </c>
    </row>
    <row r="440" spans="1:7" ht="30">
      <c r="A440" s="218" t="s">
        <v>3259</v>
      </c>
      <c r="B440" s="226" t="s">
        <v>8629</v>
      </c>
      <c r="C440" s="219" t="s">
        <v>3997</v>
      </c>
      <c r="D440" s="220"/>
      <c r="E440" s="220">
        <v>346.87</v>
      </c>
      <c r="F440" s="220">
        <v>346.87</v>
      </c>
      <c r="G440" s="199">
        <v>9</v>
      </c>
    </row>
    <row r="441" spans="1:7" ht="30">
      <c r="A441" s="218" t="s">
        <v>3258</v>
      </c>
      <c r="B441" s="226" t="s">
        <v>8630</v>
      </c>
      <c r="C441" s="219" t="s">
        <v>3997</v>
      </c>
      <c r="D441" s="220"/>
      <c r="E441" s="220">
        <v>32.53</v>
      </c>
      <c r="F441" s="220">
        <v>32.53</v>
      </c>
      <c r="G441" s="199">
        <v>9</v>
      </c>
    </row>
    <row r="442" spans="1:7" ht="30">
      <c r="A442" s="218" t="s">
        <v>3257</v>
      </c>
      <c r="B442" s="226" t="s">
        <v>8631</v>
      </c>
      <c r="C442" s="219" t="s">
        <v>3997</v>
      </c>
      <c r="D442" s="220">
        <v>269.99</v>
      </c>
      <c r="E442" s="220">
        <v>400.4</v>
      </c>
      <c r="F442" s="220">
        <v>670.39</v>
      </c>
      <c r="G442" s="199">
        <v>9</v>
      </c>
    </row>
    <row r="443" spans="1:7" ht="30">
      <c r="A443" s="218" t="s">
        <v>3256</v>
      </c>
      <c r="B443" s="226" t="s">
        <v>8632</v>
      </c>
      <c r="C443" s="219" t="s">
        <v>4001</v>
      </c>
      <c r="D443" s="220"/>
      <c r="E443" s="220">
        <v>25.03</v>
      </c>
      <c r="F443" s="220">
        <v>25.03</v>
      </c>
      <c r="G443" s="199">
        <v>9</v>
      </c>
    </row>
    <row r="444" spans="1:7" ht="30">
      <c r="A444" s="218" t="s">
        <v>3255</v>
      </c>
      <c r="B444" s="226" t="s">
        <v>8633</v>
      </c>
      <c r="C444" s="219" t="s">
        <v>4001</v>
      </c>
      <c r="D444" s="220"/>
      <c r="E444" s="220">
        <v>12.51</v>
      </c>
      <c r="F444" s="220">
        <v>12.51</v>
      </c>
      <c r="G444" s="199">
        <v>9</v>
      </c>
    </row>
    <row r="445" spans="1:7" ht="30">
      <c r="A445" s="218" t="s">
        <v>3254</v>
      </c>
      <c r="B445" s="226" t="s">
        <v>8634</v>
      </c>
      <c r="C445" s="219" t="s">
        <v>4001</v>
      </c>
      <c r="D445" s="220"/>
      <c r="E445" s="220">
        <v>50.05</v>
      </c>
      <c r="F445" s="220">
        <v>50.05</v>
      </c>
      <c r="G445" s="199">
        <v>9</v>
      </c>
    </row>
    <row r="446" spans="1:7" ht="30">
      <c r="A446" s="218" t="s">
        <v>3253</v>
      </c>
      <c r="B446" s="226" t="s">
        <v>8635</v>
      </c>
      <c r="C446" s="219" t="s">
        <v>4001</v>
      </c>
      <c r="D446" s="220"/>
      <c r="E446" s="220">
        <v>25.03</v>
      </c>
      <c r="F446" s="220">
        <v>25.03</v>
      </c>
      <c r="G446" s="199">
        <v>9</v>
      </c>
    </row>
    <row r="447" spans="1:7">
      <c r="A447" s="218" t="s">
        <v>3252</v>
      </c>
      <c r="B447" s="226" t="s">
        <v>8636</v>
      </c>
      <c r="C447" s="219" t="s">
        <v>4001</v>
      </c>
      <c r="D447" s="220"/>
      <c r="E447" s="220">
        <v>10.01</v>
      </c>
      <c r="F447" s="220">
        <v>10.01</v>
      </c>
      <c r="G447" s="199">
        <v>9</v>
      </c>
    </row>
    <row r="448" spans="1:7">
      <c r="A448" s="218" t="s">
        <v>3251</v>
      </c>
      <c r="B448" s="226" t="s">
        <v>8637</v>
      </c>
      <c r="C448" s="219"/>
      <c r="D448" s="220"/>
      <c r="E448" s="220"/>
      <c r="F448" s="220"/>
      <c r="G448" s="199">
        <v>5</v>
      </c>
    </row>
    <row r="449" spans="1:7">
      <c r="A449" s="218" t="s">
        <v>3250</v>
      </c>
      <c r="B449" s="226" t="s">
        <v>8638</v>
      </c>
      <c r="C449" s="219" t="s">
        <v>4001</v>
      </c>
      <c r="D449" s="220"/>
      <c r="E449" s="220">
        <v>4.68</v>
      </c>
      <c r="F449" s="220">
        <v>4.68</v>
      </c>
      <c r="G449" s="199">
        <v>9</v>
      </c>
    </row>
    <row r="450" spans="1:7">
      <c r="A450" s="218" t="s">
        <v>3249</v>
      </c>
      <c r="B450" s="226" t="s">
        <v>8639</v>
      </c>
      <c r="C450" s="219" t="s">
        <v>4001</v>
      </c>
      <c r="D450" s="220"/>
      <c r="E450" s="220">
        <v>3.05</v>
      </c>
      <c r="F450" s="220">
        <v>3.05</v>
      </c>
      <c r="G450" s="199">
        <v>9</v>
      </c>
    </row>
    <row r="451" spans="1:7" ht="30">
      <c r="A451" s="218" t="s">
        <v>3248</v>
      </c>
      <c r="B451" s="226" t="s">
        <v>8640</v>
      </c>
      <c r="C451" s="219" t="s">
        <v>4001</v>
      </c>
      <c r="D451" s="220"/>
      <c r="E451" s="220">
        <v>8.14</v>
      </c>
      <c r="F451" s="220">
        <v>8.14</v>
      </c>
      <c r="G451" s="199">
        <v>9</v>
      </c>
    </row>
    <row r="452" spans="1:7">
      <c r="A452" s="218" t="s">
        <v>3247</v>
      </c>
      <c r="B452" s="226" t="s">
        <v>8641</v>
      </c>
      <c r="C452" s="219" t="s">
        <v>3997</v>
      </c>
      <c r="D452" s="220"/>
      <c r="E452" s="220">
        <v>89.07</v>
      </c>
      <c r="F452" s="220">
        <v>89.07</v>
      </c>
      <c r="G452" s="199">
        <v>9</v>
      </c>
    </row>
    <row r="453" spans="1:7" ht="30">
      <c r="A453" s="218" t="s">
        <v>3246</v>
      </c>
      <c r="B453" s="226" t="s">
        <v>8642</v>
      </c>
      <c r="C453" s="219" t="s">
        <v>3997</v>
      </c>
      <c r="D453" s="220"/>
      <c r="E453" s="220">
        <v>150.15</v>
      </c>
      <c r="F453" s="220">
        <v>150.15</v>
      </c>
      <c r="G453" s="199">
        <v>9</v>
      </c>
    </row>
    <row r="454" spans="1:7">
      <c r="A454" s="218" t="s">
        <v>3245</v>
      </c>
      <c r="B454" s="226" t="s">
        <v>8643</v>
      </c>
      <c r="C454" s="219"/>
      <c r="D454" s="220"/>
      <c r="E454" s="220"/>
      <c r="F454" s="220"/>
      <c r="G454" s="199">
        <v>5</v>
      </c>
    </row>
    <row r="455" spans="1:7">
      <c r="A455" s="218" t="s">
        <v>3244</v>
      </c>
      <c r="B455" s="226" t="s">
        <v>8644</v>
      </c>
      <c r="C455" s="219" t="s">
        <v>3997</v>
      </c>
      <c r="D455" s="220"/>
      <c r="E455" s="220">
        <v>14.08</v>
      </c>
      <c r="F455" s="220">
        <v>14.08</v>
      </c>
      <c r="G455" s="199">
        <v>9</v>
      </c>
    </row>
    <row r="456" spans="1:7" ht="30">
      <c r="A456" s="218" t="s">
        <v>3243</v>
      </c>
      <c r="B456" s="226" t="s">
        <v>8645</v>
      </c>
      <c r="C456" s="219"/>
      <c r="D456" s="220"/>
      <c r="E456" s="220"/>
      <c r="F456" s="220"/>
      <c r="G456" s="199">
        <v>5</v>
      </c>
    </row>
    <row r="457" spans="1:7">
      <c r="A457" s="218" t="s">
        <v>3242</v>
      </c>
      <c r="B457" s="226" t="s">
        <v>8646</v>
      </c>
      <c r="C457" s="219" t="s">
        <v>3997</v>
      </c>
      <c r="D457" s="220"/>
      <c r="E457" s="220">
        <v>22.69</v>
      </c>
      <c r="F457" s="220">
        <v>22.69</v>
      </c>
      <c r="G457" s="199">
        <v>9</v>
      </c>
    </row>
    <row r="458" spans="1:7">
      <c r="A458" s="218" t="s">
        <v>3241</v>
      </c>
      <c r="B458" s="226" t="s">
        <v>8647</v>
      </c>
      <c r="C458" s="219"/>
      <c r="D458" s="220"/>
      <c r="E458" s="220"/>
      <c r="F458" s="220"/>
      <c r="G458" s="199">
        <v>5</v>
      </c>
    </row>
    <row r="459" spans="1:7" ht="45">
      <c r="A459" s="218" t="s">
        <v>3240</v>
      </c>
      <c r="B459" s="226" t="s">
        <v>8648</v>
      </c>
      <c r="C459" s="219" t="s">
        <v>4001</v>
      </c>
      <c r="D459" s="220">
        <v>0.92</v>
      </c>
      <c r="E459" s="220">
        <v>8.14</v>
      </c>
      <c r="F459" s="220">
        <v>9.06</v>
      </c>
      <c r="G459" s="199">
        <v>9</v>
      </c>
    </row>
    <row r="460" spans="1:7">
      <c r="A460" s="218" t="s">
        <v>3239</v>
      </c>
      <c r="B460" s="226" t="s">
        <v>8649</v>
      </c>
      <c r="C460" s="219" t="s">
        <v>4001</v>
      </c>
      <c r="D460" s="220"/>
      <c r="E460" s="220">
        <v>4.07</v>
      </c>
      <c r="F460" s="220">
        <v>4.07</v>
      </c>
      <c r="G460" s="199">
        <v>9</v>
      </c>
    </row>
    <row r="461" spans="1:7" ht="30">
      <c r="A461" s="218" t="s">
        <v>3238</v>
      </c>
      <c r="B461" s="226" t="s">
        <v>8650</v>
      </c>
      <c r="C461" s="219" t="s">
        <v>4001</v>
      </c>
      <c r="D461" s="220"/>
      <c r="E461" s="220">
        <v>8.14</v>
      </c>
      <c r="F461" s="220">
        <v>8.14</v>
      </c>
      <c r="G461" s="199">
        <v>9</v>
      </c>
    </row>
    <row r="462" spans="1:7" ht="45">
      <c r="A462" s="218" t="s">
        <v>3237</v>
      </c>
      <c r="B462" s="226" t="s">
        <v>8651</v>
      </c>
      <c r="C462" s="219" t="s">
        <v>3999</v>
      </c>
      <c r="D462" s="220">
        <v>7.32</v>
      </c>
      <c r="E462" s="220">
        <v>12.22</v>
      </c>
      <c r="F462" s="220">
        <v>19.54</v>
      </c>
      <c r="G462" s="199">
        <v>9</v>
      </c>
    </row>
    <row r="463" spans="1:7" ht="30">
      <c r="A463" s="218" t="s">
        <v>3236</v>
      </c>
      <c r="B463" s="226" t="s">
        <v>8652</v>
      </c>
      <c r="C463" s="219" t="s">
        <v>3999</v>
      </c>
      <c r="D463" s="220"/>
      <c r="E463" s="220">
        <v>12.22</v>
      </c>
      <c r="F463" s="220">
        <v>12.22</v>
      </c>
      <c r="G463" s="199">
        <v>9</v>
      </c>
    </row>
    <row r="464" spans="1:7">
      <c r="A464" s="218" t="s">
        <v>4012</v>
      </c>
      <c r="B464" s="226" t="s">
        <v>8653</v>
      </c>
      <c r="C464" s="219"/>
      <c r="D464" s="220"/>
      <c r="E464" s="220"/>
      <c r="F464" s="220"/>
      <c r="G464" s="199">
        <v>5</v>
      </c>
    </row>
    <row r="465" spans="1:7">
      <c r="A465" s="218" t="s">
        <v>4013</v>
      </c>
      <c r="B465" s="226" t="s">
        <v>8654</v>
      </c>
      <c r="C465" s="219" t="s">
        <v>3999</v>
      </c>
      <c r="D465" s="220">
        <v>45.09</v>
      </c>
      <c r="E465" s="220">
        <v>18.059999999999999</v>
      </c>
      <c r="F465" s="220">
        <v>63.15</v>
      </c>
      <c r="G465" s="199">
        <v>9</v>
      </c>
    </row>
    <row r="466" spans="1:7">
      <c r="A466" s="218" t="s">
        <v>3235</v>
      </c>
      <c r="B466" s="226" t="s">
        <v>4014</v>
      </c>
      <c r="C466" s="219"/>
      <c r="D466" s="220"/>
      <c r="E466" s="220"/>
      <c r="F466" s="220"/>
      <c r="G466" s="199">
        <v>2</v>
      </c>
    </row>
    <row r="467" spans="1:7">
      <c r="A467" s="218" t="s">
        <v>22</v>
      </c>
      <c r="B467" s="226" t="s">
        <v>8655</v>
      </c>
      <c r="C467" s="219"/>
      <c r="D467" s="220"/>
      <c r="E467" s="220"/>
      <c r="F467" s="220"/>
      <c r="G467" s="199">
        <v>5</v>
      </c>
    </row>
    <row r="468" spans="1:7" ht="30">
      <c r="A468" s="218" t="s">
        <v>3234</v>
      </c>
      <c r="B468" s="226" t="s">
        <v>8656</v>
      </c>
      <c r="C468" s="219" t="s">
        <v>4002</v>
      </c>
      <c r="D468" s="220">
        <v>31.86</v>
      </c>
      <c r="E468" s="220">
        <v>109.94</v>
      </c>
      <c r="F468" s="220">
        <v>141.80000000000001</v>
      </c>
      <c r="G468" s="199">
        <v>9</v>
      </c>
    </row>
    <row r="469" spans="1:7">
      <c r="A469" s="218" t="s">
        <v>3233</v>
      </c>
      <c r="B469" s="226" t="s">
        <v>8657</v>
      </c>
      <c r="C469" s="219"/>
      <c r="D469" s="220"/>
      <c r="E469" s="220"/>
      <c r="F469" s="220"/>
      <c r="G469" s="199">
        <v>5</v>
      </c>
    </row>
    <row r="470" spans="1:7" ht="45">
      <c r="A470" s="218" t="s">
        <v>3232</v>
      </c>
      <c r="B470" s="226" t="s">
        <v>8658</v>
      </c>
      <c r="C470" s="219" t="s">
        <v>4002</v>
      </c>
      <c r="D470" s="220">
        <v>94.68</v>
      </c>
      <c r="E470" s="220">
        <v>12.22</v>
      </c>
      <c r="F470" s="220">
        <v>106.9</v>
      </c>
      <c r="G470" s="199">
        <v>9</v>
      </c>
    </row>
    <row r="471" spans="1:7" ht="45">
      <c r="A471" s="218" t="s">
        <v>3231</v>
      </c>
      <c r="B471" s="226" t="s">
        <v>8659</v>
      </c>
      <c r="C471" s="219" t="s">
        <v>4002</v>
      </c>
      <c r="D471" s="220">
        <v>108.44</v>
      </c>
      <c r="E471" s="220">
        <v>12.22</v>
      </c>
      <c r="F471" s="220">
        <v>120.66</v>
      </c>
      <c r="G471" s="199">
        <v>9</v>
      </c>
    </row>
    <row r="472" spans="1:7" ht="45">
      <c r="A472" s="218" t="s">
        <v>3230</v>
      </c>
      <c r="B472" s="226" t="s">
        <v>8660</v>
      </c>
      <c r="C472" s="219" t="s">
        <v>4002</v>
      </c>
      <c r="D472" s="220">
        <v>110.78</v>
      </c>
      <c r="E472" s="220">
        <v>12.22</v>
      </c>
      <c r="F472" s="220">
        <v>123</v>
      </c>
      <c r="G472" s="199">
        <v>9</v>
      </c>
    </row>
    <row r="473" spans="1:7" ht="30">
      <c r="A473" s="218" t="s">
        <v>3229</v>
      </c>
      <c r="B473" s="226" t="s">
        <v>8661</v>
      </c>
      <c r="C473" s="219" t="s">
        <v>4002</v>
      </c>
      <c r="D473" s="220">
        <v>106.9</v>
      </c>
      <c r="E473" s="220">
        <v>12.22</v>
      </c>
      <c r="F473" s="220">
        <v>119.12</v>
      </c>
      <c r="G473" s="199">
        <v>9</v>
      </c>
    </row>
    <row r="474" spans="1:7" ht="30">
      <c r="A474" s="218" t="s">
        <v>17672</v>
      </c>
      <c r="B474" s="226" t="s">
        <v>17709</v>
      </c>
      <c r="C474" s="219" t="s">
        <v>4016</v>
      </c>
      <c r="D474" s="220">
        <v>251.67</v>
      </c>
      <c r="E474" s="220">
        <v>1.02</v>
      </c>
      <c r="F474" s="220">
        <v>252.69</v>
      </c>
      <c r="G474" s="199">
        <v>9</v>
      </c>
    </row>
    <row r="475" spans="1:7">
      <c r="A475" s="218" t="s">
        <v>3228</v>
      </c>
      <c r="B475" s="226" t="s">
        <v>8662</v>
      </c>
      <c r="C475" s="219"/>
      <c r="D475" s="220"/>
      <c r="E475" s="220"/>
      <c r="F475" s="220"/>
      <c r="G475" s="199">
        <v>5</v>
      </c>
    </row>
    <row r="476" spans="1:7" ht="30">
      <c r="A476" s="218" t="s">
        <v>3227</v>
      </c>
      <c r="B476" s="226" t="s">
        <v>8663</v>
      </c>
      <c r="C476" s="219" t="s">
        <v>4002</v>
      </c>
      <c r="D476" s="220">
        <v>22.08</v>
      </c>
      <c r="E476" s="220"/>
      <c r="F476" s="220">
        <v>22.08</v>
      </c>
      <c r="G476" s="199">
        <v>9</v>
      </c>
    </row>
    <row r="477" spans="1:7" ht="30">
      <c r="A477" s="218" t="s">
        <v>3226</v>
      </c>
      <c r="B477" s="226" t="s">
        <v>8664</v>
      </c>
      <c r="C477" s="219" t="s">
        <v>4002</v>
      </c>
      <c r="D477" s="220">
        <v>41.4</v>
      </c>
      <c r="E477" s="220"/>
      <c r="F477" s="220">
        <v>41.4</v>
      </c>
      <c r="G477" s="199">
        <v>9</v>
      </c>
    </row>
    <row r="478" spans="1:7" ht="30">
      <c r="A478" s="218" t="s">
        <v>3225</v>
      </c>
      <c r="B478" s="226" t="s">
        <v>8665</v>
      </c>
      <c r="C478" s="219" t="s">
        <v>4002</v>
      </c>
      <c r="D478" s="220">
        <v>51.4</v>
      </c>
      <c r="E478" s="220"/>
      <c r="F478" s="220">
        <v>51.4</v>
      </c>
      <c r="G478" s="199">
        <v>9</v>
      </c>
    </row>
    <row r="479" spans="1:7" ht="30">
      <c r="A479" s="218" t="s">
        <v>3224</v>
      </c>
      <c r="B479" s="226" t="s">
        <v>8666</v>
      </c>
      <c r="C479" s="219" t="s">
        <v>4002</v>
      </c>
      <c r="D479" s="220">
        <v>58.46</v>
      </c>
      <c r="E479" s="220"/>
      <c r="F479" s="220">
        <v>58.46</v>
      </c>
      <c r="G479" s="199">
        <v>9</v>
      </c>
    </row>
    <row r="480" spans="1:7" ht="30">
      <c r="A480" s="218" t="s">
        <v>3223</v>
      </c>
      <c r="B480" s="226" t="s">
        <v>8667</v>
      </c>
      <c r="C480" s="219" t="s">
        <v>4015</v>
      </c>
      <c r="D480" s="220">
        <v>2.92</v>
      </c>
      <c r="E480" s="220"/>
      <c r="F480" s="220">
        <v>2.92</v>
      </c>
      <c r="G480" s="199">
        <v>9</v>
      </c>
    </row>
    <row r="481" spans="1:7" ht="45">
      <c r="A481" s="218" t="s">
        <v>3222</v>
      </c>
      <c r="B481" s="226" t="s">
        <v>8668</v>
      </c>
      <c r="C481" s="219" t="s">
        <v>4002</v>
      </c>
      <c r="D481" s="220">
        <v>18.13</v>
      </c>
      <c r="E481" s="220"/>
      <c r="F481" s="220">
        <v>18.13</v>
      </c>
      <c r="G481" s="199">
        <v>9</v>
      </c>
    </row>
    <row r="482" spans="1:7">
      <c r="A482" s="218" t="s">
        <v>3689</v>
      </c>
      <c r="B482" s="226" t="s">
        <v>8669</v>
      </c>
      <c r="C482" s="219"/>
      <c r="D482" s="220"/>
      <c r="E482" s="220"/>
      <c r="F482" s="220"/>
      <c r="G482" s="199">
        <v>5</v>
      </c>
    </row>
    <row r="483" spans="1:7" ht="30">
      <c r="A483" s="218" t="s">
        <v>3690</v>
      </c>
      <c r="B483" s="226" t="s">
        <v>8670</v>
      </c>
      <c r="C483" s="219" t="s">
        <v>4016</v>
      </c>
      <c r="D483" s="220">
        <v>38.78</v>
      </c>
      <c r="E483" s="220"/>
      <c r="F483" s="220">
        <v>38.78</v>
      </c>
      <c r="G483" s="199">
        <v>9</v>
      </c>
    </row>
    <row r="484" spans="1:7" ht="30">
      <c r="A484" s="218" t="s">
        <v>3691</v>
      </c>
      <c r="B484" s="226" t="s">
        <v>8671</v>
      </c>
      <c r="C484" s="219" t="s">
        <v>4002</v>
      </c>
      <c r="D484" s="220">
        <v>29.69</v>
      </c>
      <c r="E484" s="220"/>
      <c r="F484" s="220">
        <v>29.69</v>
      </c>
      <c r="G484" s="199">
        <v>9</v>
      </c>
    </row>
    <row r="485" spans="1:7" ht="30">
      <c r="A485" s="218" t="s">
        <v>3692</v>
      </c>
      <c r="B485" s="226" t="s">
        <v>17710</v>
      </c>
      <c r="C485" s="219" t="s">
        <v>4016</v>
      </c>
      <c r="D485" s="220">
        <v>758.85</v>
      </c>
      <c r="E485" s="220"/>
      <c r="F485" s="220">
        <v>758.85</v>
      </c>
      <c r="G485" s="199">
        <v>9</v>
      </c>
    </row>
    <row r="486" spans="1:7">
      <c r="A486" s="218" t="s">
        <v>3221</v>
      </c>
      <c r="B486" s="226" t="s">
        <v>8672</v>
      </c>
      <c r="C486" s="219"/>
      <c r="D486" s="220"/>
      <c r="E486" s="220"/>
      <c r="F486" s="220"/>
      <c r="G486" s="199">
        <v>5</v>
      </c>
    </row>
    <row r="487" spans="1:7">
      <c r="A487" s="218" t="s">
        <v>3220</v>
      </c>
      <c r="B487" s="226" t="s">
        <v>8673</v>
      </c>
      <c r="C487" s="219" t="s">
        <v>4002</v>
      </c>
      <c r="D487" s="220">
        <v>6.05</v>
      </c>
      <c r="E487" s="220"/>
      <c r="F487" s="220">
        <v>6.05</v>
      </c>
      <c r="G487" s="199">
        <v>9</v>
      </c>
    </row>
    <row r="488" spans="1:7" ht="30">
      <c r="A488" s="218" t="s">
        <v>3219</v>
      </c>
      <c r="B488" s="226" t="s">
        <v>8674</v>
      </c>
      <c r="C488" s="219" t="s">
        <v>4002</v>
      </c>
      <c r="D488" s="220">
        <v>8.64</v>
      </c>
      <c r="E488" s="220"/>
      <c r="F488" s="220">
        <v>8.64</v>
      </c>
      <c r="G488" s="199">
        <v>9</v>
      </c>
    </row>
    <row r="489" spans="1:7" ht="30">
      <c r="A489" s="218" t="s">
        <v>3218</v>
      </c>
      <c r="B489" s="226" t="s">
        <v>8675</v>
      </c>
      <c r="C489" s="219" t="s">
        <v>4002</v>
      </c>
      <c r="D489" s="220">
        <v>12.9</v>
      </c>
      <c r="E489" s="220"/>
      <c r="F489" s="220">
        <v>12.9</v>
      </c>
      <c r="G489" s="199">
        <v>9</v>
      </c>
    </row>
    <row r="490" spans="1:7" ht="30">
      <c r="A490" s="218" t="s">
        <v>3217</v>
      </c>
      <c r="B490" s="226" t="s">
        <v>8676</v>
      </c>
      <c r="C490" s="219" t="s">
        <v>4002</v>
      </c>
      <c r="D490" s="220">
        <v>14.26</v>
      </c>
      <c r="E490" s="220"/>
      <c r="F490" s="220">
        <v>14.26</v>
      </c>
      <c r="G490" s="199">
        <v>9</v>
      </c>
    </row>
    <row r="491" spans="1:7" ht="30">
      <c r="A491" s="218" t="s">
        <v>3216</v>
      </c>
      <c r="B491" s="226" t="s">
        <v>8677</v>
      </c>
      <c r="C491" s="219" t="s">
        <v>4002</v>
      </c>
      <c r="D491" s="220">
        <v>19.059999999999999</v>
      </c>
      <c r="E491" s="220"/>
      <c r="F491" s="220">
        <v>19.059999999999999</v>
      </c>
      <c r="G491" s="199">
        <v>9</v>
      </c>
    </row>
    <row r="492" spans="1:7" ht="30">
      <c r="A492" s="218" t="s">
        <v>3215</v>
      </c>
      <c r="B492" s="226" t="s">
        <v>8678</v>
      </c>
      <c r="C492" s="219" t="s">
        <v>4002</v>
      </c>
      <c r="D492" s="220">
        <v>28.57</v>
      </c>
      <c r="E492" s="220"/>
      <c r="F492" s="220">
        <v>28.57</v>
      </c>
      <c r="G492" s="199">
        <v>9</v>
      </c>
    </row>
    <row r="493" spans="1:7" ht="30">
      <c r="A493" s="218" t="s">
        <v>3214</v>
      </c>
      <c r="B493" s="226" t="s">
        <v>8679</v>
      </c>
      <c r="C493" s="219" t="s">
        <v>4002</v>
      </c>
      <c r="D493" s="220">
        <v>38.049999999999997</v>
      </c>
      <c r="E493" s="220"/>
      <c r="F493" s="220">
        <v>38.049999999999997</v>
      </c>
      <c r="G493" s="199">
        <v>9</v>
      </c>
    </row>
    <row r="494" spans="1:7" ht="30">
      <c r="A494" s="218" t="s">
        <v>3213</v>
      </c>
      <c r="B494" s="226" t="s">
        <v>8680</v>
      </c>
      <c r="C494" s="219" t="s">
        <v>4015</v>
      </c>
      <c r="D494" s="220">
        <v>1.84</v>
      </c>
      <c r="E494" s="220"/>
      <c r="F494" s="220">
        <v>1.84</v>
      </c>
      <c r="G494" s="199">
        <v>9</v>
      </c>
    </row>
    <row r="495" spans="1:7">
      <c r="A495" s="218" t="s">
        <v>3212</v>
      </c>
      <c r="B495" s="226" t="s">
        <v>8681</v>
      </c>
      <c r="C495" s="219" t="s">
        <v>4002</v>
      </c>
      <c r="D495" s="220">
        <v>14.87</v>
      </c>
      <c r="E495" s="220"/>
      <c r="F495" s="220">
        <v>14.87</v>
      </c>
      <c r="G495" s="199">
        <v>9</v>
      </c>
    </row>
    <row r="496" spans="1:7" ht="30">
      <c r="A496" s="218" t="s">
        <v>3211</v>
      </c>
      <c r="B496" s="226" t="s">
        <v>8682</v>
      </c>
      <c r="C496" s="219" t="s">
        <v>4002</v>
      </c>
      <c r="D496" s="220">
        <v>20.51</v>
      </c>
      <c r="E496" s="220"/>
      <c r="F496" s="220">
        <v>20.51</v>
      </c>
      <c r="G496" s="199">
        <v>9</v>
      </c>
    </row>
    <row r="497" spans="1:7" ht="30">
      <c r="A497" s="218" t="s">
        <v>3210</v>
      </c>
      <c r="B497" s="226" t="s">
        <v>8683</v>
      </c>
      <c r="C497" s="219" t="s">
        <v>4002</v>
      </c>
      <c r="D497" s="220">
        <v>21.4</v>
      </c>
      <c r="E497" s="220"/>
      <c r="F497" s="220">
        <v>21.4</v>
      </c>
      <c r="G497" s="199">
        <v>9</v>
      </c>
    </row>
    <row r="498" spans="1:7" ht="30">
      <c r="A498" s="218" t="s">
        <v>3209</v>
      </c>
      <c r="B498" s="226" t="s">
        <v>8684</v>
      </c>
      <c r="C498" s="219" t="s">
        <v>4002</v>
      </c>
      <c r="D498" s="220">
        <v>27.35</v>
      </c>
      <c r="E498" s="220"/>
      <c r="F498" s="220">
        <v>27.35</v>
      </c>
      <c r="G498" s="199">
        <v>9</v>
      </c>
    </row>
    <row r="499" spans="1:7" ht="30">
      <c r="A499" s="218" t="s">
        <v>3208</v>
      </c>
      <c r="B499" s="226" t="s">
        <v>8685</v>
      </c>
      <c r="C499" s="219" t="s">
        <v>4002</v>
      </c>
      <c r="D499" s="220">
        <v>41.01</v>
      </c>
      <c r="E499" s="220"/>
      <c r="F499" s="220">
        <v>41.01</v>
      </c>
      <c r="G499" s="199">
        <v>9</v>
      </c>
    </row>
    <row r="500" spans="1:7" ht="30">
      <c r="A500" s="218" t="s">
        <v>3207</v>
      </c>
      <c r="B500" s="226" t="s">
        <v>8686</v>
      </c>
      <c r="C500" s="219" t="s">
        <v>4002</v>
      </c>
      <c r="D500" s="220">
        <v>54.67</v>
      </c>
      <c r="E500" s="220"/>
      <c r="F500" s="220">
        <v>54.67</v>
      </c>
      <c r="G500" s="199">
        <v>9</v>
      </c>
    </row>
    <row r="501" spans="1:7" ht="30">
      <c r="A501" s="218" t="s">
        <v>3206</v>
      </c>
      <c r="B501" s="226" t="s">
        <v>8687</v>
      </c>
      <c r="C501" s="219" t="s">
        <v>4015</v>
      </c>
      <c r="D501" s="220">
        <v>2.65</v>
      </c>
      <c r="E501" s="220"/>
      <c r="F501" s="220">
        <v>2.65</v>
      </c>
      <c r="G501" s="199">
        <v>9</v>
      </c>
    </row>
    <row r="502" spans="1:7">
      <c r="A502" s="218" t="s">
        <v>3205</v>
      </c>
      <c r="B502" s="226" t="s">
        <v>4017</v>
      </c>
      <c r="C502" s="219"/>
      <c r="D502" s="220"/>
      <c r="E502" s="220"/>
      <c r="F502" s="220"/>
      <c r="G502" s="199">
        <v>2</v>
      </c>
    </row>
    <row r="503" spans="1:7" ht="30">
      <c r="A503" s="218" t="s">
        <v>23</v>
      </c>
      <c r="B503" s="226" t="s">
        <v>8688</v>
      </c>
      <c r="C503" s="219"/>
      <c r="D503" s="220"/>
      <c r="E503" s="220"/>
      <c r="F503" s="220"/>
      <c r="G503" s="199">
        <v>5</v>
      </c>
    </row>
    <row r="504" spans="1:7" ht="30">
      <c r="A504" s="218" t="s">
        <v>3204</v>
      </c>
      <c r="B504" s="226" t="s">
        <v>8689</v>
      </c>
      <c r="C504" s="219" t="s">
        <v>4002</v>
      </c>
      <c r="D504" s="220"/>
      <c r="E504" s="220">
        <v>50.9</v>
      </c>
      <c r="F504" s="220">
        <v>50.9</v>
      </c>
      <c r="G504" s="199">
        <v>9</v>
      </c>
    </row>
    <row r="505" spans="1:7">
      <c r="A505" s="218" t="s">
        <v>3203</v>
      </c>
      <c r="B505" s="226" t="s">
        <v>8690</v>
      </c>
      <c r="C505" s="219" t="s">
        <v>4002</v>
      </c>
      <c r="D505" s="220"/>
      <c r="E505" s="220">
        <v>63.52</v>
      </c>
      <c r="F505" s="220">
        <v>63.52</v>
      </c>
      <c r="G505" s="199">
        <v>9</v>
      </c>
    </row>
    <row r="506" spans="1:7" ht="30">
      <c r="A506" s="218" t="s">
        <v>3202</v>
      </c>
      <c r="B506" s="226" t="s">
        <v>8691</v>
      </c>
      <c r="C506" s="219"/>
      <c r="D506" s="220"/>
      <c r="E506" s="220"/>
      <c r="F506" s="220"/>
      <c r="G506" s="199">
        <v>5</v>
      </c>
    </row>
    <row r="507" spans="1:7" ht="30">
      <c r="A507" s="218" t="s">
        <v>24</v>
      </c>
      <c r="B507" s="226" t="s">
        <v>8692</v>
      </c>
      <c r="C507" s="219" t="s">
        <v>4002</v>
      </c>
      <c r="D507" s="220"/>
      <c r="E507" s="220">
        <v>61.08</v>
      </c>
      <c r="F507" s="220">
        <v>61.08</v>
      </c>
      <c r="G507" s="199">
        <v>9</v>
      </c>
    </row>
    <row r="508" spans="1:7" ht="30">
      <c r="A508" s="218" t="s">
        <v>3201</v>
      </c>
      <c r="B508" s="226" t="s">
        <v>8693</v>
      </c>
      <c r="C508" s="219" t="s">
        <v>4002</v>
      </c>
      <c r="D508" s="220"/>
      <c r="E508" s="220">
        <v>79</v>
      </c>
      <c r="F508" s="220">
        <v>79</v>
      </c>
      <c r="G508" s="199">
        <v>9</v>
      </c>
    </row>
    <row r="509" spans="1:7">
      <c r="A509" s="218" t="s">
        <v>3200</v>
      </c>
      <c r="B509" s="226" t="s">
        <v>8694</v>
      </c>
      <c r="C509" s="219"/>
      <c r="D509" s="220"/>
      <c r="E509" s="220"/>
      <c r="F509" s="220"/>
      <c r="G509" s="199">
        <v>5</v>
      </c>
    </row>
    <row r="510" spans="1:7" ht="30">
      <c r="A510" s="218" t="s">
        <v>3199</v>
      </c>
      <c r="B510" s="226" t="s">
        <v>8695</v>
      </c>
      <c r="C510" s="219" t="s">
        <v>4002</v>
      </c>
      <c r="D510" s="220"/>
      <c r="E510" s="220">
        <v>8.75</v>
      </c>
      <c r="F510" s="220">
        <v>8.75</v>
      </c>
      <c r="G510" s="199">
        <v>9</v>
      </c>
    </row>
    <row r="511" spans="1:7" ht="30">
      <c r="A511" s="218" t="s">
        <v>3198</v>
      </c>
      <c r="B511" s="226" t="s">
        <v>8696</v>
      </c>
      <c r="C511" s="219" t="s">
        <v>4002</v>
      </c>
      <c r="D511" s="220"/>
      <c r="E511" s="220">
        <v>19</v>
      </c>
      <c r="F511" s="220">
        <v>19</v>
      </c>
      <c r="G511" s="199">
        <v>9</v>
      </c>
    </row>
    <row r="512" spans="1:7">
      <c r="A512" s="218" t="s">
        <v>3197</v>
      </c>
      <c r="B512" s="226" t="s">
        <v>8697</v>
      </c>
      <c r="C512" s="219" t="s">
        <v>4002</v>
      </c>
      <c r="D512" s="220">
        <v>17.04</v>
      </c>
      <c r="E512" s="220">
        <v>68.41</v>
      </c>
      <c r="F512" s="220">
        <v>85.45</v>
      </c>
      <c r="G512" s="199">
        <v>9</v>
      </c>
    </row>
    <row r="513" spans="1:7">
      <c r="A513" s="218" t="s">
        <v>3196</v>
      </c>
      <c r="B513" s="226" t="s">
        <v>8698</v>
      </c>
      <c r="C513" s="219"/>
      <c r="D513" s="220"/>
      <c r="E513" s="220"/>
      <c r="F513" s="220"/>
      <c r="G513" s="199">
        <v>5</v>
      </c>
    </row>
    <row r="514" spans="1:7" ht="30">
      <c r="A514" s="218" t="s">
        <v>3195</v>
      </c>
      <c r="B514" s="226" t="s">
        <v>8699</v>
      </c>
      <c r="C514" s="219" t="s">
        <v>4002</v>
      </c>
      <c r="D514" s="220"/>
      <c r="E514" s="220">
        <v>62.89</v>
      </c>
      <c r="F514" s="220">
        <v>62.89</v>
      </c>
      <c r="G514" s="199">
        <v>9</v>
      </c>
    </row>
    <row r="515" spans="1:7">
      <c r="A515" s="218" t="s">
        <v>3194</v>
      </c>
      <c r="B515" s="226" t="s">
        <v>8700</v>
      </c>
      <c r="C515" s="219"/>
      <c r="D515" s="220"/>
      <c r="E515" s="220"/>
      <c r="F515" s="220"/>
      <c r="G515" s="199">
        <v>5</v>
      </c>
    </row>
    <row r="516" spans="1:7">
      <c r="A516" s="218" t="s">
        <v>3193</v>
      </c>
      <c r="B516" s="226" t="s">
        <v>8701</v>
      </c>
      <c r="C516" s="219" t="s">
        <v>4002</v>
      </c>
      <c r="D516" s="220"/>
      <c r="E516" s="220">
        <v>12.22</v>
      </c>
      <c r="F516" s="220">
        <v>12.22</v>
      </c>
      <c r="G516" s="199">
        <v>9</v>
      </c>
    </row>
    <row r="517" spans="1:7">
      <c r="A517" s="218" t="s">
        <v>3192</v>
      </c>
      <c r="B517" s="226" t="s">
        <v>4018</v>
      </c>
      <c r="C517" s="219"/>
      <c r="D517" s="220"/>
      <c r="E517" s="220"/>
      <c r="F517" s="220"/>
      <c r="G517" s="199">
        <v>2</v>
      </c>
    </row>
    <row r="518" spans="1:7" ht="30">
      <c r="A518" s="218" t="s">
        <v>25</v>
      </c>
      <c r="B518" s="226" t="s">
        <v>8702</v>
      </c>
      <c r="C518" s="219"/>
      <c r="D518" s="220"/>
      <c r="E518" s="220"/>
      <c r="F518" s="220"/>
      <c r="G518" s="199">
        <v>5</v>
      </c>
    </row>
    <row r="519" spans="1:7" ht="30">
      <c r="A519" s="218" t="s">
        <v>3191</v>
      </c>
      <c r="B519" s="226" t="s">
        <v>8703</v>
      </c>
      <c r="C519" s="219" t="s">
        <v>4002</v>
      </c>
      <c r="D519" s="220">
        <v>17.14</v>
      </c>
      <c r="E519" s="220">
        <v>0.28999999999999998</v>
      </c>
      <c r="F519" s="220">
        <v>17.43</v>
      </c>
      <c r="G519" s="199">
        <v>9</v>
      </c>
    </row>
    <row r="520" spans="1:7" ht="30">
      <c r="A520" s="218" t="s">
        <v>3190</v>
      </c>
      <c r="B520" s="226" t="s">
        <v>8704</v>
      </c>
      <c r="C520" s="219" t="s">
        <v>4002</v>
      </c>
      <c r="D520" s="220">
        <v>17.579999999999998</v>
      </c>
      <c r="E520" s="220">
        <v>0.28999999999999998</v>
      </c>
      <c r="F520" s="220">
        <v>17.87</v>
      </c>
      <c r="G520" s="199">
        <v>9</v>
      </c>
    </row>
    <row r="521" spans="1:7" ht="30">
      <c r="A521" s="218" t="s">
        <v>3189</v>
      </c>
      <c r="B521" s="226" t="s">
        <v>8705</v>
      </c>
      <c r="C521" s="219" t="s">
        <v>4002</v>
      </c>
      <c r="D521" s="220">
        <v>27.9</v>
      </c>
      <c r="E521" s="220">
        <v>0.95</v>
      </c>
      <c r="F521" s="220">
        <v>28.85</v>
      </c>
      <c r="G521" s="199">
        <v>9</v>
      </c>
    </row>
    <row r="522" spans="1:7" ht="30">
      <c r="A522" s="218" t="s">
        <v>3188</v>
      </c>
      <c r="B522" s="226" t="s">
        <v>8706</v>
      </c>
      <c r="C522" s="219" t="s">
        <v>4002</v>
      </c>
      <c r="D522" s="220">
        <v>15.98</v>
      </c>
      <c r="E522" s="220"/>
      <c r="F522" s="220">
        <v>15.98</v>
      </c>
      <c r="G522" s="199">
        <v>9</v>
      </c>
    </row>
    <row r="523" spans="1:7" ht="30">
      <c r="A523" s="218" t="s">
        <v>26</v>
      </c>
      <c r="B523" s="226" t="s">
        <v>8707</v>
      </c>
      <c r="C523" s="219"/>
      <c r="D523" s="220"/>
      <c r="E523" s="220"/>
      <c r="F523" s="220"/>
      <c r="G523" s="199">
        <v>5</v>
      </c>
    </row>
    <row r="524" spans="1:7" ht="30">
      <c r="A524" s="218" t="s">
        <v>3187</v>
      </c>
      <c r="B524" s="226" t="s">
        <v>8708</v>
      </c>
      <c r="C524" s="219" t="s">
        <v>4002</v>
      </c>
      <c r="D524" s="220">
        <v>9.86</v>
      </c>
      <c r="E524" s="220">
        <v>1.31</v>
      </c>
      <c r="F524" s="220">
        <v>11.17</v>
      </c>
      <c r="G524" s="199">
        <v>9</v>
      </c>
    </row>
    <row r="525" spans="1:7" ht="30">
      <c r="A525" s="218" t="s">
        <v>3186</v>
      </c>
      <c r="B525" s="226" t="s">
        <v>8709</v>
      </c>
      <c r="C525" s="219" t="s">
        <v>4002</v>
      </c>
      <c r="D525" s="220">
        <v>11.12</v>
      </c>
      <c r="E525" s="220">
        <v>1.48</v>
      </c>
      <c r="F525" s="220">
        <v>12.6</v>
      </c>
      <c r="G525" s="199">
        <v>9</v>
      </c>
    </row>
    <row r="526" spans="1:7" ht="30">
      <c r="A526" s="218" t="s">
        <v>3185</v>
      </c>
      <c r="B526" s="226" t="s">
        <v>8710</v>
      </c>
      <c r="C526" s="219" t="s">
        <v>4002</v>
      </c>
      <c r="D526" s="220">
        <v>20.39</v>
      </c>
      <c r="E526" s="220">
        <v>0.85</v>
      </c>
      <c r="F526" s="220">
        <v>21.24</v>
      </c>
      <c r="G526" s="199">
        <v>9</v>
      </c>
    </row>
    <row r="527" spans="1:7" ht="45">
      <c r="A527" s="218" t="s">
        <v>3184</v>
      </c>
      <c r="B527" s="226" t="s">
        <v>8711</v>
      </c>
      <c r="C527" s="219" t="s">
        <v>4002</v>
      </c>
      <c r="D527" s="220">
        <v>21.55</v>
      </c>
      <c r="E527" s="220">
        <v>0.81</v>
      </c>
      <c r="F527" s="220">
        <v>22.36</v>
      </c>
      <c r="G527" s="199">
        <v>9</v>
      </c>
    </row>
    <row r="528" spans="1:7">
      <c r="A528" s="218" t="s">
        <v>3183</v>
      </c>
      <c r="B528" s="226" t="s">
        <v>8712</v>
      </c>
      <c r="C528" s="219"/>
      <c r="D528" s="220"/>
      <c r="E528" s="220"/>
      <c r="F528" s="220"/>
      <c r="G528" s="199">
        <v>5</v>
      </c>
    </row>
    <row r="529" spans="1:7" ht="30">
      <c r="A529" s="218" t="s">
        <v>3182</v>
      </c>
      <c r="B529" s="226" t="s">
        <v>8713</v>
      </c>
      <c r="C529" s="219" t="s">
        <v>4002</v>
      </c>
      <c r="D529" s="220">
        <v>37.840000000000003</v>
      </c>
      <c r="E529" s="220">
        <v>1.9</v>
      </c>
      <c r="F529" s="220">
        <v>39.74</v>
      </c>
      <c r="G529" s="199">
        <v>9</v>
      </c>
    </row>
    <row r="530" spans="1:7" ht="30">
      <c r="A530" s="218" t="s">
        <v>3181</v>
      </c>
      <c r="B530" s="226" t="s">
        <v>8714</v>
      </c>
      <c r="C530" s="219" t="s">
        <v>4002</v>
      </c>
      <c r="D530" s="220">
        <v>32.43</v>
      </c>
      <c r="E530" s="220">
        <v>1.53</v>
      </c>
      <c r="F530" s="220">
        <v>33.96</v>
      </c>
      <c r="G530" s="199">
        <v>9</v>
      </c>
    </row>
    <row r="531" spans="1:7">
      <c r="A531" s="218" t="s">
        <v>3180</v>
      </c>
      <c r="B531" s="226" t="s">
        <v>8715</v>
      </c>
      <c r="C531" s="219"/>
      <c r="D531" s="220"/>
      <c r="E531" s="220"/>
      <c r="F531" s="220"/>
      <c r="G531" s="199">
        <v>5</v>
      </c>
    </row>
    <row r="532" spans="1:7" ht="30">
      <c r="A532" s="218" t="s">
        <v>3179</v>
      </c>
      <c r="B532" s="226" t="s">
        <v>8716</v>
      </c>
      <c r="C532" s="219" t="s">
        <v>4002</v>
      </c>
      <c r="D532" s="220">
        <v>276.89</v>
      </c>
      <c r="E532" s="220"/>
      <c r="F532" s="220">
        <v>276.89</v>
      </c>
      <c r="G532" s="199">
        <v>9</v>
      </c>
    </row>
    <row r="533" spans="1:7">
      <c r="A533" s="218" t="s">
        <v>3178</v>
      </c>
      <c r="B533" s="226" t="s">
        <v>8717</v>
      </c>
      <c r="C533" s="219"/>
      <c r="D533" s="220"/>
      <c r="E533" s="220"/>
      <c r="F533" s="220"/>
      <c r="G533" s="199">
        <v>5</v>
      </c>
    </row>
    <row r="534" spans="1:7" ht="30">
      <c r="A534" s="218" t="s">
        <v>3177</v>
      </c>
      <c r="B534" s="226" t="s">
        <v>8718</v>
      </c>
      <c r="C534" s="219" t="s">
        <v>4002</v>
      </c>
      <c r="D534" s="220">
        <v>6.75</v>
      </c>
      <c r="E534" s="220">
        <v>0.12</v>
      </c>
      <c r="F534" s="220">
        <v>6.87</v>
      </c>
      <c r="G534" s="199">
        <v>9</v>
      </c>
    </row>
    <row r="535" spans="1:7">
      <c r="A535" s="218" t="s">
        <v>3176</v>
      </c>
      <c r="B535" s="226" t="s">
        <v>8719</v>
      </c>
      <c r="C535" s="219"/>
      <c r="D535" s="220"/>
      <c r="E535" s="220"/>
      <c r="F535" s="220"/>
      <c r="G535" s="199">
        <v>5</v>
      </c>
    </row>
    <row r="536" spans="1:7" ht="30">
      <c r="A536" s="218" t="s">
        <v>3175</v>
      </c>
      <c r="B536" s="226" t="s">
        <v>8720</v>
      </c>
      <c r="C536" s="219" t="s">
        <v>4002</v>
      </c>
      <c r="D536" s="220">
        <v>4.0199999999999996</v>
      </c>
      <c r="E536" s="220">
        <v>2.84</v>
      </c>
      <c r="F536" s="220">
        <v>6.86</v>
      </c>
      <c r="G536" s="199">
        <v>9</v>
      </c>
    </row>
    <row r="537" spans="1:7" ht="30">
      <c r="A537" s="218" t="s">
        <v>3174</v>
      </c>
      <c r="B537" s="226" t="s">
        <v>8721</v>
      </c>
      <c r="C537" s="219" t="s">
        <v>4002</v>
      </c>
      <c r="D537" s="220">
        <v>20.82</v>
      </c>
      <c r="E537" s="220">
        <v>2.61</v>
      </c>
      <c r="F537" s="220">
        <v>23.43</v>
      </c>
      <c r="G537" s="199">
        <v>9</v>
      </c>
    </row>
    <row r="538" spans="1:7">
      <c r="A538" s="218" t="s">
        <v>3173</v>
      </c>
      <c r="B538" s="226" t="s">
        <v>8722</v>
      </c>
      <c r="C538" s="219"/>
      <c r="D538" s="220"/>
      <c r="E538" s="220"/>
      <c r="F538" s="220"/>
      <c r="G538" s="199">
        <v>5</v>
      </c>
    </row>
    <row r="539" spans="1:7" ht="30">
      <c r="A539" s="218" t="s">
        <v>3172</v>
      </c>
      <c r="B539" s="226" t="s">
        <v>8723</v>
      </c>
      <c r="C539" s="219" t="s">
        <v>4002</v>
      </c>
      <c r="D539" s="220">
        <v>18.100000000000001</v>
      </c>
      <c r="E539" s="220">
        <v>0.43</v>
      </c>
      <c r="F539" s="220">
        <v>18.53</v>
      </c>
      <c r="G539" s="199">
        <v>9</v>
      </c>
    </row>
    <row r="540" spans="1:7" ht="30">
      <c r="A540" s="218" t="s">
        <v>3171</v>
      </c>
      <c r="B540" s="226" t="s">
        <v>8724</v>
      </c>
      <c r="C540" s="219" t="s">
        <v>4002</v>
      </c>
      <c r="D540" s="220">
        <v>12.87</v>
      </c>
      <c r="E540" s="220">
        <v>0.3</v>
      </c>
      <c r="F540" s="220">
        <v>13.17</v>
      </c>
      <c r="G540" s="199">
        <v>9</v>
      </c>
    </row>
    <row r="541" spans="1:7" ht="30">
      <c r="A541" s="218" t="s">
        <v>3170</v>
      </c>
      <c r="B541" s="226" t="s">
        <v>8725</v>
      </c>
      <c r="C541" s="219" t="s">
        <v>4002</v>
      </c>
      <c r="D541" s="220">
        <v>13.06</v>
      </c>
      <c r="E541" s="220">
        <v>0.13</v>
      </c>
      <c r="F541" s="220">
        <v>13.19</v>
      </c>
      <c r="G541" s="199">
        <v>9</v>
      </c>
    </row>
    <row r="542" spans="1:7" ht="45">
      <c r="A542" s="218" t="s">
        <v>3169</v>
      </c>
      <c r="B542" s="226" t="s">
        <v>8726</v>
      </c>
      <c r="C542" s="219" t="s">
        <v>4002</v>
      </c>
      <c r="D542" s="220">
        <v>21.71</v>
      </c>
      <c r="E542" s="220">
        <v>0.41</v>
      </c>
      <c r="F542" s="220">
        <v>22.12</v>
      </c>
      <c r="G542" s="199">
        <v>9</v>
      </c>
    </row>
    <row r="543" spans="1:7">
      <c r="A543" s="218" t="s">
        <v>3168</v>
      </c>
      <c r="B543" s="226" t="s">
        <v>4019</v>
      </c>
      <c r="C543" s="219"/>
      <c r="D543" s="220"/>
      <c r="E543" s="220"/>
      <c r="F543" s="220"/>
      <c r="G543" s="199">
        <v>2</v>
      </c>
    </row>
    <row r="544" spans="1:7">
      <c r="A544" s="218" t="s">
        <v>27</v>
      </c>
      <c r="B544" s="226" t="s">
        <v>8727</v>
      </c>
      <c r="C544" s="219"/>
      <c r="D544" s="220"/>
      <c r="E544" s="220"/>
      <c r="F544" s="220"/>
      <c r="G544" s="199">
        <v>5</v>
      </c>
    </row>
    <row r="545" spans="1:7">
      <c r="A545" s="218" t="s">
        <v>3167</v>
      </c>
      <c r="B545" s="226" t="s">
        <v>8728</v>
      </c>
      <c r="C545" s="219" t="s">
        <v>3999</v>
      </c>
      <c r="D545" s="220">
        <v>36</v>
      </c>
      <c r="E545" s="220">
        <v>60.05</v>
      </c>
      <c r="F545" s="220">
        <v>96.05</v>
      </c>
      <c r="G545" s="199">
        <v>9</v>
      </c>
    </row>
    <row r="546" spans="1:7">
      <c r="A546" s="218" t="s">
        <v>3166</v>
      </c>
      <c r="B546" s="226" t="s">
        <v>8729</v>
      </c>
      <c r="C546" s="219" t="s">
        <v>3999</v>
      </c>
      <c r="D546" s="220">
        <v>19.66</v>
      </c>
      <c r="E546" s="220">
        <v>36.119999999999997</v>
      </c>
      <c r="F546" s="220">
        <v>55.78</v>
      </c>
      <c r="G546" s="199">
        <v>9</v>
      </c>
    </row>
    <row r="547" spans="1:7">
      <c r="A547" s="218" t="s">
        <v>3165</v>
      </c>
      <c r="B547" s="226" t="s">
        <v>8730</v>
      </c>
      <c r="C547" s="219" t="s">
        <v>3999</v>
      </c>
      <c r="D547" s="220">
        <v>13.27</v>
      </c>
      <c r="E547" s="220">
        <v>8.73</v>
      </c>
      <c r="F547" s="220">
        <v>22</v>
      </c>
      <c r="G547" s="199">
        <v>9</v>
      </c>
    </row>
    <row r="548" spans="1:7">
      <c r="A548" s="218" t="s">
        <v>3164</v>
      </c>
      <c r="B548" s="226" t="s">
        <v>8731</v>
      </c>
      <c r="C548" s="219" t="s">
        <v>3999</v>
      </c>
      <c r="D548" s="220">
        <v>46.49</v>
      </c>
      <c r="E548" s="220">
        <v>69.87</v>
      </c>
      <c r="F548" s="220">
        <v>116.36</v>
      </c>
      <c r="G548" s="199">
        <v>9</v>
      </c>
    </row>
    <row r="549" spans="1:7" ht="30">
      <c r="A549" s="218" t="s">
        <v>3163</v>
      </c>
      <c r="B549" s="226" t="s">
        <v>8732</v>
      </c>
      <c r="C549" s="219" t="s">
        <v>3999</v>
      </c>
      <c r="D549" s="220">
        <v>371.29</v>
      </c>
      <c r="E549" s="220"/>
      <c r="F549" s="220">
        <v>371.29</v>
      </c>
      <c r="G549" s="199">
        <v>9</v>
      </c>
    </row>
    <row r="550" spans="1:7" ht="30">
      <c r="A550" s="218" t="s">
        <v>3162</v>
      </c>
      <c r="B550" s="226" t="s">
        <v>8733</v>
      </c>
      <c r="C550" s="219" t="s">
        <v>3999</v>
      </c>
      <c r="D550" s="220">
        <v>407.64</v>
      </c>
      <c r="E550" s="220"/>
      <c r="F550" s="220">
        <v>407.64</v>
      </c>
      <c r="G550" s="199">
        <v>9</v>
      </c>
    </row>
    <row r="551" spans="1:7" ht="30">
      <c r="A551" s="218" t="s">
        <v>3161</v>
      </c>
      <c r="B551" s="226" t="s">
        <v>8734</v>
      </c>
      <c r="C551" s="219" t="s">
        <v>3999</v>
      </c>
      <c r="D551" s="220">
        <v>452.37</v>
      </c>
      <c r="E551" s="220"/>
      <c r="F551" s="220">
        <v>452.37</v>
      </c>
      <c r="G551" s="199">
        <v>9</v>
      </c>
    </row>
    <row r="552" spans="1:7">
      <c r="A552" s="218" t="s">
        <v>3160</v>
      </c>
      <c r="B552" s="226" t="s">
        <v>8735</v>
      </c>
      <c r="C552" s="219"/>
      <c r="D552" s="220"/>
      <c r="E552" s="220"/>
      <c r="F552" s="220"/>
      <c r="G552" s="199">
        <v>5</v>
      </c>
    </row>
    <row r="553" spans="1:7">
      <c r="A553" s="218" t="s">
        <v>3159</v>
      </c>
      <c r="B553" s="226" t="s">
        <v>8736</v>
      </c>
      <c r="C553" s="219" t="s">
        <v>4002</v>
      </c>
      <c r="D553" s="220">
        <v>19.63</v>
      </c>
      <c r="E553" s="220">
        <v>32.76</v>
      </c>
      <c r="F553" s="220">
        <v>52.39</v>
      </c>
      <c r="G553" s="199">
        <v>9</v>
      </c>
    </row>
    <row r="554" spans="1:7">
      <c r="A554" s="218" t="s">
        <v>3158</v>
      </c>
      <c r="B554" s="226" t="s">
        <v>8737</v>
      </c>
      <c r="C554" s="219" t="s">
        <v>4011</v>
      </c>
      <c r="D554" s="220">
        <v>9.39</v>
      </c>
      <c r="E554" s="220">
        <v>2.2599999999999998</v>
      </c>
      <c r="F554" s="220">
        <v>11.65</v>
      </c>
      <c r="G554" s="199">
        <v>9</v>
      </c>
    </row>
    <row r="555" spans="1:7">
      <c r="A555" s="218" t="s">
        <v>3157</v>
      </c>
      <c r="B555" s="226" t="s">
        <v>8738</v>
      </c>
      <c r="C555" s="219" t="s">
        <v>4020</v>
      </c>
      <c r="D555" s="220">
        <v>7.96</v>
      </c>
      <c r="E555" s="220">
        <v>2.04</v>
      </c>
      <c r="F555" s="220">
        <v>10</v>
      </c>
      <c r="G555" s="199">
        <v>9</v>
      </c>
    </row>
    <row r="556" spans="1:7" ht="30">
      <c r="A556" s="218" t="s">
        <v>3156</v>
      </c>
      <c r="B556" s="226" t="s">
        <v>8739</v>
      </c>
      <c r="C556" s="219" t="s">
        <v>4002</v>
      </c>
      <c r="D556" s="220"/>
      <c r="E556" s="220">
        <v>15.5</v>
      </c>
      <c r="F556" s="220">
        <v>15.5</v>
      </c>
      <c r="G556" s="199">
        <v>9</v>
      </c>
    </row>
    <row r="557" spans="1:7">
      <c r="A557" s="218" t="s">
        <v>3155</v>
      </c>
      <c r="B557" s="226" t="s">
        <v>8740</v>
      </c>
      <c r="C557" s="219"/>
      <c r="D557" s="220"/>
      <c r="E557" s="220"/>
      <c r="F557" s="220"/>
      <c r="G557" s="199">
        <v>5</v>
      </c>
    </row>
    <row r="558" spans="1:7">
      <c r="A558" s="218" t="s">
        <v>3154</v>
      </c>
      <c r="B558" s="226" t="s">
        <v>8741</v>
      </c>
      <c r="C558" s="219" t="s">
        <v>4002</v>
      </c>
      <c r="D558" s="220"/>
      <c r="E558" s="220">
        <v>9.0299999999999994</v>
      </c>
      <c r="F558" s="220">
        <v>9.0299999999999994</v>
      </c>
      <c r="G558" s="199">
        <v>9</v>
      </c>
    </row>
    <row r="559" spans="1:7">
      <c r="A559" s="218" t="s">
        <v>3153</v>
      </c>
      <c r="B559" s="226" t="s">
        <v>8742</v>
      </c>
      <c r="C559" s="219"/>
      <c r="D559" s="220"/>
      <c r="E559" s="220"/>
      <c r="F559" s="220"/>
      <c r="G559" s="199">
        <v>5</v>
      </c>
    </row>
    <row r="560" spans="1:7" ht="30">
      <c r="A560" s="218" t="s">
        <v>3152</v>
      </c>
      <c r="B560" s="226" t="s">
        <v>8743</v>
      </c>
      <c r="C560" s="219" t="s">
        <v>3999</v>
      </c>
      <c r="D560" s="220">
        <v>27.71</v>
      </c>
      <c r="E560" s="220">
        <v>0.77</v>
      </c>
      <c r="F560" s="220">
        <v>28.48</v>
      </c>
      <c r="G560" s="199">
        <v>9</v>
      </c>
    </row>
    <row r="561" spans="1:7">
      <c r="A561" s="218" t="s">
        <v>3151</v>
      </c>
      <c r="B561" s="226" t="s">
        <v>8744</v>
      </c>
      <c r="C561" s="219" t="s">
        <v>4002</v>
      </c>
      <c r="D561" s="220">
        <v>137.77000000000001</v>
      </c>
      <c r="E561" s="220">
        <v>22.58</v>
      </c>
      <c r="F561" s="220">
        <v>160.35</v>
      </c>
      <c r="G561" s="199">
        <v>9</v>
      </c>
    </row>
    <row r="562" spans="1:7">
      <c r="A562" s="218" t="s">
        <v>3150</v>
      </c>
      <c r="B562" s="226" t="s">
        <v>8745</v>
      </c>
      <c r="C562" s="219" t="s">
        <v>4002</v>
      </c>
      <c r="D562" s="220">
        <v>158.9</v>
      </c>
      <c r="E562" s="220">
        <v>13.55</v>
      </c>
      <c r="F562" s="220">
        <v>172.45</v>
      </c>
      <c r="G562" s="199">
        <v>9</v>
      </c>
    </row>
    <row r="563" spans="1:7" ht="30">
      <c r="A563" s="218" t="s">
        <v>3149</v>
      </c>
      <c r="B563" s="226" t="s">
        <v>8746</v>
      </c>
      <c r="C563" s="219" t="s">
        <v>3999</v>
      </c>
      <c r="D563" s="220">
        <v>4.9400000000000004</v>
      </c>
      <c r="E563" s="220">
        <v>13.55</v>
      </c>
      <c r="F563" s="220">
        <v>18.489999999999998</v>
      </c>
      <c r="G563" s="199">
        <v>9</v>
      </c>
    </row>
    <row r="564" spans="1:7" ht="30">
      <c r="A564" s="218" t="s">
        <v>3148</v>
      </c>
      <c r="B564" s="226" t="s">
        <v>8747</v>
      </c>
      <c r="C564" s="219" t="s">
        <v>3999</v>
      </c>
      <c r="D564" s="220">
        <v>8.49</v>
      </c>
      <c r="E564" s="220">
        <v>13.55</v>
      </c>
      <c r="F564" s="220">
        <v>22.04</v>
      </c>
      <c r="G564" s="199">
        <v>9</v>
      </c>
    </row>
    <row r="565" spans="1:7" ht="30">
      <c r="A565" s="218" t="s">
        <v>3147</v>
      </c>
      <c r="B565" s="226" t="s">
        <v>8748</v>
      </c>
      <c r="C565" s="219" t="s">
        <v>3999</v>
      </c>
      <c r="D565" s="220">
        <v>16.7</v>
      </c>
      <c r="E565" s="220">
        <v>13.55</v>
      </c>
      <c r="F565" s="220">
        <v>30.25</v>
      </c>
      <c r="G565" s="199">
        <v>9</v>
      </c>
    </row>
    <row r="566" spans="1:7">
      <c r="A566" s="218" t="s">
        <v>3146</v>
      </c>
      <c r="B566" s="226" t="s">
        <v>8749</v>
      </c>
      <c r="C566" s="219"/>
      <c r="D566" s="220"/>
      <c r="E566" s="220"/>
      <c r="F566" s="220"/>
      <c r="G566" s="199">
        <v>5</v>
      </c>
    </row>
    <row r="567" spans="1:7">
      <c r="A567" s="218" t="s">
        <v>3145</v>
      </c>
      <c r="B567" s="226" t="s">
        <v>8750</v>
      </c>
      <c r="C567" s="219" t="s">
        <v>4001</v>
      </c>
      <c r="D567" s="220">
        <v>11.63</v>
      </c>
      <c r="E567" s="220">
        <v>15.81</v>
      </c>
      <c r="F567" s="220">
        <v>27.44</v>
      </c>
      <c r="G567" s="199">
        <v>9</v>
      </c>
    </row>
    <row r="568" spans="1:7">
      <c r="A568" s="218" t="s">
        <v>3144</v>
      </c>
      <c r="B568" s="226" t="s">
        <v>8751</v>
      </c>
      <c r="C568" s="219" t="s">
        <v>4001</v>
      </c>
      <c r="D568" s="220">
        <v>16.43</v>
      </c>
      <c r="E568" s="220">
        <v>18.059999999999999</v>
      </c>
      <c r="F568" s="220">
        <v>34.49</v>
      </c>
      <c r="G568" s="199">
        <v>9</v>
      </c>
    </row>
    <row r="569" spans="1:7">
      <c r="A569" s="218" t="s">
        <v>3143</v>
      </c>
      <c r="B569" s="226" t="s">
        <v>8752</v>
      </c>
      <c r="C569" s="219" t="s">
        <v>4001</v>
      </c>
      <c r="D569" s="220">
        <v>15.87</v>
      </c>
      <c r="E569" s="220">
        <v>22.58</v>
      </c>
      <c r="F569" s="220">
        <v>38.450000000000003</v>
      </c>
      <c r="G569" s="199">
        <v>9</v>
      </c>
    </row>
    <row r="570" spans="1:7">
      <c r="A570" s="218" t="s">
        <v>3142</v>
      </c>
      <c r="B570" s="226" t="s">
        <v>8753</v>
      </c>
      <c r="C570" s="219"/>
      <c r="D570" s="220"/>
      <c r="E570" s="220"/>
      <c r="F570" s="220"/>
      <c r="G570" s="199">
        <v>5</v>
      </c>
    </row>
    <row r="571" spans="1:7" ht="45">
      <c r="A571" s="218" t="s">
        <v>3141</v>
      </c>
      <c r="B571" s="226" t="s">
        <v>8754</v>
      </c>
      <c r="C571" s="219" t="s">
        <v>3998</v>
      </c>
      <c r="D571" s="220">
        <v>12074.03</v>
      </c>
      <c r="E571" s="220"/>
      <c r="F571" s="220">
        <v>12074.03</v>
      </c>
      <c r="G571" s="199">
        <v>9</v>
      </c>
    </row>
    <row r="572" spans="1:7" ht="45">
      <c r="A572" s="218" t="s">
        <v>3140</v>
      </c>
      <c r="B572" s="226" t="s">
        <v>8755</v>
      </c>
      <c r="C572" s="219" t="s">
        <v>4021</v>
      </c>
      <c r="D572" s="220">
        <v>723.58</v>
      </c>
      <c r="E572" s="220"/>
      <c r="F572" s="220">
        <v>723.58</v>
      </c>
      <c r="G572" s="199">
        <v>9</v>
      </c>
    </row>
    <row r="573" spans="1:7">
      <c r="A573" s="218" t="s">
        <v>3139</v>
      </c>
      <c r="B573" s="226" t="s">
        <v>8756</v>
      </c>
      <c r="C573" s="219" t="s">
        <v>3997</v>
      </c>
      <c r="D573" s="220">
        <v>427.23</v>
      </c>
      <c r="E573" s="220"/>
      <c r="F573" s="220">
        <v>427.23</v>
      </c>
      <c r="G573" s="199">
        <v>9</v>
      </c>
    </row>
    <row r="574" spans="1:7" ht="30">
      <c r="A574" s="218" t="s">
        <v>3138</v>
      </c>
      <c r="B574" s="226" t="s">
        <v>8757</v>
      </c>
      <c r="C574" s="219" t="s">
        <v>4022</v>
      </c>
      <c r="D574" s="220">
        <v>2.73</v>
      </c>
      <c r="E574" s="220">
        <v>4.07</v>
      </c>
      <c r="F574" s="220">
        <v>6.8</v>
      </c>
      <c r="G574" s="199">
        <v>9</v>
      </c>
    </row>
    <row r="575" spans="1:7">
      <c r="A575" s="218" t="s">
        <v>3137</v>
      </c>
      <c r="B575" s="226" t="s">
        <v>8758</v>
      </c>
      <c r="C575" s="219"/>
      <c r="D575" s="220"/>
      <c r="E575" s="220"/>
      <c r="F575" s="220"/>
      <c r="G575" s="199">
        <v>5</v>
      </c>
    </row>
    <row r="576" spans="1:7">
      <c r="A576" s="218" t="s">
        <v>3136</v>
      </c>
      <c r="B576" s="226" t="s">
        <v>8759</v>
      </c>
      <c r="C576" s="219" t="s">
        <v>4002</v>
      </c>
      <c r="D576" s="220">
        <v>167.44</v>
      </c>
      <c r="E576" s="220">
        <v>135.44999999999999</v>
      </c>
      <c r="F576" s="220">
        <v>302.89</v>
      </c>
      <c r="G576" s="199">
        <v>9</v>
      </c>
    </row>
    <row r="577" spans="1:7">
      <c r="A577" s="218" t="s">
        <v>3135</v>
      </c>
      <c r="B577" s="226" t="s">
        <v>8760</v>
      </c>
      <c r="C577" s="219" t="s">
        <v>4002</v>
      </c>
      <c r="D577" s="220">
        <v>297.8</v>
      </c>
      <c r="E577" s="220">
        <v>262.04000000000002</v>
      </c>
      <c r="F577" s="220">
        <v>559.84</v>
      </c>
      <c r="G577" s="199">
        <v>9</v>
      </c>
    </row>
    <row r="578" spans="1:7" ht="60">
      <c r="A578" s="218" t="s">
        <v>3693</v>
      </c>
      <c r="B578" s="226" t="s">
        <v>8761</v>
      </c>
      <c r="C578" s="219" t="s">
        <v>4002</v>
      </c>
      <c r="D578" s="220">
        <v>722.11</v>
      </c>
      <c r="E578" s="220">
        <v>121.85</v>
      </c>
      <c r="F578" s="220">
        <v>843.96</v>
      </c>
      <c r="G578" s="199">
        <v>9</v>
      </c>
    </row>
    <row r="579" spans="1:7" ht="60">
      <c r="A579" s="218" t="s">
        <v>3694</v>
      </c>
      <c r="B579" s="226" t="s">
        <v>8762</v>
      </c>
      <c r="C579" s="219" t="s">
        <v>4002</v>
      </c>
      <c r="D579" s="220">
        <v>567.72</v>
      </c>
      <c r="E579" s="220">
        <v>149.63999999999999</v>
      </c>
      <c r="F579" s="220">
        <v>717.36</v>
      </c>
      <c r="G579" s="199">
        <v>9</v>
      </c>
    </row>
    <row r="580" spans="1:7">
      <c r="A580" s="218" t="s">
        <v>3134</v>
      </c>
      <c r="B580" s="226" t="s">
        <v>4023</v>
      </c>
      <c r="C580" s="219"/>
      <c r="D580" s="220"/>
      <c r="E580" s="220"/>
      <c r="F580" s="220"/>
      <c r="G580" s="199">
        <v>2</v>
      </c>
    </row>
    <row r="581" spans="1:7">
      <c r="A581" s="218" t="s">
        <v>28</v>
      </c>
      <c r="B581" s="226" t="s">
        <v>8763</v>
      </c>
      <c r="C581" s="219"/>
      <c r="D581" s="220"/>
      <c r="E581" s="220"/>
      <c r="F581" s="220"/>
      <c r="G581" s="199">
        <v>5</v>
      </c>
    </row>
    <row r="582" spans="1:7">
      <c r="A582" s="218" t="s">
        <v>29</v>
      </c>
      <c r="B582" s="226" t="s">
        <v>8764</v>
      </c>
      <c r="C582" s="219" t="s">
        <v>3999</v>
      </c>
      <c r="D582" s="220">
        <v>41.44</v>
      </c>
      <c r="E582" s="220">
        <v>58.7</v>
      </c>
      <c r="F582" s="220">
        <v>100.14</v>
      </c>
      <c r="G582" s="199">
        <v>9</v>
      </c>
    </row>
    <row r="583" spans="1:7">
      <c r="A583" s="218" t="s">
        <v>30</v>
      </c>
      <c r="B583" s="226" t="s">
        <v>8765</v>
      </c>
      <c r="C583" s="219" t="s">
        <v>3999</v>
      </c>
      <c r="D583" s="220">
        <v>175.73</v>
      </c>
      <c r="E583" s="220">
        <v>67.73</v>
      </c>
      <c r="F583" s="220">
        <v>243.46</v>
      </c>
      <c r="G583" s="199">
        <v>9</v>
      </c>
    </row>
    <row r="584" spans="1:7">
      <c r="A584" s="218" t="s">
        <v>3133</v>
      </c>
      <c r="B584" s="226" t="s">
        <v>8766</v>
      </c>
      <c r="C584" s="219" t="s">
        <v>3999</v>
      </c>
      <c r="D584" s="220">
        <v>66.739999999999995</v>
      </c>
      <c r="E584" s="220">
        <v>54.18</v>
      </c>
      <c r="F584" s="220">
        <v>120.92</v>
      </c>
      <c r="G584" s="199">
        <v>9</v>
      </c>
    </row>
    <row r="585" spans="1:7" ht="30">
      <c r="A585" s="218" t="s">
        <v>3695</v>
      </c>
      <c r="B585" s="226" t="s">
        <v>8767</v>
      </c>
      <c r="C585" s="219" t="s">
        <v>3999</v>
      </c>
      <c r="D585" s="220"/>
      <c r="E585" s="220">
        <v>6.96</v>
      </c>
      <c r="F585" s="220">
        <v>6.96</v>
      </c>
      <c r="G585" s="199">
        <v>9</v>
      </c>
    </row>
    <row r="586" spans="1:7" ht="30">
      <c r="A586" s="218" t="s">
        <v>3696</v>
      </c>
      <c r="B586" s="226" t="s">
        <v>8768</v>
      </c>
      <c r="C586" s="219" t="s">
        <v>3999</v>
      </c>
      <c r="D586" s="220"/>
      <c r="E586" s="220">
        <v>8.27</v>
      </c>
      <c r="F586" s="220">
        <v>8.27</v>
      </c>
      <c r="G586" s="199">
        <v>9</v>
      </c>
    </row>
    <row r="587" spans="1:7">
      <c r="A587" s="218" t="s">
        <v>31</v>
      </c>
      <c r="B587" s="226" t="s">
        <v>8769</v>
      </c>
      <c r="C587" s="219"/>
      <c r="D587" s="220"/>
      <c r="E587" s="220"/>
      <c r="F587" s="220"/>
      <c r="G587" s="199">
        <v>5</v>
      </c>
    </row>
    <row r="588" spans="1:7" ht="30">
      <c r="A588" s="218" t="s">
        <v>3132</v>
      </c>
      <c r="B588" s="226" t="s">
        <v>8770</v>
      </c>
      <c r="C588" s="219" t="s">
        <v>3999</v>
      </c>
      <c r="D588" s="220">
        <v>123.77</v>
      </c>
      <c r="E588" s="220">
        <v>63.21</v>
      </c>
      <c r="F588" s="220">
        <v>186.98</v>
      </c>
      <c r="G588" s="199">
        <v>9</v>
      </c>
    </row>
    <row r="589" spans="1:7" ht="30">
      <c r="A589" s="218" t="s">
        <v>3131</v>
      </c>
      <c r="B589" s="226" t="s">
        <v>8771</v>
      </c>
      <c r="C589" s="219" t="s">
        <v>3999</v>
      </c>
      <c r="D589" s="220">
        <v>129.35</v>
      </c>
      <c r="E589" s="220">
        <v>63.21</v>
      </c>
      <c r="F589" s="220">
        <v>192.56</v>
      </c>
      <c r="G589" s="199">
        <v>9</v>
      </c>
    </row>
    <row r="590" spans="1:7" ht="30">
      <c r="A590" s="218" t="s">
        <v>3130</v>
      </c>
      <c r="B590" s="226" t="s">
        <v>8772</v>
      </c>
      <c r="C590" s="219" t="s">
        <v>3999</v>
      </c>
      <c r="D590" s="220">
        <v>120.11</v>
      </c>
      <c r="E590" s="220">
        <v>112.88</v>
      </c>
      <c r="F590" s="220">
        <v>232.99</v>
      </c>
      <c r="G590" s="199">
        <v>9</v>
      </c>
    </row>
    <row r="591" spans="1:7" ht="30">
      <c r="A591" s="218" t="s">
        <v>3129</v>
      </c>
      <c r="B591" s="226" t="s">
        <v>8773</v>
      </c>
      <c r="C591" s="219" t="s">
        <v>3999</v>
      </c>
      <c r="D591" s="220">
        <v>79.319999999999993</v>
      </c>
      <c r="E591" s="220">
        <v>60.96</v>
      </c>
      <c r="F591" s="220">
        <v>140.28</v>
      </c>
      <c r="G591" s="199">
        <v>9</v>
      </c>
    </row>
    <row r="592" spans="1:7" ht="30">
      <c r="A592" s="218" t="s">
        <v>3128</v>
      </c>
      <c r="B592" s="226" t="s">
        <v>8774</v>
      </c>
      <c r="C592" s="219" t="s">
        <v>3999</v>
      </c>
      <c r="D592" s="220">
        <v>40.49</v>
      </c>
      <c r="E592" s="220">
        <v>49.67</v>
      </c>
      <c r="F592" s="220">
        <v>90.16</v>
      </c>
      <c r="G592" s="199">
        <v>9</v>
      </c>
    </row>
    <row r="593" spans="1:7">
      <c r="A593" s="218" t="s">
        <v>3127</v>
      </c>
      <c r="B593" s="226" t="s">
        <v>8775</v>
      </c>
      <c r="C593" s="219" t="s">
        <v>3999</v>
      </c>
      <c r="D593" s="220">
        <v>86.79</v>
      </c>
      <c r="E593" s="220">
        <v>98.8</v>
      </c>
      <c r="F593" s="220">
        <v>185.59</v>
      </c>
      <c r="G593" s="199">
        <v>9</v>
      </c>
    </row>
    <row r="594" spans="1:7" ht="30">
      <c r="A594" s="218" t="s">
        <v>3126</v>
      </c>
      <c r="B594" s="226" t="s">
        <v>8776</v>
      </c>
      <c r="C594" s="219" t="s">
        <v>3999</v>
      </c>
      <c r="D594" s="220">
        <v>100.46</v>
      </c>
      <c r="E594" s="220">
        <v>38.869999999999997</v>
      </c>
      <c r="F594" s="220">
        <v>139.33000000000001</v>
      </c>
      <c r="G594" s="199">
        <v>9</v>
      </c>
    </row>
    <row r="595" spans="1:7" ht="30">
      <c r="A595" s="218" t="s">
        <v>3125</v>
      </c>
      <c r="B595" s="226" t="s">
        <v>8777</v>
      </c>
      <c r="C595" s="219" t="s">
        <v>3999</v>
      </c>
      <c r="D595" s="220">
        <v>100.46</v>
      </c>
      <c r="E595" s="220">
        <v>69.319999999999993</v>
      </c>
      <c r="F595" s="220">
        <v>169.78</v>
      </c>
      <c r="G595" s="199">
        <v>9</v>
      </c>
    </row>
    <row r="596" spans="1:7" ht="30">
      <c r="A596" s="218" t="s">
        <v>3124</v>
      </c>
      <c r="B596" s="226" t="s">
        <v>8778</v>
      </c>
      <c r="C596" s="219" t="s">
        <v>3999</v>
      </c>
      <c r="D596" s="220">
        <v>65.58</v>
      </c>
      <c r="E596" s="220">
        <v>118.99</v>
      </c>
      <c r="F596" s="220">
        <v>184.57</v>
      </c>
      <c r="G596" s="199">
        <v>9</v>
      </c>
    </row>
    <row r="597" spans="1:7">
      <c r="A597" s="218" t="s">
        <v>3123</v>
      </c>
      <c r="B597" s="226" t="s">
        <v>8779</v>
      </c>
      <c r="C597" s="219"/>
      <c r="D597" s="220"/>
      <c r="E597" s="220"/>
      <c r="F597" s="220"/>
      <c r="G597" s="199">
        <v>5</v>
      </c>
    </row>
    <row r="598" spans="1:7">
      <c r="A598" s="218" t="s">
        <v>3122</v>
      </c>
      <c r="B598" s="226" t="s">
        <v>8780</v>
      </c>
      <c r="C598" s="219" t="s">
        <v>4001</v>
      </c>
      <c r="D598" s="220">
        <v>98.1</v>
      </c>
      <c r="E598" s="220">
        <v>10.72</v>
      </c>
      <c r="F598" s="220">
        <v>108.82</v>
      </c>
      <c r="G598" s="199">
        <v>9</v>
      </c>
    </row>
    <row r="599" spans="1:7">
      <c r="A599" s="218" t="s">
        <v>3121</v>
      </c>
      <c r="B599" s="226" t="s">
        <v>8781</v>
      </c>
      <c r="C599" s="219" t="s">
        <v>4001</v>
      </c>
      <c r="D599" s="220">
        <v>156.43</v>
      </c>
      <c r="E599" s="220">
        <v>10.72</v>
      </c>
      <c r="F599" s="220">
        <v>167.15</v>
      </c>
      <c r="G599" s="199">
        <v>9</v>
      </c>
    </row>
    <row r="600" spans="1:7">
      <c r="A600" s="218" t="s">
        <v>3120</v>
      </c>
      <c r="B600" s="226" t="s">
        <v>8782</v>
      </c>
      <c r="C600" s="219" t="s">
        <v>4001</v>
      </c>
      <c r="D600" s="220">
        <v>188.12</v>
      </c>
      <c r="E600" s="220">
        <v>10.72</v>
      </c>
      <c r="F600" s="220">
        <v>198.84</v>
      </c>
      <c r="G600" s="199">
        <v>9</v>
      </c>
    </row>
    <row r="601" spans="1:7">
      <c r="A601" s="218" t="s">
        <v>3119</v>
      </c>
      <c r="B601" s="226" t="s">
        <v>8783</v>
      </c>
      <c r="C601" s="219" t="s">
        <v>4001</v>
      </c>
      <c r="D601" s="220">
        <v>220.19</v>
      </c>
      <c r="E601" s="220">
        <v>10.72</v>
      </c>
      <c r="F601" s="220">
        <v>230.91</v>
      </c>
      <c r="G601" s="199">
        <v>9</v>
      </c>
    </row>
    <row r="602" spans="1:7">
      <c r="A602" s="218" t="s">
        <v>3118</v>
      </c>
      <c r="B602" s="226" t="s">
        <v>8784</v>
      </c>
      <c r="C602" s="219" t="s">
        <v>4001</v>
      </c>
      <c r="D602" s="220">
        <v>244.98</v>
      </c>
      <c r="E602" s="220">
        <v>10.72</v>
      </c>
      <c r="F602" s="220">
        <v>255.7</v>
      </c>
      <c r="G602" s="199">
        <v>9</v>
      </c>
    </row>
    <row r="603" spans="1:7">
      <c r="A603" s="218" t="s">
        <v>12003</v>
      </c>
      <c r="B603" s="226" t="s">
        <v>12039</v>
      </c>
      <c r="C603" s="219" t="s">
        <v>4001</v>
      </c>
      <c r="D603" s="220">
        <v>219.18</v>
      </c>
      <c r="E603" s="220">
        <v>10.72</v>
      </c>
      <c r="F603" s="220">
        <v>229.9</v>
      </c>
      <c r="G603" s="199">
        <v>9</v>
      </c>
    </row>
    <row r="604" spans="1:7">
      <c r="A604" s="218" t="s">
        <v>3117</v>
      </c>
      <c r="B604" s="226" t="s">
        <v>8785</v>
      </c>
      <c r="C604" s="219"/>
      <c r="D604" s="220"/>
      <c r="E604" s="220"/>
      <c r="F604" s="220"/>
      <c r="G604" s="199">
        <v>5</v>
      </c>
    </row>
    <row r="605" spans="1:7" ht="30">
      <c r="A605" s="218" t="s">
        <v>3116</v>
      </c>
      <c r="B605" s="226" t="s">
        <v>8786</v>
      </c>
      <c r="C605" s="219" t="s">
        <v>4002</v>
      </c>
      <c r="D605" s="220">
        <v>400.34</v>
      </c>
      <c r="E605" s="220">
        <v>79.02</v>
      </c>
      <c r="F605" s="220">
        <v>479.36</v>
      </c>
      <c r="G605" s="199">
        <v>9</v>
      </c>
    </row>
    <row r="606" spans="1:7">
      <c r="A606" s="218" t="s">
        <v>3115</v>
      </c>
      <c r="B606" s="226" t="s">
        <v>4024</v>
      </c>
      <c r="C606" s="219"/>
      <c r="D606" s="220"/>
      <c r="E606" s="220"/>
      <c r="F606" s="220"/>
      <c r="G606" s="199">
        <v>2</v>
      </c>
    </row>
    <row r="607" spans="1:7">
      <c r="A607" s="218" t="s">
        <v>32</v>
      </c>
      <c r="B607" s="226" t="s">
        <v>8787</v>
      </c>
      <c r="C607" s="219"/>
      <c r="D607" s="220"/>
      <c r="E607" s="220"/>
      <c r="F607" s="220"/>
      <c r="G607" s="199">
        <v>5</v>
      </c>
    </row>
    <row r="608" spans="1:7">
      <c r="A608" s="218" t="s">
        <v>3114</v>
      </c>
      <c r="B608" s="226" t="s">
        <v>8788</v>
      </c>
      <c r="C608" s="219" t="s">
        <v>4011</v>
      </c>
      <c r="D608" s="220">
        <v>8.77</v>
      </c>
      <c r="E608" s="220">
        <v>2.62</v>
      </c>
      <c r="F608" s="220">
        <v>11.39</v>
      </c>
      <c r="G608" s="199">
        <v>9</v>
      </c>
    </row>
    <row r="609" spans="1:7">
      <c r="A609" s="218" t="s">
        <v>33</v>
      </c>
      <c r="B609" s="226" t="s">
        <v>8789</v>
      </c>
      <c r="C609" s="219" t="s">
        <v>4011</v>
      </c>
      <c r="D609" s="220">
        <v>7.84</v>
      </c>
      <c r="E609" s="220">
        <v>2.62</v>
      </c>
      <c r="F609" s="220">
        <v>10.46</v>
      </c>
      <c r="G609" s="199">
        <v>9</v>
      </c>
    </row>
    <row r="610" spans="1:7">
      <c r="A610" s="218" t="s">
        <v>3113</v>
      </c>
      <c r="B610" s="226" t="s">
        <v>8790</v>
      </c>
      <c r="C610" s="219" t="s">
        <v>4011</v>
      </c>
      <c r="D610" s="220">
        <v>8.09</v>
      </c>
      <c r="E610" s="220">
        <v>2.62</v>
      </c>
      <c r="F610" s="220">
        <v>10.71</v>
      </c>
      <c r="G610" s="199">
        <v>9</v>
      </c>
    </row>
    <row r="611" spans="1:7">
      <c r="A611" s="218" t="s">
        <v>34</v>
      </c>
      <c r="B611" s="226" t="s">
        <v>8791</v>
      </c>
      <c r="C611" s="219"/>
      <c r="D611" s="220"/>
      <c r="E611" s="220"/>
      <c r="F611" s="220"/>
      <c r="G611" s="199">
        <v>5</v>
      </c>
    </row>
    <row r="612" spans="1:7">
      <c r="A612" s="218" t="s">
        <v>3112</v>
      </c>
      <c r="B612" s="226" t="s">
        <v>8792</v>
      </c>
      <c r="C612" s="219" t="s">
        <v>4011</v>
      </c>
      <c r="D612" s="220">
        <v>9.34</v>
      </c>
      <c r="E612" s="220">
        <v>1.31</v>
      </c>
      <c r="F612" s="220">
        <v>10.65</v>
      </c>
      <c r="G612" s="199">
        <v>9</v>
      </c>
    </row>
    <row r="613" spans="1:7">
      <c r="A613" s="218" t="s">
        <v>17673</v>
      </c>
      <c r="B613" s="226" t="s">
        <v>17711</v>
      </c>
      <c r="C613" s="219"/>
      <c r="D613" s="220"/>
      <c r="E613" s="220"/>
      <c r="F613" s="220"/>
      <c r="G613" s="199">
        <v>5</v>
      </c>
    </row>
    <row r="614" spans="1:7" ht="30">
      <c r="A614" s="218" t="s">
        <v>17674</v>
      </c>
      <c r="B614" s="226" t="s">
        <v>17712</v>
      </c>
      <c r="C614" s="219" t="s">
        <v>4011</v>
      </c>
      <c r="D614" s="220">
        <v>47.49</v>
      </c>
      <c r="E614" s="220">
        <v>13.15</v>
      </c>
      <c r="F614" s="220">
        <v>60.64</v>
      </c>
      <c r="G614" s="199">
        <v>9</v>
      </c>
    </row>
    <row r="615" spans="1:7">
      <c r="A615" s="218" t="s">
        <v>3111</v>
      </c>
      <c r="B615" s="226" t="s">
        <v>4025</v>
      </c>
      <c r="C615" s="219"/>
      <c r="D615" s="220"/>
      <c r="E615" s="220"/>
      <c r="F615" s="220"/>
      <c r="G615" s="199">
        <v>2</v>
      </c>
    </row>
    <row r="616" spans="1:7" ht="30">
      <c r="A616" s="218" t="s">
        <v>35</v>
      </c>
      <c r="B616" s="226" t="s">
        <v>8793</v>
      </c>
      <c r="C616" s="219"/>
      <c r="D616" s="220"/>
      <c r="E616" s="220"/>
      <c r="F616" s="220"/>
      <c r="G616" s="199">
        <v>5</v>
      </c>
    </row>
    <row r="617" spans="1:7">
      <c r="A617" s="218" t="s">
        <v>36</v>
      </c>
      <c r="B617" s="226" t="s">
        <v>8794</v>
      </c>
      <c r="C617" s="219" t="s">
        <v>4002</v>
      </c>
      <c r="D617" s="220">
        <v>453.25</v>
      </c>
      <c r="E617" s="220"/>
      <c r="F617" s="220">
        <v>453.25</v>
      </c>
      <c r="G617" s="199">
        <v>9</v>
      </c>
    </row>
    <row r="618" spans="1:7">
      <c r="A618" s="218" t="s">
        <v>37</v>
      </c>
      <c r="B618" s="226" t="s">
        <v>8795</v>
      </c>
      <c r="C618" s="219" t="s">
        <v>4002</v>
      </c>
      <c r="D618" s="220">
        <v>475.24</v>
      </c>
      <c r="E618" s="220"/>
      <c r="F618" s="220">
        <v>475.24</v>
      </c>
      <c r="G618" s="199">
        <v>9</v>
      </c>
    </row>
    <row r="619" spans="1:7">
      <c r="A619" s="218" t="s">
        <v>3110</v>
      </c>
      <c r="B619" s="226" t="s">
        <v>8796</v>
      </c>
      <c r="C619" s="219" t="s">
        <v>4002</v>
      </c>
      <c r="D619" s="220">
        <v>498.29</v>
      </c>
      <c r="E619" s="220"/>
      <c r="F619" s="220">
        <v>498.29</v>
      </c>
      <c r="G619" s="199">
        <v>9</v>
      </c>
    </row>
    <row r="620" spans="1:7">
      <c r="A620" s="218" t="s">
        <v>3109</v>
      </c>
      <c r="B620" s="226" t="s">
        <v>8797</v>
      </c>
      <c r="C620" s="219" t="s">
        <v>4002</v>
      </c>
      <c r="D620" s="220">
        <v>522.45000000000005</v>
      </c>
      <c r="E620" s="220"/>
      <c r="F620" s="220">
        <v>522.45000000000005</v>
      </c>
      <c r="G620" s="199">
        <v>9</v>
      </c>
    </row>
    <row r="621" spans="1:7">
      <c r="A621" s="218" t="s">
        <v>3108</v>
      </c>
      <c r="B621" s="226" t="s">
        <v>8798</v>
      </c>
      <c r="C621" s="219" t="s">
        <v>4002</v>
      </c>
      <c r="D621" s="220">
        <v>547.79</v>
      </c>
      <c r="E621" s="220"/>
      <c r="F621" s="220">
        <v>547.79</v>
      </c>
      <c r="G621" s="199">
        <v>9</v>
      </c>
    </row>
    <row r="622" spans="1:7">
      <c r="A622" s="218" t="s">
        <v>3107</v>
      </c>
      <c r="B622" s="226" t="s">
        <v>8799</v>
      </c>
      <c r="C622" s="219" t="s">
        <v>4002</v>
      </c>
      <c r="D622" s="220">
        <v>512.87</v>
      </c>
      <c r="E622" s="220"/>
      <c r="F622" s="220">
        <v>512.87</v>
      </c>
      <c r="G622" s="199">
        <v>9</v>
      </c>
    </row>
    <row r="623" spans="1:7">
      <c r="A623" s="218" t="s">
        <v>3106</v>
      </c>
      <c r="B623" s="226" t="s">
        <v>8800</v>
      </c>
      <c r="C623" s="219" t="s">
        <v>4002</v>
      </c>
      <c r="D623" s="220">
        <v>534</v>
      </c>
      <c r="E623" s="220"/>
      <c r="F623" s="220">
        <v>534</v>
      </c>
      <c r="G623" s="199">
        <v>9</v>
      </c>
    </row>
    <row r="624" spans="1:7">
      <c r="A624" s="218" t="s">
        <v>3105</v>
      </c>
      <c r="B624" s="226" t="s">
        <v>8801</v>
      </c>
      <c r="C624" s="219" t="s">
        <v>4002</v>
      </c>
      <c r="D624" s="220">
        <v>556.92999999999995</v>
      </c>
      <c r="E624" s="220"/>
      <c r="F624" s="220">
        <v>556.92999999999995</v>
      </c>
      <c r="G624" s="199">
        <v>9</v>
      </c>
    </row>
    <row r="625" spans="1:7">
      <c r="A625" s="218" t="s">
        <v>3104</v>
      </c>
      <c r="B625" s="226" t="s">
        <v>8802</v>
      </c>
      <c r="C625" s="219" t="s">
        <v>4002</v>
      </c>
      <c r="D625" s="220">
        <v>580.96</v>
      </c>
      <c r="E625" s="220"/>
      <c r="F625" s="220">
        <v>580.96</v>
      </c>
      <c r="G625" s="199">
        <v>9</v>
      </c>
    </row>
    <row r="626" spans="1:7">
      <c r="A626" s="218" t="s">
        <v>3103</v>
      </c>
      <c r="B626" s="226" t="s">
        <v>8803</v>
      </c>
      <c r="C626" s="219" t="s">
        <v>4002</v>
      </c>
      <c r="D626" s="220">
        <v>607.04999999999995</v>
      </c>
      <c r="E626" s="220"/>
      <c r="F626" s="220">
        <v>607.04999999999995</v>
      </c>
      <c r="G626" s="199">
        <v>9</v>
      </c>
    </row>
    <row r="627" spans="1:7" ht="30">
      <c r="A627" s="218" t="s">
        <v>4202</v>
      </c>
      <c r="B627" s="226" t="s">
        <v>8804</v>
      </c>
      <c r="C627" s="219" t="s">
        <v>4002</v>
      </c>
      <c r="D627" s="220">
        <v>582.41999999999996</v>
      </c>
      <c r="E627" s="220"/>
      <c r="F627" s="220">
        <v>582.41999999999996</v>
      </c>
      <c r="G627" s="199">
        <v>9</v>
      </c>
    </row>
    <row r="628" spans="1:7">
      <c r="A628" s="218" t="s">
        <v>17675</v>
      </c>
      <c r="B628" s="226" t="s">
        <v>17713</v>
      </c>
      <c r="C628" s="219" t="s">
        <v>4002</v>
      </c>
      <c r="D628" s="220">
        <v>502.96</v>
      </c>
      <c r="E628" s="220"/>
      <c r="F628" s="220">
        <v>502.96</v>
      </c>
      <c r="G628" s="199">
        <v>9</v>
      </c>
    </row>
    <row r="629" spans="1:7" ht="30">
      <c r="A629" s="218" t="s">
        <v>3102</v>
      </c>
      <c r="B629" s="226" t="s">
        <v>8805</v>
      </c>
      <c r="C629" s="219" t="s">
        <v>4002</v>
      </c>
      <c r="D629" s="220">
        <v>555.32000000000005</v>
      </c>
      <c r="E629" s="220"/>
      <c r="F629" s="220">
        <v>555.32000000000005</v>
      </c>
      <c r="G629" s="199">
        <v>9</v>
      </c>
    </row>
    <row r="630" spans="1:7" ht="30">
      <c r="A630" s="218" t="s">
        <v>38</v>
      </c>
      <c r="B630" s="226" t="s">
        <v>8806</v>
      </c>
      <c r="C630" s="219"/>
      <c r="D630" s="220"/>
      <c r="E630" s="220"/>
      <c r="F630" s="220"/>
      <c r="G630" s="199">
        <v>5</v>
      </c>
    </row>
    <row r="631" spans="1:7" ht="30">
      <c r="A631" s="218" t="s">
        <v>3101</v>
      </c>
      <c r="B631" s="226" t="s">
        <v>8807</v>
      </c>
      <c r="C631" s="219" t="s">
        <v>4002</v>
      </c>
      <c r="D631" s="220">
        <v>496.65</v>
      </c>
      <c r="E631" s="220"/>
      <c r="F631" s="220">
        <v>496.65</v>
      </c>
      <c r="G631" s="199">
        <v>9</v>
      </c>
    </row>
    <row r="632" spans="1:7" ht="30">
      <c r="A632" s="218" t="s">
        <v>3100</v>
      </c>
      <c r="B632" s="226" t="s">
        <v>8808</v>
      </c>
      <c r="C632" s="219" t="s">
        <v>4002</v>
      </c>
      <c r="D632" s="220">
        <v>516.6</v>
      </c>
      <c r="E632" s="220"/>
      <c r="F632" s="220">
        <v>516.6</v>
      </c>
      <c r="G632" s="199">
        <v>9</v>
      </c>
    </row>
    <row r="633" spans="1:7" ht="30">
      <c r="A633" s="218" t="s">
        <v>3099</v>
      </c>
      <c r="B633" s="226" t="s">
        <v>8809</v>
      </c>
      <c r="C633" s="219" t="s">
        <v>4002</v>
      </c>
      <c r="D633" s="220">
        <v>538.6</v>
      </c>
      <c r="E633" s="220"/>
      <c r="F633" s="220">
        <v>538.6</v>
      </c>
      <c r="G633" s="199">
        <v>9</v>
      </c>
    </row>
    <row r="634" spans="1:7" ht="30">
      <c r="A634" s="218" t="s">
        <v>3098</v>
      </c>
      <c r="B634" s="226" t="s">
        <v>8810</v>
      </c>
      <c r="C634" s="219"/>
      <c r="D634" s="220"/>
      <c r="E634" s="220"/>
      <c r="F634" s="220"/>
      <c r="G634" s="199">
        <v>5</v>
      </c>
    </row>
    <row r="635" spans="1:7">
      <c r="A635" s="218" t="s">
        <v>3097</v>
      </c>
      <c r="B635" s="226" t="s">
        <v>8811</v>
      </c>
      <c r="C635" s="219" t="s">
        <v>4002</v>
      </c>
      <c r="D635" s="220">
        <v>385.64</v>
      </c>
      <c r="E635" s="220">
        <v>122.16</v>
      </c>
      <c r="F635" s="220">
        <v>507.8</v>
      </c>
      <c r="G635" s="199">
        <v>9</v>
      </c>
    </row>
    <row r="636" spans="1:7" ht="30">
      <c r="A636" s="218" t="s">
        <v>3096</v>
      </c>
      <c r="B636" s="226" t="s">
        <v>8812</v>
      </c>
      <c r="C636" s="219"/>
      <c r="D636" s="220"/>
      <c r="E636" s="220"/>
      <c r="F636" s="220"/>
      <c r="G636" s="199">
        <v>5</v>
      </c>
    </row>
    <row r="637" spans="1:7" ht="30">
      <c r="A637" s="218" t="s">
        <v>3095</v>
      </c>
      <c r="B637" s="226" t="s">
        <v>8813</v>
      </c>
      <c r="C637" s="219" t="s">
        <v>4002</v>
      </c>
      <c r="D637" s="220">
        <v>317.13</v>
      </c>
      <c r="E637" s="220">
        <v>50.9</v>
      </c>
      <c r="F637" s="220">
        <v>368.03</v>
      </c>
      <c r="G637" s="199">
        <v>9</v>
      </c>
    </row>
    <row r="638" spans="1:7" ht="30">
      <c r="A638" s="218" t="s">
        <v>3094</v>
      </c>
      <c r="B638" s="226" t="s">
        <v>8814</v>
      </c>
      <c r="C638" s="219" t="s">
        <v>4002</v>
      </c>
      <c r="D638" s="220">
        <v>347.13</v>
      </c>
      <c r="E638" s="220">
        <v>50.9</v>
      </c>
      <c r="F638" s="220">
        <v>398.03</v>
      </c>
      <c r="G638" s="199">
        <v>9</v>
      </c>
    </row>
    <row r="639" spans="1:7" ht="30">
      <c r="A639" s="218" t="s">
        <v>3093</v>
      </c>
      <c r="B639" s="226" t="s">
        <v>8815</v>
      </c>
      <c r="C639" s="219" t="s">
        <v>4002</v>
      </c>
      <c r="D639" s="220">
        <v>410.83</v>
      </c>
      <c r="E639" s="220">
        <v>50.9</v>
      </c>
      <c r="F639" s="220">
        <v>461.73</v>
      </c>
      <c r="G639" s="199">
        <v>9</v>
      </c>
    </row>
    <row r="640" spans="1:7">
      <c r="A640" s="218" t="s">
        <v>3092</v>
      </c>
      <c r="B640" s="226" t="s">
        <v>8816</v>
      </c>
      <c r="C640" s="219"/>
      <c r="D640" s="220"/>
      <c r="E640" s="220"/>
      <c r="F640" s="220"/>
      <c r="G640" s="199">
        <v>5</v>
      </c>
    </row>
    <row r="641" spans="1:7">
      <c r="A641" s="218" t="s">
        <v>3091</v>
      </c>
      <c r="B641" s="226" t="s">
        <v>8817</v>
      </c>
      <c r="C641" s="219" t="s">
        <v>4002</v>
      </c>
      <c r="D641" s="220">
        <v>74.69</v>
      </c>
      <c r="E641" s="220">
        <v>50.9</v>
      </c>
      <c r="F641" s="220">
        <v>125.59</v>
      </c>
      <c r="G641" s="199">
        <v>9</v>
      </c>
    </row>
    <row r="642" spans="1:7" ht="30">
      <c r="A642" s="218" t="s">
        <v>3090</v>
      </c>
      <c r="B642" s="226" t="s">
        <v>8818</v>
      </c>
      <c r="C642" s="219" t="s">
        <v>4002</v>
      </c>
      <c r="D642" s="220">
        <v>3665.69</v>
      </c>
      <c r="E642" s="220">
        <v>57.1</v>
      </c>
      <c r="F642" s="220">
        <v>3722.79</v>
      </c>
      <c r="G642" s="199">
        <v>9</v>
      </c>
    </row>
    <row r="643" spans="1:7">
      <c r="A643" s="218" t="s">
        <v>3089</v>
      </c>
      <c r="B643" s="226" t="s">
        <v>8819</v>
      </c>
      <c r="C643" s="219" t="s">
        <v>4002</v>
      </c>
      <c r="D643" s="220">
        <v>354.96</v>
      </c>
      <c r="E643" s="220">
        <v>57.1</v>
      </c>
      <c r="F643" s="220">
        <v>412.06</v>
      </c>
      <c r="G643" s="199">
        <v>9</v>
      </c>
    </row>
    <row r="644" spans="1:7" ht="30">
      <c r="A644" s="218" t="s">
        <v>3088</v>
      </c>
      <c r="B644" s="226" t="s">
        <v>8820</v>
      </c>
      <c r="C644" s="219" t="s">
        <v>4002</v>
      </c>
      <c r="D644" s="220">
        <v>367.84</v>
      </c>
      <c r="E644" s="220">
        <v>375.34</v>
      </c>
      <c r="F644" s="220">
        <v>743.18</v>
      </c>
      <c r="G644" s="199">
        <v>9</v>
      </c>
    </row>
    <row r="645" spans="1:7" ht="30">
      <c r="A645" s="218" t="s">
        <v>3087</v>
      </c>
      <c r="B645" s="226" t="s">
        <v>8821</v>
      </c>
      <c r="C645" s="219" t="s">
        <v>4002</v>
      </c>
      <c r="D645" s="220">
        <v>2304.88</v>
      </c>
      <c r="E645" s="220">
        <v>686.96</v>
      </c>
      <c r="F645" s="220">
        <v>2991.84</v>
      </c>
      <c r="G645" s="199">
        <v>9</v>
      </c>
    </row>
    <row r="646" spans="1:7">
      <c r="A646" s="218" t="s">
        <v>4203</v>
      </c>
      <c r="B646" s="226" t="s">
        <v>8822</v>
      </c>
      <c r="C646" s="219"/>
      <c r="D646" s="220"/>
      <c r="E646" s="220"/>
      <c r="F646" s="220"/>
      <c r="G646" s="199">
        <v>5</v>
      </c>
    </row>
    <row r="647" spans="1:7" ht="45">
      <c r="A647" s="218" t="s">
        <v>4204</v>
      </c>
      <c r="B647" s="226" t="s">
        <v>8823</v>
      </c>
      <c r="C647" s="219" t="s">
        <v>4002</v>
      </c>
      <c r="D647" s="220">
        <v>495.63</v>
      </c>
      <c r="E647" s="220">
        <v>50.9</v>
      </c>
      <c r="F647" s="220">
        <v>546.53</v>
      </c>
      <c r="G647" s="199">
        <v>9</v>
      </c>
    </row>
    <row r="648" spans="1:7">
      <c r="A648" s="218" t="s">
        <v>3086</v>
      </c>
      <c r="B648" s="226" t="s">
        <v>8824</v>
      </c>
      <c r="C648" s="219"/>
      <c r="D648" s="220"/>
      <c r="E648" s="220"/>
      <c r="F648" s="220"/>
      <c r="G648" s="199">
        <v>5</v>
      </c>
    </row>
    <row r="649" spans="1:7" ht="30">
      <c r="A649" s="218" t="s">
        <v>3085</v>
      </c>
      <c r="B649" s="226" t="s">
        <v>8825</v>
      </c>
      <c r="C649" s="219" t="s">
        <v>4002</v>
      </c>
      <c r="D649" s="220"/>
      <c r="E649" s="220">
        <v>85.87</v>
      </c>
      <c r="F649" s="220">
        <v>85.87</v>
      </c>
      <c r="G649" s="199">
        <v>9</v>
      </c>
    </row>
    <row r="650" spans="1:7" ht="30">
      <c r="A650" s="218" t="s">
        <v>39</v>
      </c>
      <c r="B650" s="226" t="s">
        <v>8826</v>
      </c>
      <c r="C650" s="219" t="s">
        <v>4002</v>
      </c>
      <c r="D650" s="220"/>
      <c r="E650" s="220">
        <v>171.74</v>
      </c>
      <c r="F650" s="220">
        <v>171.74</v>
      </c>
      <c r="G650" s="199">
        <v>9</v>
      </c>
    </row>
    <row r="651" spans="1:7" ht="30">
      <c r="A651" s="218" t="s">
        <v>40</v>
      </c>
      <c r="B651" s="226" t="s">
        <v>8827</v>
      </c>
      <c r="C651" s="219" t="s">
        <v>4002</v>
      </c>
      <c r="D651" s="220"/>
      <c r="E651" s="220">
        <v>118.63</v>
      </c>
      <c r="F651" s="220">
        <v>118.63</v>
      </c>
      <c r="G651" s="199">
        <v>9</v>
      </c>
    </row>
    <row r="652" spans="1:7" ht="30">
      <c r="A652" s="218" t="s">
        <v>3084</v>
      </c>
      <c r="B652" s="226" t="s">
        <v>8828</v>
      </c>
      <c r="C652" s="219" t="s">
        <v>4002</v>
      </c>
      <c r="D652" s="220">
        <v>59.47</v>
      </c>
      <c r="E652" s="220">
        <v>65.510000000000005</v>
      </c>
      <c r="F652" s="220">
        <v>124.98</v>
      </c>
      <c r="G652" s="199">
        <v>9</v>
      </c>
    </row>
    <row r="653" spans="1:7" ht="30">
      <c r="A653" s="218" t="s">
        <v>3083</v>
      </c>
      <c r="B653" s="226" t="s">
        <v>8829</v>
      </c>
      <c r="C653" s="219" t="s">
        <v>3999</v>
      </c>
      <c r="D653" s="220">
        <v>16.48</v>
      </c>
      <c r="E653" s="220"/>
      <c r="F653" s="220">
        <v>16.48</v>
      </c>
      <c r="G653" s="199">
        <v>9</v>
      </c>
    </row>
    <row r="654" spans="1:7">
      <c r="A654" s="218" t="s">
        <v>3082</v>
      </c>
      <c r="B654" s="226" t="s">
        <v>8830</v>
      </c>
      <c r="C654" s="219"/>
      <c r="D654" s="220"/>
      <c r="E654" s="220"/>
      <c r="F654" s="220"/>
      <c r="G654" s="199">
        <v>5</v>
      </c>
    </row>
    <row r="655" spans="1:7">
      <c r="A655" s="218" t="s">
        <v>3081</v>
      </c>
      <c r="B655" s="226" t="s">
        <v>8831</v>
      </c>
      <c r="C655" s="219" t="s">
        <v>4002</v>
      </c>
      <c r="D655" s="220">
        <v>181.09</v>
      </c>
      <c r="E655" s="220">
        <v>71.260000000000005</v>
      </c>
      <c r="F655" s="220">
        <v>252.35</v>
      </c>
      <c r="G655" s="199">
        <v>9</v>
      </c>
    </row>
    <row r="656" spans="1:7">
      <c r="A656" s="218" t="s">
        <v>3080</v>
      </c>
      <c r="B656" s="226" t="s">
        <v>8832</v>
      </c>
      <c r="C656" s="219" t="s">
        <v>4002</v>
      </c>
      <c r="D656" s="220">
        <v>165.32</v>
      </c>
      <c r="E656" s="220">
        <v>30.54</v>
      </c>
      <c r="F656" s="220">
        <v>195.86</v>
      </c>
      <c r="G656" s="199">
        <v>9</v>
      </c>
    </row>
    <row r="657" spans="1:7">
      <c r="A657" s="218" t="s">
        <v>3079</v>
      </c>
      <c r="B657" s="226" t="s">
        <v>17714</v>
      </c>
      <c r="C657" s="219" t="s">
        <v>3999</v>
      </c>
      <c r="D657" s="220">
        <v>3.7</v>
      </c>
      <c r="E657" s="220">
        <v>0.61</v>
      </c>
      <c r="F657" s="220">
        <v>4.3099999999999996</v>
      </c>
      <c r="G657" s="199">
        <v>9</v>
      </c>
    </row>
    <row r="658" spans="1:7" ht="30">
      <c r="A658" s="218" t="s">
        <v>3078</v>
      </c>
      <c r="B658" s="226" t="s">
        <v>8833</v>
      </c>
      <c r="C658" s="219" t="s">
        <v>4002</v>
      </c>
      <c r="D658" s="220">
        <v>973.56</v>
      </c>
      <c r="E658" s="220">
        <v>93.84</v>
      </c>
      <c r="F658" s="220">
        <v>1067.4000000000001</v>
      </c>
      <c r="G658" s="199">
        <v>9</v>
      </c>
    </row>
    <row r="659" spans="1:7">
      <c r="A659" s="218" t="s">
        <v>3077</v>
      </c>
      <c r="B659" s="226" t="s">
        <v>8834</v>
      </c>
      <c r="C659" s="219" t="s">
        <v>4002</v>
      </c>
      <c r="D659" s="220">
        <v>328.13</v>
      </c>
      <c r="E659" s="220">
        <v>40.72</v>
      </c>
      <c r="F659" s="220">
        <v>368.85</v>
      </c>
      <c r="G659" s="199">
        <v>9</v>
      </c>
    </row>
    <row r="660" spans="1:7" ht="30">
      <c r="A660" s="218" t="s">
        <v>3076</v>
      </c>
      <c r="B660" s="226" t="s">
        <v>8835</v>
      </c>
      <c r="C660" s="219" t="s">
        <v>4002</v>
      </c>
      <c r="D660" s="220"/>
      <c r="E660" s="220">
        <v>40.72</v>
      </c>
      <c r="F660" s="220">
        <v>40.72</v>
      </c>
      <c r="G660" s="199">
        <v>9</v>
      </c>
    </row>
    <row r="661" spans="1:7">
      <c r="A661" s="218" t="s">
        <v>3075</v>
      </c>
      <c r="B661" s="226" t="s">
        <v>8836</v>
      </c>
      <c r="C661" s="219" t="s">
        <v>4002</v>
      </c>
      <c r="D661" s="220">
        <v>214.59</v>
      </c>
      <c r="E661" s="220">
        <v>20.36</v>
      </c>
      <c r="F661" s="220">
        <v>234.95</v>
      </c>
      <c r="G661" s="199">
        <v>9</v>
      </c>
    </row>
    <row r="662" spans="1:7">
      <c r="A662" s="218" t="s">
        <v>3074</v>
      </c>
      <c r="B662" s="226" t="s">
        <v>8837</v>
      </c>
      <c r="C662" s="219" t="s">
        <v>4002</v>
      </c>
      <c r="D662" s="220">
        <v>180.4</v>
      </c>
      <c r="E662" s="220">
        <v>61.08</v>
      </c>
      <c r="F662" s="220">
        <v>241.48</v>
      </c>
      <c r="G662" s="199">
        <v>9</v>
      </c>
    </row>
    <row r="663" spans="1:7">
      <c r="A663" s="218" t="s">
        <v>3073</v>
      </c>
      <c r="B663" s="226" t="s">
        <v>8838</v>
      </c>
      <c r="C663" s="219" t="s">
        <v>4002</v>
      </c>
      <c r="D663" s="220">
        <v>181.09</v>
      </c>
      <c r="E663" s="220">
        <v>96.05</v>
      </c>
      <c r="F663" s="220">
        <v>277.14</v>
      </c>
      <c r="G663" s="199">
        <v>9</v>
      </c>
    </row>
    <row r="664" spans="1:7">
      <c r="A664" s="218" t="s">
        <v>3072</v>
      </c>
      <c r="B664" s="226" t="s">
        <v>8839</v>
      </c>
      <c r="C664" s="219" t="s">
        <v>4002</v>
      </c>
      <c r="D664" s="220">
        <v>198.67</v>
      </c>
      <c r="E664" s="220">
        <v>0.2</v>
      </c>
      <c r="F664" s="220">
        <v>198.87</v>
      </c>
      <c r="G664" s="199">
        <v>9</v>
      </c>
    </row>
    <row r="665" spans="1:7" ht="30">
      <c r="A665" s="218" t="s">
        <v>3071</v>
      </c>
      <c r="B665" s="226" t="s">
        <v>8840</v>
      </c>
      <c r="C665" s="219" t="s">
        <v>4002</v>
      </c>
      <c r="D665" s="220">
        <v>327.63</v>
      </c>
      <c r="E665" s="220">
        <v>16.29</v>
      </c>
      <c r="F665" s="220">
        <v>343.92</v>
      </c>
      <c r="G665" s="199">
        <v>9</v>
      </c>
    </row>
    <row r="666" spans="1:7" ht="30">
      <c r="A666" s="218" t="s">
        <v>3697</v>
      </c>
      <c r="B666" s="226" t="s">
        <v>8841</v>
      </c>
      <c r="C666" s="219" t="s">
        <v>4002</v>
      </c>
      <c r="D666" s="220">
        <v>1364.79</v>
      </c>
      <c r="E666" s="220">
        <v>16.29</v>
      </c>
      <c r="F666" s="220">
        <v>1381.08</v>
      </c>
      <c r="G666" s="199">
        <v>9</v>
      </c>
    </row>
    <row r="667" spans="1:7">
      <c r="A667" s="218" t="s">
        <v>3070</v>
      </c>
      <c r="B667" s="226" t="s">
        <v>8842</v>
      </c>
      <c r="C667" s="219"/>
      <c r="D667" s="220"/>
      <c r="E667" s="220"/>
      <c r="F667" s="220"/>
      <c r="G667" s="199">
        <v>5</v>
      </c>
    </row>
    <row r="668" spans="1:7">
      <c r="A668" s="218" t="s">
        <v>3069</v>
      </c>
      <c r="B668" s="226" t="s">
        <v>17715</v>
      </c>
      <c r="C668" s="219" t="s">
        <v>3999</v>
      </c>
      <c r="D668" s="220">
        <v>2.81</v>
      </c>
      <c r="E668" s="220">
        <v>5.09</v>
      </c>
      <c r="F668" s="220">
        <v>7.9</v>
      </c>
      <c r="G668" s="199">
        <v>9</v>
      </c>
    </row>
    <row r="669" spans="1:7" ht="30">
      <c r="A669" s="218" t="s">
        <v>3068</v>
      </c>
      <c r="B669" s="226" t="s">
        <v>8843</v>
      </c>
      <c r="C669" s="219" t="s">
        <v>4001</v>
      </c>
      <c r="D669" s="220">
        <v>11.74</v>
      </c>
      <c r="E669" s="220"/>
      <c r="F669" s="220">
        <v>11.74</v>
      </c>
      <c r="G669" s="199">
        <v>9</v>
      </c>
    </row>
    <row r="670" spans="1:7">
      <c r="A670" s="218" t="s">
        <v>3067</v>
      </c>
      <c r="B670" s="226" t="s">
        <v>8844</v>
      </c>
      <c r="C670" s="219" t="s">
        <v>3999</v>
      </c>
      <c r="D670" s="220">
        <v>3.67</v>
      </c>
      <c r="E670" s="220">
        <v>5.09</v>
      </c>
      <c r="F670" s="220">
        <v>8.76</v>
      </c>
      <c r="G670" s="199">
        <v>9</v>
      </c>
    </row>
    <row r="671" spans="1:7" ht="30">
      <c r="A671" s="218" t="s">
        <v>3066</v>
      </c>
      <c r="B671" s="226" t="s">
        <v>8845</v>
      </c>
      <c r="C671" s="219" t="s">
        <v>4002</v>
      </c>
      <c r="D671" s="220">
        <v>9168.82</v>
      </c>
      <c r="E671" s="220">
        <v>1768.86</v>
      </c>
      <c r="F671" s="220">
        <v>10937.68</v>
      </c>
      <c r="G671" s="199">
        <v>9</v>
      </c>
    </row>
    <row r="672" spans="1:7" ht="30">
      <c r="A672" s="218" t="s">
        <v>3065</v>
      </c>
      <c r="B672" s="226" t="s">
        <v>8846</v>
      </c>
      <c r="C672" s="219" t="s">
        <v>4001</v>
      </c>
      <c r="D672" s="220">
        <v>197.47</v>
      </c>
      <c r="E672" s="220">
        <v>135.44999999999999</v>
      </c>
      <c r="F672" s="220">
        <v>332.92</v>
      </c>
      <c r="G672" s="199">
        <v>9</v>
      </c>
    </row>
    <row r="673" spans="1:7">
      <c r="A673" s="218" t="s">
        <v>3064</v>
      </c>
      <c r="B673" s="226" t="s">
        <v>4026</v>
      </c>
      <c r="C673" s="219"/>
      <c r="D673" s="220"/>
      <c r="E673" s="220"/>
      <c r="F673" s="220"/>
      <c r="G673" s="199">
        <v>2</v>
      </c>
    </row>
    <row r="674" spans="1:7">
      <c r="A674" s="218" t="s">
        <v>41</v>
      </c>
      <c r="B674" s="226" t="s">
        <v>8847</v>
      </c>
      <c r="C674" s="219"/>
      <c r="D674" s="220"/>
      <c r="E674" s="220"/>
      <c r="F674" s="220"/>
      <c r="G674" s="199">
        <v>5</v>
      </c>
    </row>
    <row r="675" spans="1:7" ht="30">
      <c r="A675" s="218" t="s">
        <v>4027</v>
      </c>
      <c r="B675" s="226" t="s">
        <v>8848</v>
      </c>
      <c r="C675" s="219" t="s">
        <v>4001</v>
      </c>
      <c r="D675" s="220">
        <v>17.940000000000001</v>
      </c>
      <c r="E675" s="220">
        <v>47.53</v>
      </c>
      <c r="F675" s="220">
        <v>65.47</v>
      </c>
      <c r="G675" s="199">
        <v>9</v>
      </c>
    </row>
    <row r="676" spans="1:7" ht="30">
      <c r="A676" s="218" t="s">
        <v>4028</v>
      </c>
      <c r="B676" s="226" t="s">
        <v>8849</v>
      </c>
      <c r="C676" s="219" t="s">
        <v>4001</v>
      </c>
      <c r="D676" s="220">
        <v>27.97</v>
      </c>
      <c r="E676" s="220">
        <v>49.42</v>
      </c>
      <c r="F676" s="220">
        <v>77.39</v>
      </c>
      <c r="G676" s="199">
        <v>9</v>
      </c>
    </row>
    <row r="677" spans="1:7" ht="30">
      <c r="A677" s="218" t="s">
        <v>4029</v>
      </c>
      <c r="B677" s="226" t="s">
        <v>8850</v>
      </c>
      <c r="C677" s="219" t="s">
        <v>4001</v>
      </c>
      <c r="D677" s="220">
        <v>40.4</v>
      </c>
      <c r="E677" s="220">
        <v>78.680000000000007</v>
      </c>
      <c r="F677" s="220">
        <v>119.08</v>
      </c>
      <c r="G677" s="199">
        <v>9</v>
      </c>
    </row>
    <row r="678" spans="1:7">
      <c r="A678" s="218" t="s">
        <v>42</v>
      </c>
      <c r="B678" s="226" t="s">
        <v>8851</v>
      </c>
      <c r="C678" s="219"/>
      <c r="D678" s="220"/>
      <c r="E678" s="220"/>
      <c r="F678" s="220"/>
      <c r="G678" s="199">
        <v>5</v>
      </c>
    </row>
    <row r="679" spans="1:7" ht="30">
      <c r="A679" s="218" t="s">
        <v>17676</v>
      </c>
      <c r="B679" s="226" t="s">
        <v>8852</v>
      </c>
      <c r="C679" s="219" t="s">
        <v>3998</v>
      </c>
      <c r="D679" s="220">
        <v>26685.119999999999</v>
      </c>
      <c r="E679" s="220"/>
      <c r="F679" s="220">
        <v>26685.119999999999</v>
      </c>
      <c r="G679" s="199">
        <v>9</v>
      </c>
    </row>
    <row r="680" spans="1:7">
      <c r="A680" s="218" t="s">
        <v>17677</v>
      </c>
      <c r="B680" s="226" t="s">
        <v>17716</v>
      </c>
      <c r="C680" s="219" t="s">
        <v>4001</v>
      </c>
      <c r="D680" s="220">
        <v>177.65</v>
      </c>
      <c r="E680" s="220">
        <v>2.04</v>
      </c>
      <c r="F680" s="220">
        <v>179.69</v>
      </c>
      <c r="G680" s="199">
        <v>9</v>
      </c>
    </row>
    <row r="681" spans="1:7">
      <c r="A681" s="218" t="s">
        <v>17678</v>
      </c>
      <c r="B681" s="226" t="s">
        <v>17717</v>
      </c>
      <c r="C681" s="219" t="s">
        <v>4001</v>
      </c>
      <c r="D681" s="220">
        <v>191.87</v>
      </c>
      <c r="E681" s="220">
        <v>2.04</v>
      </c>
      <c r="F681" s="220">
        <v>193.91</v>
      </c>
      <c r="G681" s="199">
        <v>9</v>
      </c>
    </row>
    <row r="682" spans="1:7">
      <c r="A682" s="218" t="s">
        <v>17679</v>
      </c>
      <c r="B682" s="226" t="s">
        <v>17718</v>
      </c>
      <c r="C682" s="219" t="s">
        <v>4001</v>
      </c>
      <c r="D682" s="220">
        <v>202.82</v>
      </c>
      <c r="E682" s="220">
        <v>2.04</v>
      </c>
      <c r="F682" s="220">
        <v>204.86</v>
      </c>
      <c r="G682" s="199">
        <v>9</v>
      </c>
    </row>
    <row r="683" spans="1:7">
      <c r="A683" s="218" t="s">
        <v>17680</v>
      </c>
      <c r="B683" s="226" t="s">
        <v>17719</v>
      </c>
      <c r="C683" s="219" t="s">
        <v>4001</v>
      </c>
      <c r="D683" s="220">
        <v>222.73</v>
      </c>
      <c r="E683" s="220">
        <v>2.04</v>
      </c>
      <c r="F683" s="220">
        <v>224.77</v>
      </c>
      <c r="G683" s="199">
        <v>9</v>
      </c>
    </row>
    <row r="684" spans="1:7">
      <c r="A684" s="218" t="s">
        <v>17681</v>
      </c>
      <c r="B684" s="226" t="s">
        <v>17720</v>
      </c>
      <c r="C684" s="219" t="s">
        <v>4001</v>
      </c>
      <c r="D684" s="220">
        <v>307.11</v>
      </c>
      <c r="E684" s="220">
        <v>2.04</v>
      </c>
      <c r="F684" s="220">
        <v>309.14999999999998</v>
      </c>
      <c r="G684" s="199">
        <v>9</v>
      </c>
    </row>
    <row r="685" spans="1:7">
      <c r="A685" s="218" t="s">
        <v>43</v>
      </c>
      <c r="B685" s="226" t="s">
        <v>8853</v>
      </c>
      <c r="C685" s="219"/>
      <c r="D685" s="220"/>
      <c r="E685" s="220"/>
      <c r="F685" s="220"/>
      <c r="G685" s="199">
        <v>5</v>
      </c>
    </row>
    <row r="686" spans="1:7" ht="30">
      <c r="A686" s="218" t="s">
        <v>3063</v>
      </c>
      <c r="B686" s="226" t="s">
        <v>8854</v>
      </c>
      <c r="C686" s="219" t="s">
        <v>3998</v>
      </c>
      <c r="D686" s="220">
        <v>2253.6</v>
      </c>
      <c r="E686" s="220"/>
      <c r="F686" s="220">
        <v>2253.6</v>
      </c>
      <c r="G686" s="199">
        <v>9</v>
      </c>
    </row>
    <row r="687" spans="1:7" ht="30">
      <c r="A687" s="218" t="s">
        <v>3062</v>
      </c>
      <c r="B687" s="226" t="s">
        <v>8855</v>
      </c>
      <c r="C687" s="219" t="s">
        <v>4001</v>
      </c>
      <c r="D687" s="220">
        <v>39.200000000000003</v>
      </c>
      <c r="E687" s="220">
        <v>15.05</v>
      </c>
      <c r="F687" s="220">
        <v>54.25</v>
      </c>
      <c r="G687" s="199">
        <v>9</v>
      </c>
    </row>
    <row r="688" spans="1:7" ht="30">
      <c r="A688" s="218" t="s">
        <v>3061</v>
      </c>
      <c r="B688" s="226" t="s">
        <v>8856</v>
      </c>
      <c r="C688" s="219" t="s">
        <v>4001</v>
      </c>
      <c r="D688" s="220">
        <v>53.03</v>
      </c>
      <c r="E688" s="220">
        <v>21.74</v>
      </c>
      <c r="F688" s="220">
        <v>74.77</v>
      </c>
      <c r="G688" s="199">
        <v>9</v>
      </c>
    </row>
    <row r="689" spans="1:7" ht="30">
      <c r="A689" s="218" t="s">
        <v>3060</v>
      </c>
      <c r="B689" s="226" t="s">
        <v>8857</v>
      </c>
      <c r="C689" s="219" t="s">
        <v>4001</v>
      </c>
      <c r="D689" s="220">
        <v>70.56</v>
      </c>
      <c r="E689" s="220">
        <v>29.8</v>
      </c>
      <c r="F689" s="220">
        <v>100.36</v>
      </c>
      <c r="G689" s="199">
        <v>9</v>
      </c>
    </row>
    <row r="690" spans="1:7" ht="30">
      <c r="A690" s="218" t="s">
        <v>3059</v>
      </c>
      <c r="B690" s="226" t="s">
        <v>8858</v>
      </c>
      <c r="C690" s="219" t="s">
        <v>4001</v>
      </c>
      <c r="D690" s="220">
        <v>90.89</v>
      </c>
      <c r="E690" s="220">
        <v>39.43</v>
      </c>
      <c r="F690" s="220">
        <v>130.32</v>
      </c>
      <c r="G690" s="199">
        <v>9</v>
      </c>
    </row>
    <row r="691" spans="1:7">
      <c r="A691" s="218" t="s">
        <v>44</v>
      </c>
      <c r="B691" s="226" t="s">
        <v>8859</v>
      </c>
      <c r="C691" s="219"/>
      <c r="D691" s="220"/>
      <c r="E691" s="220"/>
      <c r="F691" s="220"/>
      <c r="G691" s="199">
        <v>5</v>
      </c>
    </row>
    <row r="692" spans="1:7" ht="30">
      <c r="A692" s="218" t="s">
        <v>3058</v>
      </c>
      <c r="B692" s="226" t="s">
        <v>8860</v>
      </c>
      <c r="C692" s="219" t="s">
        <v>3998</v>
      </c>
      <c r="D692" s="220">
        <v>2490.94</v>
      </c>
      <c r="E692" s="220"/>
      <c r="F692" s="220">
        <v>2490.94</v>
      </c>
      <c r="G692" s="199">
        <v>9</v>
      </c>
    </row>
    <row r="693" spans="1:7">
      <c r="A693" s="218" t="s">
        <v>3057</v>
      </c>
      <c r="B693" s="226" t="s">
        <v>8861</v>
      </c>
      <c r="C693" s="219" t="s">
        <v>4001</v>
      </c>
      <c r="D693" s="220">
        <v>64.27</v>
      </c>
      <c r="E693" s="220">
        <v>12.67</v>
      </c>
      <c r="F693" s="220">
        <v>76.94</v>
      </c>
      <c r="G693" s="199">
        <v>9</v>
      </c>
    </row>
    <row r="694" spans="1:7">
      <c r="A694" s="218" t="s">
        <v>3056</v>
      </c>
      <c r="B694" s="226" t="s">
        <v>8862</v>
      </c>
      <c r="C694" s="219" t="s">
        <v>4001</v>
      </c>
      <c r="D694" s="220">
        <v>80.91</v>
      </c>
      <c r="E694" s="220">
        <v>18.29</v>
      </c>
      <c r="F694" s="220">
        <v>99.2</v>
      </c>
      <c r="G694" s="199">
        <v>9</v>
      </c>
    </row>
    <row r="695" spans="1:7">
      <c r="A695" s="218" t="s">
        <v>3055</v>
      </c>
      <c r="B695" s="226" t="s">
        <v>8863</v>
      </c>
      <c r="C695" s="219" t="s">
        <v>4001</v>
      </c>
      <c r="D695" s="220">
        <v>103.71</v>
      </c>
      <c r="E695" s="220">
        <v>24.93</v>
      </c>
      <c r="F695" s="220">
        <v>128.63999999999999</v>
      </c>
      <c r="G695" s="199">
        <v>9</v>
      </c>
    </row>
    <row r="696" spans="1:7">
      <c r="A696" s="218" t="s">
        <v>3054</v>
      </c>
      <c r="B696" s="226" t="s">
        <v>8864</v>
      </c>
      <c r="C696" s="219" t="s">
        <v>4001</v>
      </c>
      <c r="D696" s="220">
        <v>160.85</v>
      </c>
      <c r="E696" s="220">
        <v>32.5</v>
      </c>
      <c r="F696" s="220">
        <v>193.35</v>
      </c>
      <c r="G696" s="199">
        <v>9</v>
      </c>
    </row>
    <row r="697" spans="1:7">
      <c r="A697" s="218" t="s">
        <v>45</v>
      </c>
      <c r="B697" s="226" t="s">
        <v>8865</v>
      </c>
      <c r="C697" s="219"/>
      <c r="D697" s="220"/>
      <c r="E697" s="220"/>
      <c r="F697" s="220"/>
      <c r="G697" s="199">
        <v>5</v>
      </c>
    </row>
    <row r="698" spans="1:7" ht="45">
      <c r="A698" s="218" t="s">
        <v>3053</v>
      </c>
      <c r="B698" s="226" t="s">
        <v>8866</v>
      </c>
      <c r="C698" s="219" t="s">
        <v>3998</v>
      </c>
      <c r="D698" s="220">
        <v>22742.1</v>
      </c>
      <c r="E698" s="220"/>
      <c r="F698" s="220">
        <v>22742.1</v>
      </c>
      <c r="G698" s="199">
        <v>9</v>
      </c>
    </row>
    <row r="699" spans="1:7">
      <c r="A699" s="218" t="s">
        <v>3052</v>
      </c>
      <c r="B699" s="226" t="s">
        <v>8867</v>
      </c>
      <c r="C699" s="219" t="s">
        <v>4001</v>
      </c>
      <c r="D699" s="220">
        <v>199.46</v>
      </c>
      <c r="E699" s="220">
        <v>9.2200000000000006</v>
      </c>
      <c r="F699" s="220">
        <v>208.68</v>
      </c>
      <c r="G699" s="199">
        <v>9</v>
      </c>
    </row>
    <row r="700" spans="1:7">
      <c r="A700" s="218" t="s">
        <v>3051</v>
      </c>
      <c r="B700" s="226" t="s">
        <v>8868</v>
      </c>
      <c r="C700" s="219" t="s">
        <v>4001</v>
      </c>
      <c r="D700" s="220">
        <v>240.43</v>
      </c>
      <c r="E700" s="220">
        <v>11.54</v>
      </c>
      <c r="F700" s="220">
        <v>251.97</v>
      </c>
      <c r="G700" s="199">
        <v>9</v>
      </c>
    </row>
    <row r="701" spans="1:7">
      <c r="A701" s="218" t="s">
        <v>3050</v>
      </c>
      <c r="B701" s="226" t="s">
        <v>8869</v>
      </c>
      <c r="C701" s="219" t="s">
        <v>4001</v>
      </c>
      <c r="D701" s="220">
        <v>269.62</v>
      </c>
      <c r="E701" s="220">
        <v>17.489999999999998</v>
      </c>
      <c r="F701" s="220">
        <v>287.11</v>
      </c>
      <c r="G701" s="199">
        <v>9</v>
      </c>
    </row>
    <row r="702" spans="1:7">
      <c r="A702" s="218" t="s">
        <v>3049</v>
      </c>
      <c r="B702" s="226" t="s">
        <v>8870</v>
      </c>
      <c r="C702" s="219" t="s">
        <v>4001</v>
      </c>
      <c r="D702" s="220">
        <v>301.61</v>
      </c>
      <c r="E702" s="220">
        <v>24.47</v>
      </c>
      <c r="F702" s="220">
        <v>326.08</v>
      </c>
      <c r="G702" s="199">
        <v>9</v>
      </c>
    </row>
    <row r="703" spans="1:7">
      <c r="A703" s="218" t="s">
        <v>3048</v>
      </c>
      <c r="B703" s="226" t="s">
        <v>8871</v>
      </c>
      <c r="C703" s="219" t="s">
        <v>4001</v>
      </c>
      <c r="D703" s="220">
        <v>370.01</v>
      </c>
      <c r="E703" s="220">
        <v>37.39</v>
      </c>
      <c r="F703" s="220">
        <v>407.4</v>
      </c>
      <c r="G703" s="199">
        <v>9</v>
      </c>
    </row>
    <row r="704" spans="1:7">
      <c r="A704" s="218" t="s">
        <v>3047</v>
      </c>
      <c r="B704" s="226" t="s">
        <v>8872</v>
      </c>
      <c r="C704" s="219" t="s">
        <v>4001</v>
      </c>
      <c r="D704" s="220">
        <v>426.31</v>
      </c>
      <c r="E704" s="220">
        <v>43.86</v>
      </c>
      <c r="F704" s="220">
        <v>470.17</v>
      </c>
      <c r="G704" s="199">
        <v>9</v>
      </c>
    </row>
    <row r="705" spans="1:7">
      <c r="A705" s="218" t="s">
        <v>3046</v>
      </c>
      <c r="B705" s="226" t="s">
        <v>8873</v>
      </c>
      <c r="C705" s="219" t="s">
        <v>4001</v>
      </c>
      <c r="D705" s="220">
        <v>513.6</v>
      </c>
      <c r="E705" s="220">
        <v>51.86</v>
      </c>
      <c r="F705" s="220">
        <v>565.46</v>
      </c>
      <c r="G705" s="199">
        <v>9</v>
      </c>
    </row>
    <row r="706" spans="1:7">
      <c r="A706" s="218" t="s">
        <v>3045</v>
      </c>
      <c r="B706" s="226" t="s">
        <v>8874</v>
      </c>
      <c r="C706" s="219" t="s">
        <v>4001</v>
      </c>
      <c r="D706" s="220">
        <v>609.22</v>
      </c>
      <c r="E706" s="220">
        <v>43.86</v>
      </c>
      <c r="F706" s="220">
        <v>653.08000000000004</v>
      </c>
      <c r="G706" s="199">
        <v>9</v>
      </c>
    </row>
    <row r="707" spans="1:7" ht="30">
      <c r="A707" s="218" t="s">
        <v>3044</v>
      </c>
      <c r="B707" s="226" t="s">
        <v>8875</v>
      </c>
      <c r="C707" s="219" t="s">
        <v>4001</v>
      </c>
      <c r="D707" s="220">
        <v>313.19</v>
      </c>
      <c r="E707" s="220"/>
      <c r="F707" s="220">
        <v>313.19</v>
      </c>
      <c r="G707" s="199">
        <v>9</v>
      </c>
    </row>
    <row r="708" spans="1:7" ht="30">
      <c r="A708" s="218" t="s">
        <v>3043</v>
      </c>
      <c r="B708" s="226" t="s">
        <v>8876</v>
      </c>
      <c r="C708" s="219" t="s">
        <v>4001</v>
      </c>
      <c r="D708" s="220">
        <v>508.07</v>
      </c>
      <c r="E708" s="220"/>
      <c r="F708" s="220">
        <v>508.07</v>
      </c>
      <c r="G708" s="199">
        <v>9</v>
      </c>
    </row>
    <row r="709" spans="1:7" ht="45">
      <c r="A709" s="218" t="s">
        <v>3042</v>
      </c>
      <c r="B709" s="226" t="s">
        <v>8877</v>
      </c>
      <c r="C709" s="219" t="s">
        <v>3998</v>
      </c>
      <c r="D709" s="220">
        <v>22742.1</v>
      </c>
      <c r="E709" s="220"/>
      <c r="F709" s="220">
        <v>22742.1</v>
      </c>
      <c r="G709" s="199">
        <v>9</v>
      </c>
    </row>
    <row r="710" spans="1:7" ht="30">
      <c r="A710" s="218" t="s">
        <v>3041</v>
      </c>
      <c r="B710" s="226" t="s">
        <v>8878</v>
      </c>
      <c r="C710" s="219" t="s">
        <v>4001</v>
      </c>
      <c r="D710" s="220">
        <v>1009.22</v>
      </c>
      <c r="E710" s="220"/>
      <c r="F710" s="220">
        <v>1009.22</v>
      </c>
      <c r="G710" s="199">
        <v>9</v>
      </c>
    </row>
    <row r="711" spans="1:7" ht="30">
      <c r="A711" s="218" t="s">
        <v>3040</v>
      </c>
      <c r="B711" s="226" t="s">
        <v>8879</v>
      </c>
      <c r="C711" s="219" t="s">
        <v>4001</v>
      </c>
      <c r="D711" s="220">
        <v>1220.8599999999999</v>
      </c>
      <c r="E711" s="220"/>
      <c r="F711" s="220">
        <v>1220.8599999999999</v>
      </c>
      <c r="G711" s="199">
        <v>9</v>
      </c>
    </row>
    <row r="712" spans="1:7" ht="30">
      <c r="A712" s="218" t="s">
        <v>3039</v>
      </c>
      <c r="B712" s="226" t="s">
        <v>8880</v>
      </c>
      <c r="C712" s="219" t="s">
        <v>4001</v>
      </c>
      <c r="D712" s="220">
        <v>1393.58</v>
      </c>
      <c r="E712" s="220"/>
      <c r="F712" s="220">
        <v>1393.58</v>
      </c>
      <c r="G712" s="199">
        <v>9</v>
      </c>
    </row>
    <row r="713" spans="1:7" ht="30">
      <c r="A713" s="218" t="s">
        <v>4205</v>
      </c>
      <c r="B713" s="226" t="s">
        <v>8881</v>
      </c>
      <c r="C713" s="219" t="s">
        <v>4001</v>
      </c>
      <c r="D713" s="220">
        <v>630.84</v>
      </c>
      <c r="E713" s="220"/>
      <c r="F713" s="220">
        <v>630.84</v>
      </c>
      <c r="G713" s="199">
        <v>9</v>
      </c>
    </row>
    <row r="714" spans="1:7" ht="30">
      <c r="A714" s="218" t="s">
        <v>12004</v>
      </c>
      <c r="B714" s="226" t="s">
        <v>12040</v>
      </c>
      <c r="C714" s="219" t="s">
        <v>4001</v>
      </c>
      <c r="D714" s="220">
        <v>771.27</v>
      </c>
      <c r="E714" s="220"/>
      <c r="F714" s="220">
        <v>771.27</v>
      </c>
      <c r="G714" s="199">
        <v>9</v>
      </c>
    </row>
    <row r="715" spans="1:7" ht="30">
      <c r="A715" s="218" t="s">
        <v>4206</v>
      </c>
      <c r="B715" s="226" t="s">
        <v>8882</v>
      </c>
      <c r="C715" s="219" t="s">
        <v>4002</v>
      </c>
      <c r="D715" s="220">
        <v>530.67999999999995</v>
      </c>
      <c r="E715" s="220"/>
      <c r="F715" s="220">
        <v>530.67999999999995</v>
      </c>
      <c r="G715" s="199">
        <v>9</v>
      </c>
    </row>
    <row r="716" spans="1:7">
      <c r="A716" s="218" t="s">
        <v>3038</v>
      </c>
      <c r="B716" s="226" t="s">
        <v>8883</v>
      </c>
      <c r="C716" s="219"/>
      <c r="D716" s="220"/>
      <c r="E716" s="220"/>
      <c r="F716" s="220"/>
      <c r="G716" s="199">
        <v>5</v>
      </c>
    </row>
    <row r="717" spans="1:7" ht="45">
      <c r="A717" s="218" t="s">
        <v>3037</v>
      </c>
      <c r="B717" s="226" t="s">
        <v>8884</v>
      </c>
      <c r="C717" s="219" t="s">
        <v>3998</v>
      </c>
      <c r="D717" s="220">
        <v>1933.49</v>
      </c>
      <c r="E717" s="220"/>
      <c r="F717" s="220">
        <v>1933.49</v>
      </c>
      <c r="G717" s="199">
        <v>9</v>
      </c>
    </row>
    <row r="718" spans="1:7">
      <c r="A718" s="218" t="s">
        <v>3036</v>
      </c>
      <c r="B718" s="226" t="s">
        <v>8885</v>
      </c>
      <c r="C718" s="219" t="s">
        <v>4001</v>
      </c>
      <c r="D718" s="220">
        <v>33.56</v>
      </c>
      <c r="E718" s="220"/>
      <c r="F718" s="220">
        <v>33.56</v>
      </c>
      <c r="G718" s="199">
        <v>9</v>
      </c>
    </row>
    <row r="719" spans="1:7">
      <c r="A719" s="218" t="s">
        <v>3035</v>
      </c>
      <c r="B719" s="226" t="s">
        <v>8886</v>
      </c>
      <c r="C719" s="219" t="s">
        <v>4001</v>
      </c>
      <c r="D719" s="220">
        <v>40.119999999999997</v>
      </c>
      <c r="E719" s="220"/>
      <c r="F719" s="220">
        <v>40.119999999999997</v>
      </c>
      <c r="G719" s="199">
        <v>9</v>
      </c>
    </row>
    <row r="720" spans="1:7">
      <c r="A720" s="218" t="s">
        <v>3034</v>
      </c>
      <c r="B720" s="226" t="s">
        <v>8887</v>
      </c>
      <c r="C720" s="219" t="s">
        <v>4001</v>
      </c>
      <c r="D720" s="220">
        <v>59</v>
      </c>
      <c r="E720" s="220"/>
      <c r="F720" s="220">
        <v>59</v>
      </c>
      <c r="G720" s="199">
        <v>9</v>
      </c>
    </row>
    <row r="721" spans="1:7" ht="30">
      <c r="A721" s="218" t="s">
        <v>3033</v>
      </c>
      <c r="B721" s="226" t="s">
        <v>8888</v>
      </c>
      <c r="C721" s="219" t="s">
        <v>4002</v>
      </c>
      <c r="D721" s="220"/>
      <c r="E721" s="220">
        <v>500.5</v>
      </c>
      <c r="F721" s="220">
        <v>500.5</v>
      </c>
      <c r="G721" s="199">
        <v>9</v>
      </c>
    </row>
    <row r="722" spans="1:7">
      <c r="A722" s="218" t="s">
        <v>3032</v>
      </c>
      <c r="B722" s="226" t="s">
        <v>8889</v>
      </c>
      <c r="C722" s="219"/>
      <c r="D722" s="220"/>
      <c r="E722" s="220"/>
      <c r="F722" s="220"/>
      <c r="G722" s="199">
        <v>5</v>
      </c>
    </row>
    <row r="723" spans="1:7" ht="45">
      <c r="A723" s="218" t="s">
        <v>3031</v>
      </c>
      <c r="B723" s="226" t="s">
        <v>8890</v>
      </c>
      <c r="C723" s="219" t="s">
        <v>3998</v>
      </c>
      <c r="D723" s="220">
        <v>35455.11</v>
      </c>
      <c r="E723" s="220"/>
      <c r="F723" s="220">
        <v>35455.11</v>
      </c>
      <c r="G723" s="199">
        <v>9</v>
      </c>
    </row>
    <row r="724" spans="1:7">
      <c r="A724" s="218" t="s">
        <v>3030</v>
      </c>
      <c r="B724" s="226" t="s">
        <v>8891</v>
      </c>
      <c r="C724" s="219" t="s">
        <v>4001</v>
      </c>
      <c r="D724" s="220">
        <v>41.59</v>
      </c>
      <c r="E724" s="220">
        <v>5.43</v>
      </c>
      <c r="F724" s="220">
        <v>47.02</v>
      </c>
      <c r="G724" s="199">
        <v>9</v>
      </c>
    </row>
    <row r="725" spans="1:7">
      <c r="A725" s="218" t="s">
        <v>3029</v>
      </c>
      <c r="B725" s="226" t="s">
        <v>8892</v>
      </c>
      <c r="C725" s="219" t="s">
        <v>4001</v>
      </c>
      <c r="D725" s="220">
        <v>50.26</v>
      </c>
      <c r="E725" s="220">
        <v>5.43</v>
      </c>
      <c r="F725" s="220">
        <v>55.69</v>
      </c>
      <c r="G725" s="199">
        <v>9</v>
      </c>
    </row>
    <row r="726" spans="1:7">
      <c r="A726" s="218" t="s">
        <v>3028</v>
      </c>
      <c r="B726" s="226" t="s">
        <v>8893</v>
      </c>
      <c r="C726" s="219" t="s">
        <v>4001</v>
      </c>
      <c r="D726" s="220">
        <v>61.2</v>
      </c>
      <c r="E726" s="220">
        <v>5.43</v>
      </c>
      <c r="F726" s="220">
        <v>66.63</v>
      </c>
      <c r="G726" s="199">
        <v>9</v>
      </c>
    </row>
    <row r="727" spans="1:7">
      <c r="A727" s="218" t="s">
        <v>3027</v>
      </c>
      <c r="B727" s="226" t="s">
        <v>8894</v>
      </c>
      <c r="C727" s="219" t="s">
        <v>4001</v>
      </c>
      <c r="D727" s="220">
        <v>71.69</v>
      </c>
      <c r="E727" s="220">
        <v>5.43</v>
      </c>
      <c r="F727" s="220">
        <v>77.12</v>
      </c>
      <c r="G727" s="199">
        <v>9</v>
      </c>
    </row>
    <row r="728" spans="1:7">
      <c r="A728" s="218" t="s">
        <v>3026</v>
      </c>
      <c r="B728" s="226" t="s">
        <v>8895</v>
      </c>
      <c r="C728" s="219" t="s">
        <v>4001</v>
      </c>
      <c r="D728" s="220">
        <v>85</v>
      </c>
      <c r="E728" s="220">
        <v>5.43</v>
      </c>
      <c r="F728" s="220">
        <v>90.43</v>
      </c>
      <c r="G728" s="199">
        <v>9</v>
      </c>
    </row>
    <row r="729" spans="1:7">
      <c r="A729" s="218" t="s">
        <v>3025</v>
      </c>
      <c r="B729" s="226" t="s">
        <v>8896</v>
      </c>
      <c r="C729" s="219" t="s">
        <v>4001</v>
      </c>
      <c r="D729" s="220">
        <v>105.48</v>
      </c>
      <c r="E729" s="220">
        <v>5.43</v>
      </c>
      <c r="F729" s="220">
        <v>110.91</v>
      </c>
      <c r="G729" s="199">
        <v>9</v>
      </c>
    </row>
    <row r="730" spans="1:7">
      <c r="A730" s="218" t="s">
        <v>3024</v>
      </c>
      <c r="B730" s="226" t="s">
        <v>8897</v>
      </c>
      <c r="C730" s="219" t="s">
        <v>4001</v>
      </c>
      <c r="D730" s="220">
        <v>130.63</v>
      </c>
      <c r="E730" s="220">
        <v>5.43</v>
      </c>
      <c r="F730" s="220">
        <v>136.06</v>
      </c>
      <c r="G730" s="199">
        <v>9</v>
      </c>
    </row>
    <row r="731" spans="1:7">
      <c r="A731" s="218" t="s">
        <v>3023</v>
      </c>
      <c r="B731" s="226" t="s">
        <v>8898</v>
      </c>
      <c r="C731" s="219" t="s">
        <v>4001</v>
      </c>
      <c r="D731" s="220">
        <v>157.41</v>
      </c>
      <c r="E731" s="220">
        <v>5.43</v>
      </c>
      <c r="F731" s="220">
        <v>162.84</v>
      </c>
      <c r="G731" s="199">
        <v>9</v>
      </c>
    </row>
    <row r="732" spans="1:7">
      <c r="A732" s="218" t="s">
        <v>3022</v>
      </c>
      <c r="B732" s="226" t="s">
        <v>8899</v>
      </c>
      <c r="C732" s="219"/>
      <c r="D732" s="220"/>
      <c r="E732" s="220"/>
      <c r="F732" s="220"/>
      <c r="G732" s="199">
        <v>5</v>
      </c>
    </row>
    <row r="733" spans="1:7" ht="45">
      <c r="A733" s="218" t="s">
        <v>3021</v>
      </c>
      <c r="B733" s="226" t="s">
        <v>8900</v>
      </c>
      <c r="C733" s="219" t="s">
        <v>3998</v>
      </c>
      <c r="D733" s="220">
        <v>22399.03</v>
      </c>
      <c r="E733" s="220"/>
      <c r="F733" s="220">
        <v>22399.03</v>
      </c>
      <c r="G733" s="199">
        <v>9</v>
      </c>
    </row>
    <row r="734" spans="1:7" ht="30">
      <c r="A734" s="218" t="s">
        <v>3020</v>
      </c>
      <c r="B734" s="226" t="s">
        <v>8901</v>
      </c>
      <c r="C734" s="219" t="s">
        <v>4001</v>
      </c>
      <c r="D734" s="220">
        <v>287.60000000000002</v>
      </c>
      <c r="E734" s="220">
        <v>24.47</v>
      </c>
      <c r="F734" s="220">
        <v>312.07</v>
      </c>
      <c r="G734" s="199">
        <v>9</v>
      </c>
    </row>
    <row r="735" spans="1:7" ht="30">
      <c r="A735" s="218" t="s">
        <v>3019</v>
      </c>
      <c r="B735" s="226" t="s">
        <v>8902</v>
      </c>
      <c r="C735" s="219" t="s">
        <v>4001</v>
      </c>
      <c r="D735" s="220">
        <v>350.24</v>
      </c>
      <c r="E735" s="220">
        <v>37.39</v>
      </c>
      <c r="F735" s="220">
        <v>387.63</v>
      </c>
      <c r="G735" s="199">
        <v>9</v>
      </c>
    </row>
    <row r="736" spans="1:7" ht="30">
      <c r="A736" s="218" t="s">
        <v>3018</v>
      </c>
      <c r="B736" s="226" t="s">
        <v>8903</v>
      </c>
      <c r="C736" s="219" t="s">
        <v>4001</v>
      </c>
      <c r="D736" s="220">
        <v>423.36</v>
      </c>
      <c r="E736" s="220">
        <v>43.86</v>
      </c>
      <c r="F736" s="220">
        <v>467.22</v>
      </c>
      <c r="G736" s="199">
        <v>9</v>
      </c>
    </row>
    <row r="737" spans="1:7">
      <c r="A737" s="218" t="s">
        <v>3017</v>
      </c>
      <c r="B737" s="226" t="s">
        <v>4030</v>
      </c>
      <c r="C737" s="219"/>
      <c r="D737" s="220"/>
      <c r="E737" s="220"/>
      <c r="F737" s="220"/>
      <c r="G737" s="199">
        <v>2</v>
      </c>
    </row>
    <row r="738" spans="1:7" ht="30">
      <c r="A738" s="218" t="s">
        <v>46</v>
      </c>
      <c r="B738" s="226" t="s">
        <v>8904</v>
      </c>
      <c r="C738" s="219"/>
      <c r="D738" s="220"/>
      <c r="E738" s="220"/>
      <c r="F738" s="220"/>
      <c r="G738" s="199">
        <v>5</v>
      </c>
    </row>
    <row r="739" spans="1:7" ht="30">
      <c r="A739" s="218" t="s">
        <v>3698</v>
      </c>
      <c r="B739" s="226" t="s">
        <v>8905</v>
      </c>
      <c r="C739" s="219" t="s">
        <v>3999</v>
      </c>
      <c r="D739" s="220">
        <v>129.04</v>
      </c>
      <c r="E739" s="220">
        <v>32.86</v>
      </c>
      <c r="F739" s="220">
        <v>161.9</v>
      </c>
      <c r="G739" s="199">
        <v>9</v>
      </c>
    </row>
    <row r="740" spans="1:7" ht="30">
      <c r="A740" s="218" t="s">
        <v>3699</v>
      </c>
      <c r="B740" s="226" t="s">
        <v>8906</v>
      </c>
      <c r="C740" s="219" t="s">
        <v>3999</v>
      </c>
      <c r="D740" s="220">
        <v>121.29</v>
      </c>
      <c r="E740" s="220">
        <v>36.14</v>
      </c>
      <c r="F740" s="220">
        <v>157.43</v>
      </c>
      <c r="G740" s="199">
        <v>9</v>
      </c>
    </row>
    <row r="741" spans="1:7" ht="30">
      <c r="A741" s="218" t="s">
        <v>3700</v>
      </c>
      <c r="B741" s="226" t="s">
        <v>8907</v>
      </c>
      <c r="C741" s="219" t="s">
        <v>3999</v>
      </c>
      <c r="D741" s="220">
        <v>152.03</v>
      </c>
      <c r="E741" s="220">
        <v>39.409999999999997</v>
      </c>
      <c r="F741" s="220">
        <v>191.44</v>
      </c>
      <c r="G741" s="199">
        <v>9</v>
      </c>
    </row>
    <row r="742" spans="1:7" ht="30">
      <c r="A742" s="218" t="s">
        <v>3701</v>
      </c>
      <c r="B742" s="226" t="s">
        <v>8908</v>
      </c>
      <c r="C742" s="219" t="s">
        <v>3999</v>
      </c>
      <c r="D742" s="220">
        <v>169.68</v>
      </c>
      <c r="E742" s="220">
        <v>42.69</v>
      </c>
      <c r="F742" s="220">
        <v>212.37</v>
      </c>
      <c r="G742" s="199">
        <v>9</v>
      </c>
    </row>
    <row r="743" spans="1:7" ht="30">
      <c r="A743" s="218" t="s">
        <v>3702</v>
      </c>
      <c r="B743" s="226" t="s">
        <v>8909</v>
      </c>
      <c r="C743" s="219" t="s">
        <v>3999</v>
      </c>
      <c r="D743" s="220">
        <v>215.12</v>
      </c>
      <c r="E743" s="220">
        <v>46.87</v>
      </c>
      <c r="F743" s="220">
        <v>261.99</v>
      </c>
      <c r="G743" s="199">
        <v>9</v>
      </c>
    </row>
    <row r="744" spans="1:7" ht="45">
      <c r="A744" s="218" t="s">
        <v>3703</v>
      </c>
      <c r="B744" s="226" t="s">
        <v>8910</v>
      </c>
      <c r="C744" s="219" t="s">
        <v>3999</v>
      </c>
      <c r="D744" s="220">
        <v>135.6</v>
      </c>
      <c r="E744" s="220">
        <v>36.14</v>
      </c>
      <c r="F744" s="220">
        <v>171.74</v>
      </c>
      <c r="G744" s="199">
        <v>9</v>
      </c>
    </row>
    <row r="745" spans="1:7" ht="45">
      <c r="A745" s="218" t="s">
        <v>3704</v>
      </c>
      <c r="B745" s="226" t="s">
        <v>8911</v>
      </c>
      <c r="C745" s="219" t="s">
        <v>3999</v>
      </c>
      <c r="D745" s="220">
        <v>157.65</v>
      </c>
      <c r="E745" s="220">
        <v>36.14</v>
      </c>
      <c r="F745" s="220">
        <v>193.79</v>
      </c>
      <c r="G745" s="199">
        <v>9</v>
      </c>
    </row>
    <row r="746" spans="1:7" ht="45">
      <c r="A746" s="218" t="s">
        <v>3705</v>
      </c>
      <c r="B746" s="226" t="s">
        <v>8912</v>
      </c>
      <c r="C746" s="219" t="s">
        <v>3999</v>
      </c>
      <c r="D746" s="220">
        <v>195.81</v>
      </c>
      <c r="E746" s="220">
        <v>39.409999999999997</v>
      </c>
      <c r="F746" s="220">
        <v>235.22</v>
      </c>
      <c r="G746" s="199">
        <v>9</v>
      </c>
    </row>
    <row r="747" spans="1:7" ht="45">
      <c r="A747" s="218" t="s">
        <v>3706</v>
      </c>
      <c r="B747" s="226" t="s">
        <v>8913</v>
      </c>
      <c r="C747" s="219" t="s">
        <v>3999</v>
      </c>
      <c r="D747" s="220">
        <v>213.47</v>
      </c>
      <c r="E747" s="220">
        <v>42.69</v>
      </c>
      <c r="F747" s="220">
        <v>256.16000000000003</v>
      </c>
      <c r="G747" s="199">
        <v>9</v>
      </c>
    </row>
    <row r="748" spans="1:7" ht="45">
      <c r="A748" s="218" t="s">
        <v>3707</v>
      </c>
      <c r="B748" s="226" t="s">
        <v>8914</v>
      </c>
      <c r="C748" s="219" t="s">
        <v>3999</v>
      </c>
      <c r="D748" s="220">
        <v>255.72</v>
      </c>
      <c r="E748" s="220">
        <v>46.87</v>
      </c>
      <c r="F748" s="220">
        <v>302.58999999999997</v>
      </c>
      <c r="G748" s="199">
        <v>9</v>
      </c>
    </row>
    <row r="749" spans="1:7" ht="30">
      <c r="A749" s="218" t="s">
        <v>47</v>
      </c>
      <c r="B749" s="226" t="s">
        <v>8915</v>
      </c>
      <c r="C749" s="219"/>
      <c r="D749" s="220"/>
      <c r="E749" s="220"/>
      <c r="F749" s="220"/>
      <c r="G749" s="199">
        <v>5</v>
      </c>
    </row>
    <row r="750" spans="1:7" ht="30">
      <c r="A750" s="218" t="s">
        <v>3708</v>
      </c>
      <c r="B750" s="226" t="s">
        <v>8916</v>
      </c>
      <c r="C750" s="219" t="s">
        <v>3999</v>
      </c>
      <c r="D750" s="220">
        <v>164.28</v>
      </c>
      <c r="E750" s="220">
        <v>36.14</v>
      </c>
      <c r="F750" s="220">
        <v>200.42</v>
      </c>
      <c r="G750" s="199">
        <v>9</v>
      </c>
    </row>
    <row r="751" spans="1:7" ht="30">
      <c r="A751" s="218" t="s">
        <v>3709</v>
      </c>
      <c r="B751" s="226" t="s">
        <v>8917</v>
      </c>
      <c r="C751" s="219" t="s">
        <v>3999</v>
      </c>
      <c r="D751" s="220">
        <v>175.96</v>
      </c>
      <c r="E751" s="220">
        <v>39.409999999999997</v>
      </c>
      <c r="F751" s="220">
        <v>215.37</v>
      </c>
      <c r="G751" s="199">
        <v>9</v>
      </c>
    </row>
    <row r="752" spans="1:7" ht="30">
      <c r="A752" s="218" t="s">
        <v>3710</v>
      </c>
      <c r="B752" s="226" t="s">
        <v>8918</v>
      </c>
      <c r="C752" s="219" t="s">
        <v>3999</v>
      </c>
      <c r="D752" s="220">
        <v>187.42</v>
      </c>
      <c r="E752" s="220">
        <v>42.69</v>
      </c>
      <c r="F752" s="220">
        <v>230.11</v>
      </c>
      <c r="G752" s="199">
        <v>9</v>
      </c>
    </row>
    <row r="753" spans="1:7" ht="30">
      <c r="A753" s="218" t="s">
        <v>3711</v>
      </c>
      <c r="B753" s="226" t="s">
        <v>8919</v>
      </c>
      <c r="C753" s="219" t="s">
        <v>3999</v>
      </c>
      <c r="D753" s="220">
        <v>203.48</v>
      </c>
      <c r="E753" s="220">
        <v>46.87</v>
      </c>
      <c r="F753" s="220">
        <v>250.35</v>
      </c>
      <c r="G753" s="199">
        <v>9</v>
      </c>
    </row>
    <row r="754" spans="1:7">
      <c r="A754" s="218" t="s">
        <v>48</v>
      </c>
      <c r="B754" s="226" t="s">
        <v>8920</v>
      </c>
      <c r="C754" s="219"/>
      <c r="D754" s="220"/>
      <c r="E754" s="220"/>
      <c r="F754" s="220"/>
      <c r="G754" s="199">
        <v>5</v>
      </c>
    </row>
    <row r="755" spans="1:7" ht="30">
      <c r="A755" s="218" t="s">
        <v>3016</v>
      </c>
      <c r="B755" s="226" t="s">
        <v>8921</v>
      </c>
      <c r="C755" s="219" t="s">
        <v>3999</v>
      </c>
      <c r="D755" s="220">
        <v>162.69</v>
      </c>
      <c r="E755" s="220">
        <v>11.01</v>
      </c>
      <c r="F755" s="220">
        <v>173.7</v>
      </c>
      <c r="G755" s="199">
        <v>9</v>
      </c>
    </row>
    <row r="756" spans="1:7" ht="30">
      <c r="A756" s="218" t="s">
        <v>3015</v>
      </c>
      <c r="B756" s="226" t="s">
        <v>8922</v>
      </c>
      <c r="C756" s="219" t="s">
        <v>3999</v>
      </c>
      <c r="D756" s="220">
        <v>180.41</v>
      </c>
      <c r="E756" s="220">
        <v>11.58</v>
      </c>
      <c r="F756" s="220">
        <v>191.99</v>
      </c>
      <c r="G756" s="199">
        <v>9</v>
      </c>
    </row>
    <row r="757" spans="1:7" ht="30">
      <c r="A757" s="218" t="s">
        <v>3014</v>
      </c>
      <c r="B757" s="226" t="s">
        <v>8923</v>
      </c>
      <c r="C757" s="219" t="s">
        <v>3999</v>
      </c>
      <c r="D757" s="220">
        <v>199.06</v>
      </c>
      <c r="E757" s="220">
        <v>12.14</v>
      </c>
      <c r="F757" s="220">
        <v>211.2</v>
      </c>
      <c r="G757" s="199">
        <v>9</v>
      </c>
    </row>
    <row r="758" spans="1:7" ht="30">
      <c r="A758" s="218" t="s">
        <v>3013</v>
      </c>
      <c r="B758" s="226" t="s">
        <v>8924</v>
      </c>
      <c r="C758" s="219" t="s">
        <v>3999</v>
      </c>
      <c r="D758" s="220">
        <v>275.91000000000003</v>
      </c>
      <c r="E758" s="220">
        <v>12.37</v>
      </c>
      <c r="F758" s="220">
        <v>288.27999999999997</v>
      </c>
      <c r="G758" s="199">
        <v>9</v>
      </c>
    </row>
    <row r="759" spans="1:7">
      <c r="A759" s="218" t="s">
        <v>3012</v>
      </c>
      <c r="B759" s="226" t="s">
        <v>8925</v>
      </c>
      <c r="C759" s="219" t="s">
        <v>3999</v>
      </c>
      <c r="D759" s="220">
        <v>155.6</v>
      </c>
      <c r="E759" s="220">
        <v>11.01</v>
      </c>
      <c r="F759" s="220">
        <v>166.61</v>
      </c>
      <c r="G759" s="199">
        <v>9</v>
      </c>
    </row>
    <row r="760" spans="1:7">
      <c r="A760" s="218" t="s">
        <v>3011</v>
      </c>
      <c r="B760" s="226" t="s">
        <v>8926</v>
      </c>
      <c r="C760" s="219" t="s">
        <v>3999</v>
      </c>
      <c r="D760" s="220">
        <v>178.17</v>
      </c>
      <c r="E760" s="220">
        <v>11.57</v>
      </c>
      <c r="F760" s="220">
        <v>189.74</v>
      </c>
      <c r="G760" s="199">
        <v>9</v>
      </c>
    </row>
    <row r="761" spans="1:7">
      <c r="A761" s="218" t="s">
        <v>3010</v>
      </c>
      <c r="B761" s="226" t="s">
        <v>4031</v>
      </c>
      <c r="C761" s="219"/>
      <c r="D761" s="220"/>
      <c r="E761" s="220"/>
      <c r="F761" s="220"/>
      <c r="G761" s="199">
        <v>2</v>
      </c>
    </row>
    <row r="762" spans="1:7">
      <c r="A762" s="218" t="s">
        <v>49</v>
      </c>
      <c r="B762" s="226" t="s">
        <v>8927</v>
      </c>
      <c r="C762" s="219"/>
      <c r="D762" s="220"/>
      <c r="E762" s="220"/>
      <c r="F762" s="220"/>
      <c r="G762" s="199">
        <v>5</v>
      </c>
    </row>
    <row r="763" spans="1:7">
      <c r="A763" s="218" t="s">
        <v>3009</v>
      </c>
      <c r="B763" s="226" t="s">
        <v>8928</v>
      </c>
      <c r="C763" s="219" t="s">
        <v>4002</v>
      </c>
      <c r="D763" s="220">
        <v>561.69000000000005</v>
      </c>
      <c r="E763" s="220">
        <v>374.08</v>
      </c>
      <c r="F763" s="220">
        <v>935.77</v>
      </c>
      <c r="G763" s="199">
        <v>9</v>
      </c>
    </row>
    <row r="764" spans="1:7" ht="30">
      <c r="A764" s="218" t="s">
        <v>3008</v>
      </c>
      <c r="B764" s="226" t="s">
        <v>8929</v>
      </c>
      <c r="C764" s="219" t="s">
        <v>3999</v>
      </c>
      <c r="D764" s="220">
        <v>62.68</v>
      </c>
      <c r="E764" s="220">
        <v>35.9</v>
      </c>
      <c r="F764" s="220">
        <v>98.58</v>
      </c>
      <c r="G764" s="199">
        <v>9</v>
      </c>
    </row>
    <row r="765" spans="1:7" ht="30">
      <c r="A765" s="218" t="s">
        <v>3007</v>
      </c>
      <c r="B765" s="226" t="s">
        <v>8930</v>
      </c>
      <c r="C765" s="219" t="s">
        <v>3999</v>
      </c>
      <c r="D765" s="220">
        <v>87.78</v>
      </c>
      <c r="E765" s="220">
        <v>36.71</v>
      </c>
      <c r="F765" s="220">
        <v>124.49</v>
      </c>
      <c r="G765" s="199">
        <v>9</v>
      </c>
    </row>
    <row r="766" spans="1:7">
      <c r="A766" s="218" t="s">
        <v>50</v>
      </c>
      <c r="B766" s="226" t="s">
        <v>8931</v>
      </c>
      <c r="C766" s="219"/>
      <c r="D766" s="220"/>
      <c r="E766" s="220"/>
      <c r="F766" s="220"/>
      <c r="G766" s="199">
        <v>5</v>
      </c>
    </row>
    <row r="767" spans="1:7">
      <c r="A767" s="218" t="s">
        <v>3006</v>
      </c>
      <c r="B767" s="226" t="s">
        <v>8932</v>
      </c>
      <c r="C767" s="219" t="s">
        <v>3999</v>
      </c>
      <c r="D767" s="220">
        <v>34.53</v>
      </c>
      <c r="E767" s="220">
        <v>46.2</v>
      </c>
      <c r="F767" s="220">
        <v>80.73</v>
      </c>
      <c r="G767" s="199">
        <v>9</v>
      </c>
    </row>
    <row r="768" spans="1:7">
      <c r="A768" s="218" t="s">
        <v>3005</v>
      </c>
      <c r="B768" s="226" t="s">
        <v>8933</v>
      </c>
      <c r="C768" s="219" t="s">
        <v>3999</v>
      </c>
      <c r="D768" s="220">
        <v>47.76</v>
      </c>
      <c r="E768" s="220">
        <v>73.11</v>
      </c>
      <c r="F768" s="220">
        <v>120.87</v>
      </c>
      <c r="G768" s="199">
        <v>9</v>
      </c>
    </row>
    <row r="769" spans="1:7">
      <c r="A769" s="218" t="s">
        <v>3004</v>
      </c>
      <c r="B769" s="226" t="s">
        <v>8934</v>
      </c>
      <c r="C769" s="219" t="s">
        <v>3999</v>
      </c>
      <c r="D769" s="220">
        <v>105.18</v>
      </c>
      <c r="E769" s="220">
        <v>118.63</v>
      </c>
      <c r="F769" s="220">
        <v>223.81</v>
      </c>
      <c r="G769" s="199">
        <v>9</v>
      </c>
    </row>
    <row r="770" spans="1:7">
      <c r="A770" s="218" t="s">
        <v>3003</v>
      </c>
      <c r="B770" s="226" t="s">
        <v>8935</v>
      </c>
      <c r="C770" s="219" t="s">
        <v>3999</v>
      </c>
      <c r="D770" s="220">
        <v>152.1</v>
      </c>
      <c r="E770" s="220">
        <v>146.30000000000001</v>
      </c>
      <c r="F770" s="220">
        <v>298.39999999999998</v>
      </c>
      <c r="G770" s="199">
        <v>9</v>
      </c>
    </row>
    <row r="771" spans="1:7">
      <c r="A771" s="218" t="s">
        <v>3002</v>
      </c>
      <c r="B771" s="226" t="s">
        <v>8936</v>
      </c>
      <c r="C771" s="219" t="s">
        <v>3999</v>
      </c>
      <c r="D771" s="220">
        <v>141.56</v>
      </c>
      <c r="E771" s="220">
        <v>73.11</v>
      </c>
      <c r="F771" s="220">
        <v>214.67</v>
      </c>
      <c r="G771" s="199">
        <v>9</v>
      </c>
    </row>
    <row r="772" spans="1:7">
      <c r="A772" s="218" t="s">
        <v>3001</v>
      </c>
      <c r="B772" s="226" t="s">
        <v>8937</v>
      </c>
      <c r="C772" s="219" t="s">
        <v>3999</v>
      </c>
      <c r="D772" s="220">
        <v>320.77999999999997</v>
      </c>
      <c r="E772" s="220">
        <v>118.63</v>
      </c>
      <c r="F772" s="220">
        <v>439.41</v>
      </c>
      <c r="G772" s="199">
        <v>9</v>
      </c>
    </row>
    <row r="773" spans="1:7">
      <c r="A773" s="218" t="s">
        <v>3000</v>
      </c>
      <c r="B773" s="226" t="s">
        <v>8938</v>
      </c>
      <c r="C773" s="219"/>
      <c r="D773" s="220"/>
      <c r="E773" s="220"/>
      <c r="F773" s="220"/>
      <c r="G773" s="199">
        <v>5</v>
      </c>
    </row>
    <row r="774" spans="1:7">
      <c r="A774" s="218" t="s">
        <v>2999</v>
      </c>
      <c r="B774" s="226" t="s">
        <v>8939</v>
      </c>
      <c r="C774" s="219" t="s">
        <v>3999</v>
      </c>
      <c r="D774" s="220">
        <v>122.86</v>
      </c>
      <c r="E774" s="220">
        <v>65.16</v>
      </c>
      <c r="F774" s="220">
        <v>188.02</v>
      </c>
      <c r="G774" s="199">
        <v>9</v>
      </c>
    </row>
    <row r="775" spans="1:7">
      <c r="A775" s="218" t="s">
        <v>2998</v>
      </c>
      <c r="B775" s="226" t="s">
        <v>8940</v>
      </c>
      <c r="C775" s="219" t="s">
        <v>3999</v>
      </c>
      <c r="D775" s="220">
        <v>231.82</v>
      </c>
      <c r="E775" s="220">
        <v>122.88</v>
      </c>
      <c r="F775" s="220">
        <v>354.7</v>
      </c>
      <c r="G775" s="199">
        <v>9</v>
      </c>
    </row>
    <row r="776" spans="1:7">
      <c r="A776" s="218" t="s">
        <v>2997</v>
      </c>
      <c r="B776" s="226" t="s">
        <v>8941</v>
      </c>
      <c r="C776" s="219" t="s">
        <v>3999</v>
      </c>
      <c r="D776" s="220">
        <v>480.04</v>
      </c>
      <c r="E776" s="220">
        <v>171.87</v>
      </c>
      <c r="F776" s="220">
        <v>651.91</v>
      </c>
      <c r="G776" s="199">
        <v>9</v>
      </c>
    </row>
    <row r="777" spans="1:7">
      <c r="A777" s="218" t="s">
        <v>2996</v>
      </c>
      <c r="B777" s="226" t="s">
        <v>8942</v>
      </c>
      <c r="C777" s="219"/>
      <c r="D777" s="220"/>
      <c r="E777" s="220"/>
      <c r="F777" s="220"/>
      <c r="G777" s="199">
        <v>5</v>
      </c>
    </row>
    <row r="778" spans="1:7">
      <c r="A778" s="218" t="s">
        <v>2995</v>
      </c>
      <c r="B778" s="226" t="s">
        <v>17721</v>
      </c>
      <c r="C778" s="219" t="s">
        <v>3999</v>
      </c>
      <c r="D778" s="220">
        <v>37.6</v>
      </c>
      <c r="E778" s="220">
        <v>33.07</v>
      </c>
      <c r="F778" s="220">
        <v>70.67</v>
      </c>
      <c r="G778" s="199">
        <v>9</v>
      </c>
    </row>
    <row r="779" spans="1:7">
      <c r="A779" s="218" t="s">
        <v>51</v>
      </c>
      <c r="B779" s="226" t="s">
        <v>17722</v>
      </c>
      <c r="C779" s="219" t="s">
        <v>3999</v>
      </c>
      <c r="D779" s="220">
        <v>46.3</v>
      </c>
      <c r="E779" s="220">
        <v>35.9</v>
      </c>
      <c r="F779" s="220">
        <v>82.2</v>
      </c>
      <c r="G779" s="199">
        <v>9</v>
      </c>
    </row>
    <row r="780" spans="1:7">
      <c r="A780" s="218" t="s">
        <v>2994</v>
      </c>
      <c r="B780" s="226" t="s">
        <v>17723</v>
      </c>
      <c r="C780" s="219" t="s">
        <v>3999</v>
      </c>
      <c r="D780" s="220">
        <v>56.58</v>
      </c>
      <c r="E780" s="220">
        <v>38.51</v>
      </c>
      <c r="F780" s="220">
        <v>95.09</v>
      </c>
      <c r="G780" s="199">
        <v>9</v>
      </c>
    </row>
    <row r="781" spans="1:7">
      <c r="A781" s="218" t="s">
        <v>2993</v>
      </c>
      <c r="B781" s="226" t="s">
        <v>8943</v>
      </c>
      <c r="C781" s="219"/>
      <c r="D781" s="220"/>
      <c r="E781" s="220"/>
      <c r="F781" s="220"/>
      <c r="G781" s="199">
        <v>5</v>
      </c>
    </row>
    <row r="782" spans="1:7">
      <c r="A782" s="218" t="s">
        <v>2992</v>
      </c>
      <c r="B782" s="226" t="s">
        <v>17724</v>
      </c>
      <c r="C782" s="219" t="s">
        <v>3999</v>
      </c>
      <c r="D782" s="220">
        <v>45.73</v>
      </c>
      <c r="E782" s="220">
        <v>35.9</v>
      </c>
      <c r="F782" s="220">
        <v>81.63</v>
      </c>
      <c r="G782" s="199">
        <v>9</v>
      </c>
    </row>
    <row r="783" spans="1:7">
      <c r="A783" s="218" t="s">
        <v>2991</v>
      </c>
      <c r="B783" s="226" t="s">
        <v>17725</v>
      </c>
      <c r="C783" s="219" t="s">
        <v>3999</v>
      </c>
      <c r="D783" s="220">
        <v>58.1</v>
      </c>
      <c r="E783" s="220">
        <v>38.51</v>
      </c>
      <c r="F783" s="220">
        <v>96.61</v>
      </c>
      <c r="G783" s="199">
        <v>9</v>
      </c>
    </row>
    <row r="784" spans="1:7">
      <c r="A784" s="218" t="s">
        <v>2990</v>
      </c>
      <c r="B784" s="226" t="s">
        <v>8944</v>
      </c>
      <c r="C784" s="219"/>
      <c r="D784" s="220"/>
      <c r="E784" s="220"/>
      <c r="F784" s="220"/>
      <c r="G784" s="199">
        <v>5</v>
      </c>
    </row>
    <row r="785" spans="1:7" ht="30">
      <c r="A785" s="218" t="s">
        <v>3712</v>
      </c>
      <c r="B785" s="226" t="s">
        <v>17726</v>
      </c>
      <c r="C785" s="219" t="s">
        <v>3999</v>
      </c>
      <c r="D785" s="220">
        <v>41.59</v>
      </c>
      <c r="E785" s="220">
        <v>33.07</v>
      </c>
      <c r="F785" s="220">
        <v>74.66</v>
      </c>
      <c r="G785" s="199">
        <v>9</v>
      </c>
    </row>
    <row r="786" spans="1:7" ht="30">
      <c r="A786" s="218" t="s">
        <v>3713</v>
      </c>
      <c r="B786" s="226" t="s">
        <v>17727</v>
      </c>
      <c r="C786" s="219" t="s">
        <v>3999</v>
      </c>
      <c r="D786" s="220">
        <v>53.16</v>
      </c>
      <c r="E786" s="220">
        <v>35.9</v>
      </c>
      <c r="F786" s="220">
        <v>89.06</v>
      </c>
      <c r="G786" s="199">
        <v>9</v>
      </c>
    </row>
    <row r="787" spans="1:7" ht="30">
      <c r="A787" s="218" t="s">
        <v>3714</v>
      </c>
      <c r="B787" s="226" t="s">
        <v>17728</v>
      </c>
      <c r="C787" s="219" t="s">
        <v>3999</v>
      </c>
      <c r="D787" s="220">
        <v>67.86</v>
      </c>
      <c r="E787" s="220">
        <v>36.71</v>
      </c>
      <c r="F787" s="220">
        <v>104.57</v>
      </c>
      <c r="G787" s="199">
        <v>9</v>
      </c>
    </row>
    <row r="788" spans="1:7">
      <c r="A788" s="218" t="s">
        <v>2989</v>
      </c>
      <c r="B788" s="226" t="s">
        <v>8945</v>
      </c>
      <c r="C788" s="219"/>
      <c r="D788" s="220"/>
      <c r="E788" s="220"/>
      <c r="F788" s="220"/>
      <c r="G788" s="199">
        <v>5</v>
      </c>
    </row>
    <row r="789" spans="1:7" ht="30">
      <c r="A789" s="218" t="s">
        <v>3715</v>
      </c>
      <c r="B789" s="226" t="s">
        <v>17729</v>
      </c>
      <c r="C789" s="219" t="s">
        <v>3999</v>
      </c>
      <c r="D789" s="220">
        <v>60.95</v>
      </c>
      <c r="E789" s="220">
        <v>40.409999999999997</v>
      </c>
      <c r="F789" s="220">
        <v>101.36</v>
      </c>
      <c r="G789" s="199">
        <v>9</v>
      </c>
    </row>
    <row r="790" spans="1:7" ht="30">
      <c r="A790" s="218" t="s">
        <v>3716</v>
      </c>
      <c r="B790" s="226" t="s">
        <v>17730</v>
      </c>
      <c r="C790" s="219" t="s">
        <v>3999</v>
      </c>
      <c r="D790" s="220">
        <v>74.41</v>
      </c>
      <c r="E790" s="220">
        <v>41.43</v>
      </c>
      <c r="F790" s="220">
        <v>115.84</v>
      </c>
      <c r="G790" s="199">
        <v>9</v>
      </c>
    </row>
    <row r="791" spans="1:7" ht="30">
      <c r="A791" s="218" t="s">
        <v>3717</v>
      </c>
      <c r="B791" s="226" t="s">
        <v>17731</v>
      </c>
      <c r="C791" s="219" t="s">
        <v>3999</v>
      </c>
      <c r="D791" s="220">
        <v>63.42</v>
      </c>
      <c r="E791" s="220">
        <v>53.51</v>
      </c>
      <c r="F791" s="220">
        <v>116.93</v>
      </c>
      <c r="G791" s="199">
        <v>9</v>
      </c>
    </row>
    <row r="792" spans="1:7" ht="30">
      <c r="A792" s="218" t="s">
        <v>3718</v>
      </c>
      <c r="B792" s="226" t="s">
        <v>17732</v>
      </c>
      <c r="C792" s="219" t="s">
        <v>3999</v>
      </c>
      <c r="D792" s="220">
        <v>88.84</v>
      </c>
      <c r="E792" s="220">
        <v>57.03</v>
      </c>
      <c r="F792" s="220">
        <v>145.87</v>
      </c>
      <c r="G792" s="199">
        <v>9</v>
      </c>
    </row>
    <row r="793" spans="1:7">
      <c r="A793" s="218" t="s">
        <v>2988</v>
      </c>
      <c r="B793" s="226" t="s">
        <v>8946</v>
      </c>
      <c r="C793" s="219"/>
      <c r="D793" s="220"/>
      <c r="E793" s="220"/>
      <c r="F793" s="220"/>
      <c r="G793" s="199">
        <v>5</v>
      </c>
    </row>
    <row r="794" spans="1:7" ht="30">
      <c r="A794" s="218" t="s">
        <v>2987</v>
      </c>
      <c r="B794" s="226" t="s">
        <v>8947</v>
      </c>
      <c r="C794" s="219" t="s">
        <v>3999</v>
      </c>
      <c r="D794" s="220">
        <v>94.24</v>
      </c>
      <c r="E794" s="220">
        <v>15.67</v>
      </c>
      <c r="F794" s="220">
        <v>109.91</v>
      </c>
      <c r="G794" s="199">
        <v>9</v>
      </c>
    </row>
    <row r="795" spans="1:7" ht="30">
      <c r="A795" s="218" t="s">
        <v>2986</v>
      </c>
      <c r="B795" s="226" t="s">
        <v>8948</v>
      </c>
      <c r="C795" s="219" t="s">
        <v>3999</v>
      </c>
      <c r="D795" s="220">
        <v>110.13</v>
      </c>
      <c r="E795" s="220">
        <v>16.07</v>
      </c>
      <c r="F795" s="220">
        <v>126.2</v>
      </c>
      <c r="G795" s="199">
        <v>9</v>
      </c>
    </row>
    <row r="796" spans="1:7" ht="30">
      <c r="A796" s="218" t="s">
        <v>2985</v>
      </c>
      <c r="B796" s="226" t="s">
        <v>8949</v>
      </c>
      <c r="C796" s="219" t="s">
        <v>3999</v>
      </c>
      <c r="D796" s="220">
        <v>137.30000000000001</v>
      </c>
      <c r="E796" s="220">
        <v>16.28</v>
      </c>
      <c r="F796" s="220">
        <v>153.58000000000001</v>
      </c>
      <c r="G796" s="199">
        <v>9</v>
      </c>
    </row>
    <row r="797" spans="1:7" ht="30">
      <c r="A797" s="218" t="s">
        <v>2984</v>
      </c>
      <c r="B797" s="226" t="s">
        <v>8950</v>
      </c>
      <c r="C797" s="219" t="s">
        <v>3999</v>
      </c>
      <c r="D797" s="220">
        <v>177.62</v>
      </c>
      <c r="E797" s="220">
        <v>16.89</v>
      </c>
      <c r="F797" s="220">
        <v>194.51</v>
      </c>
      <c r="G797" s="199">
        <v>9</v>
      </c>
    </row>
    <row r="798" spans="1:7">
      <c r="A798" s="218" t="s">
        <v>2983</v>
      </c>
      <c r="B798" s="226" t="s">
        <v>8951</v>
      </c>
      <c r="C798" s="219"/>
      <c r="D798" s="220"/>
      <c r="E798" s="220"/>
      <c r="F798" s="220"/>
      <c r="G798" s="199">
        <v>5</v>
      </c>
    </row>
    <row r="799" spans="1:7">
      <c r="A799" s="218" t="s">
        <v>2982</v>
      </c>
      <c r="B799" s="226" t="s">
        <v>8952</v>
      </c>
      <c r="C799" s="219" t="s">
        <v>4002</v>
      </c>
      <c r="D799" s="220">
        <v>936.25</v>
      </c>
      <c r="E799" s="220">
        <v>853.76</v>
      </c>
      <c r="F799" s="220">
        <v>1790.01</v>
      </c>
      <c r="G799" s="199">
        <v>9</v>
      </c>
    </row>
    <row r="800" spans="1:7">
      <c r="A800" s="218" t="s">
        <v>2981</v>
      </c>
      <c r="B800" s="226" t="s">
        <v>8953</v>
      </c>
      <c r="C800" s="219" t="s">
        <v>4001</v>
      </c>
      <c r="D800" s="220">
        <v>3.87</v>
      </c>
      <c r="E800" s="220">
        <v>7.72</v>
      </c>
      <c r="F800" s="220">
        <v>11.59</v>
      </c>
      <c r="G800" s="199">
        <v>9</v>
      </c>
    </row>
    <row r="801" spans="1:7">
      <c r="A801" s="218" t="s">
        <v>2980</v>
      </c>
      <c r="B801" s="226" t="s">
        <v>8954</v>
      </c>
      <c r="C801" s="219"/>
      <c r="D801" s="220"/>
      <c r="E801" s="220"/>
      <c r="F801" s="220"/>
      <c r="G801" s="199">
        <v>5</v>
      </c>
    </row>
    <row r="802" spans="1:7" ht="30">
      <c r="A802" s="218" t="s">
        <v>17062</v>
      </c>
      <c r="B802" s="226" t="s">
        <v>17089</v>
      </c>
      <c r="C802" s="219" t="s">
        <v>3999</v>
      </c>
      <c r="D802" s="220">
        <v>138.68</v>
      </c>
      <c r="E802" s="220">
        <v>81.23</v>
      </c>
      <c r="F802" s="220">
        <v>219.91</v>
      </c>
      <c r="G802" s="199">
        <v>9</v>
      </c>
    </row>
    <row r="803" spans="1:7" ht="30">
      <c r="A803" s="218" t="s">
        <v>2979</v>
      </c>
      <c r="B803" s="226" t="s">
        <v>8955</v>
      </c>
      <c r="C803" s="219" t="s">
        <v>3999</v>
      </c>
      <c r="D803" s="220">
        <v>137.54</v>
      </c>
      <c r="E803" s="220">
        <v>67.41</v>
      </c>
      <c r="F803" s="220">
        <v>204.95</v>
      </c>
      <c r="G803" s="199">
        <v>9</v>
      </c>
    </row>
    <row r="804" spans="1:7" ht="30">
      <c r="A804" s="218" t="s">
        <v>4032</v>
      </c>
      <c r="B804" s="226" t="s">
        <v>8956</v>
      </c>
      <c r="C804" s="219" t="s">
        <v>3999</v>
      </c>
      <c r="D804" s="220">
        <v>141.44999999999999</v>
      </c>
      <c r="E804" s="220">
        <v>67.41</v>
      </c>
      <c r="F804" s="220">
        <v>208.86</v>
      </c>
      <c r="G804" s="199">
        <v>9</v>
      </c>
    </row>
    <row r="805" spans="1:7" ht="30">
      <c r="A805" s="218" t="s">
        <v>2978</v>
      </c>
      <c r="B805" s="226" t="s">
        <v>8957</v>
      </c>
      <c r="C805" s="219" t="s">
        <v>3999</v>
      </c>
      <c r="D805" s="220">
        <v>1688.89</v>
      </c>
      <c r="E805" s="220">
        <v>182.87</v>
      </c>
      <c r="F805" s="220">
        <v>1871.76</v>
      </c>
      <c r="G805" s="199">
        <v>9</v>
      </c>
    </row>
    <row r="806" spans="1:7" ht="30">
      <c r="A806" s="218" t="s">
        <v>2977</v>
      </c>
      <c r="B806" s="226" t="s">
        <v>8958</v>
      </c>
      <c r="C806" s="219" t="s">
        <v>3999</v>
      </c>
      <c r="D806" s="220">
        <v>1058.03</v>
      </c>
      <c r="E806" s="220">
        <v>121.42</v>
      </c>
      <c r="F806" s="220">
        <v>1179.45</v>
      </c>
      <c r="G806" s="199">
        <v>9</v>
      </c>
    </row>
    <row r="807" spans="1:7">
      <c r="A807" s="218" t="s">
        <v>2976</v>
      </c>
      <c r="B807" s="226" t="s">
        <v>8959</v>
      </c>
      <c r="C807" s="219"/>
      <c r="D807" s="220"/>
      <c r="E807" s="220"/>
      <c r="F807" s="220"/>
      <c r="G807" s="199">
        <v>5</v>
      </c>
    </row>
    <row r="808" spans="1:7">
      <c r="A808" s="218" t="s">
        <v>2975</v>
      </c>
      <c r="B808" s="226" t="s">
        <v>8960</v>
      </c>
      <c r="C808" s="219" t="s">
        <v>3999</v>
      </c>
      <c r="D808" s="220">
        <v>1020.98</v>
      </c>
      <c r="E808" s="220">
        <v>78.61</v>
      </c>
      <c r="F808" s="220">
        <v>1099.5899999999999</v>
      </c>
      <c r="G808" s="199">
        <v>9</v>
      </c>
    </row>
    <row r="809" spans="1:7">
      <c r="A809" s="218" t="s">
        <v>2974</v>
      </c>
      <c r="B809" s="226" t="s">
        <v>8961</v>
      </c>
      <c r="C809" s="219" t="s">
        <v>3999</v>
      </c>
      <c r="D809" s="220">
        <v>265.83</v>
      </c>
      <c r="E809" s="220"/>
      <c r="F809" s="220">
        <v>265.83</v>
      </c>
      <c r="G809" s="199">
        <v>9</v>
      </c>
    </row>
    <row r="810" spans="1:7" ht="45">
      <c r="A810" s="218" t="s">
        <v>2973</v>
      </c>
      <c r="B810" s="226" t="s">
        <v>8962</v>
      </c>
      <c r="C810" s="219" t="s">
        <v>3999</v>
      </c>
      <c r="D810" s="220">
        <v>730.52</v>
      </c>
      <c r="E810" s="220"/>
      <c r="F810" s="220">
        <v>730.52</v>
      </c>
      <c r="G810" s="199">
        <v>9</v>
      </c>
    </row>
    <row r="811" spans="1:7" ht="30">
      <c r="A811" s="218" t="s">
        <v>2972</v>
      </c>
      <c r="B811" s="226" t="s">
        <v>8963</v>
      </c>
      <c r="C811" s="219" t="s">
        <v>3999</v>
      </c>
      <c r="D811" s="220">
        <v>1138.06</v>
      </c>
      <c r="E811" s="220">
        <v>78.61</v>
      </c>
      <c r="F811" s="220">
        <v>1216.67</v>
      </c>
      <c r="G811" s="199">
        <v>9</v>
      </c>
    </row>
    <row r="812" spans="1:7" ht="30">
      <c r="A812" s="218" t="s">
        <v>2971</v>
      </c>
      <c r="B812" s="226" t="s">
        <v>8964</v>
      </c>
      <c r="C812" s="219" t="s">
        <v>3999</v>
      </c>
      <c r="D812" s="220">
        <v>160.18</v>
      </c>
      <c r="E812" s="220"/>
      <c r="F812" s="220">
        <v>160.18</v>
      </c>
      <c r="G812" s="199">
        <v>9</v>
      </c>
    </row>
    <row r="813" spans="1:7" ht="30">
      <c r="A813" s="218" t="s">
        <v>2970</v>
      </c>
      <c r="B813" s="226" t="s">
        <v>8965</v>
      </c>
      <c r="C813" s="219" t="s">
        <v>3999</v>
      </c>
      <c r="D813" s="220">
        <v>218.33</v>
      </c>
      <c r="E813" s="220"/>
      <c r="F813" s="220">
        <v>218.33</v>
      </c>
      <c r="G813" s="199">
        <v>9</v>
      </c>
    </row>
    <row r="814" spans="1:7" ht="45">
      <c r="A814" s="218" t="s">
        <v>2969</v>
      </c>
      <c r="B814" s="226" t="s">
        <v>8966</v>
      </c>
      <c r="C814" s="219" t="s">
        <v>3999</v>
      </c>
      <c r="D814" s="220">
        <v>176.14</v>
      </c>
      <c r="E814" s="220"/>
      <c r="F814" s="220">
        <v>176.14</v>
      </c>
      <c r="G814" s="199">
        <v>9</v>
      </c>
    </row>
    <row r="815" spans="1:7" ht="45">
      <c r="A815" s="218" t="s">
        <v>2968</v>
      </c>
      <c r="B815" s="226" t="s">
        <v>8967</v>
      </c>
      <c r="C815" s="219" t="s">
        <v>3999</v>
      </c>
      <c r="D815" s="220">
        <v>196.73</v>
      </c>
      <c r="E815" s="220"/>
      <c r="F815" s="220">
        <v>196.73</v>
      </c>
      <c r="G815" s="199">
        <v>9</v>
      </c>
    </row>
    <row r="816" spans="1:7" ht="30">
      <c r="A816" s="218" t="s">
        <v>2967</v>
      </c>
      <c r="B816" s="226" t="s">
        <v>8968</v>
      </c>
      <c r="C816" s="219" t="s">
        <v>3999</v>
      </c>
      <c r="D816" s="220">
        <v>167.32</v>
      </c>
      <c r="E816" s="220"/>
      <c r="F816" s="220">
        <v>167.32</v>
      </c>
      <c r="G816" s="199">
        <v>9</v>
      </c>
    </row>
    <row r="817" spans="1:7" ht="30">
      <c r="A817" s="218" t="s">
        <v>2966</v>
      </c>
      <c r="B817" s="226" t="s">
        <v>8969</v>
      </c>
      <c r="C817" s="219" t="s">
        <v>3999</v>
      </c>
      <c r="D817" s="220">
        <v>150.82</v>
      </c>
      <c r="E817" s="220"/>
      <c r="F817" s="220">
        <v>150.82</v>
      </c>
      <c r="G817" s="199">
        <v>9</v>
      </c>
    </row>
    <row r="818" spans="1:7" ht="30">
      <c r="A818" s="218" t="s">
        <v>2965</v>
      </c>
      <c r="B818" s="226" t="s">
        <v>8970</v>
      </c>
      <c r="C818" s="219" t="s">
        <v>3999</v>
      </c>
      <c r="D818" s="220">
        <v>198.69</v>
      </c>
      <c r="E818" s="220"/>
      <c r="F818" s="220">
        <v>198.69</v>
      </c>
      <c r="G818" s="199">
        <v>9</v>
      </c>
    </row>
    <row r="819" spans="1:7" ht="30">
      <c r="A819" s="218" t="s">
        <v>2964</v>
      </c>
      <c r="B819" s="226" t="s">
        <v>8971</v>
      </c>
      <c r="C819" s="219" t="s">
        <v>3999</v>
      </c>
      <c r="D819" s="220">
        <v>141.68</v>
      </c>
      <c r="E819" s="220"/>
      <c r="F819" s="220">
        <v>141.68</v>
      </c>
      <c r="G819" s="199">
        <v>9</v>
      </c>
    </row>
    <row r="820" spans="1:7" ht="30">
      <c r="A820" s="218" t="s">
        <v>2963</v>
      </c>
      <c r="B820" s="226" t="s">
        <v>8972</v>
      </c>
      <c r="C820" s="219" t="s">
        <v>3999</v>
      </c>
      <c r="D820" s="220">
        <v>211.45</v>
      </c>
      <c r="E820" s="220"/>
      <c r="F820" s="220">
        <v>211.45</v>
      </c>
      <c r="G820" s="199">
        <v>9</v>
      </c>
    </row>
    <row r="821" spans="1:7" ht="45">
      <c r="A821" s="218" t="s">
        <v>2962</v>
      </c>
      <c r="B821" s="226" t="s">
        <v>8973</v>
      </c>
      <c r="C821" s="219" t="s">
        <v>3999</v>
      </c>
      <c r="D821" s="220">
        <v>234.16</v>
      </c>
      <c r="E821" s="220"/>
      <c r="F821" s="220">
        <v>234.16</v>
      </c>
      <c r="G821" s="199">
        <v>9</v>
      </c>
    </row>
    <row r="822" spans="1:7" ht="45">
      <c r="A822" s="218" t="s">
        <v>2961</v>
      </c>
      <c r="B822" s="226" t="s">
        <v>8974</v>
      </c>
      <c r="C822" s="219" t="s">
        <v>3999</v>
      </c>
      <c r="D822" s="220">
        <v>1284.1300000000001</v>
      </c>
      <c r="E822" s="220"/>
      <c r="F822" s="220">
        <v>1284.1300000000001</v>
      </c>
      <c r="G822" s="199">
        <v>9</v>
      </c>
    </row>
    <row r="823" spans="1:7" ht="30">
      <c r="A823" s="218" t="s">
        <v>2960</v>
      </c>
      <c r="B823" s="226" t="s">
        <v>8975</v>
      </c>
      <c r="C823" s="219" t="s">
        <v>3999</v>
      </c>
      <c r="D823" s="220">
        <v>882.19</v>
      </c>
      <c r="E823" s="220"/>
      <c r="F823" s="220">
        <v>882.19</v>
      </c>
      <c r="G823" s="199">
        <v>9</v>
      </c>
    </row>
    <row r="824" spans="1:7" ht="45">
      <c r="A824" s="218" t="s">
        <v>2959</v>
      </c>
      <c r="B824" s="226" t="s">
        <v>8976</v>
      </c>
      <c r="C824" s="219" t="s">
        <v>3999</v>
      </c>
      <c r="D824" s="220">
        <v>1582.2</v>
      </c>
      <c r="E824" s="220"/>
      <c r="F824" s="220">
        <v>1582.2</v>
      </c>
      <c r="G824" s="199">
        <v>9</v>
      </c>
    </row>
    <row r="825" spans="1:7">
      <c r="A825" s="218" t="s">
        <v>2958</v>
      </c>
      <c r="B825" s="226" t="s">
        <v>8977</v>
      </c>
      <c r="C825" s="219" t="s">
        <v>3999</v>
      </c>
      <c r="D825" s="220">
        <v>308.97000000000003</v>
      </c>
      <c r="E825" s="220">
        <v>72.95</v>
      </c>
      <c r="F825" s="220">
        <v>381.92</v>
      </c>
      <c r="G825" s="199">
        <v>9</v>
      </c>
    </row>
    <row r="826" spans="1:7" ht="45">
      <c r="A826" s="218" t="s">
        <v>2957</v>
      </c>
      <c r="B826" s="226" t="s">
        <v>8978</v>
      </c>
      <c r="C826" s="219" t="s">
        <v>3999</v>
      </c>
      <c r="D826" s="220">
        <v>261.70999999999998</v>
      </c>
      <c r="E826" s="220"/>
      <c r="F826" s="220">
        <v>261.70999999999998</v>
      </c>
      <c r="G826" s="199">
        <v>9</v>
      </c>
    </row>
    <row r="827" spans="1:7" ht="45">
      <c r="A827" s="218" t="s">
        <v>2956</v>
      </c>
      <c r="B827" s="226" t="s">
        <v>8979</v>
      </c>
      <c r="C827" s="219" t="s">
        <v>3999</v>
      </c>
      <c r="D827" s="220">
        <v>282.27</v>
      </c>
      <c r="E827" s="220"/>
      <c r="F827" s="220">
        <v>282.27</v>
      </c>
      <c r="G827" s="199">
        <v>9</v>
      </c>
    </row>
    <row r="828" spans="1:7" ht="45">
      <c r="A828" s="218" t="s">
        <v>2955</v>
      </c>
      <c r="B828" s="226" t="s">
        <v>8980</v>
      </c>
      <c r="C828" s="219" t="s">
        <v>3999</v>
      </c>
      <c r="D828" s="220">
        <v>289.39</v>
      </c>
      <c r="E828" s="220"/>
      <c r="F828" s="220">
        <v>289.39</v>
      </c>
      <c r="G828" s="199">
        <v>9</v>
      </c>
    </row>
    <row r="829" spans="1:7" ht="45">
      <c r="A829" s="218" t="s">
        <v>2954</v>
      </c>
      <c r="B829" s="226" t="s">
        <v>8981</v>
      </c>
      <c r="C829" s="219" t="s">
        <v>3999</v>
      </c>
      <c r="D829" s="220">
        <v>237.06</v>
      </c>
      <c r="E829" s="220"/>
      <c r="F829" s="220">
        <v>237.06</v>
      </c>
      <c r="G829" s="199">
        <v>9</v>
      </c>
    </row>
    <row r="830" spans="1:7" ht="45">
      <c r="A830" s="218" t="s">
        <v>2953</v>
      </c>
      <c r="B830" s="226" t="s">
        <v>8982</v>
      </c>
      <c r="C830" s="219" t="s">
        <v>3999</v>
      </c>
      <c r="D830" s="220">
        <v>259.77</v>
      </c>
      <c r="E830" s="220"/>
      <c r="F830" s="220">
        <v>259.77</v>
      </c>
      <c r="G830" s="199">
        <v>9</v>
      </c>
    </row>
    <row r="831" spans="1:7" ht="45">
      <c r="A831" s="218" t="s">
        <v>2952</v>
      </c>
      <c r="B831" s="226" t="s">
        <v>8983</v>
      </c>
      <c r="C831" s="219" t="s">
        <v>3999</v>
      </c>
      <c r="D831" s="220">
        <v>265.89</v>
      </c>
      <c r="E831" s="220"/>
      <c r="F831" s="220">
        <v>265.89</v>
      </c>
      <c r="G831" s="199">
        <v>9</v>
      </c>
    </row>
    <row r="832" spans="1:7">
      <c r="A832" s="218" t="s">
        <v>2951</v>
      </c>
      <c r="B832" s="226" t="s">
        <v>8984</v>
      </c>
      <c r="C832" s="219"/>
      <c r="D832" s="220"/>
      <c r="E832" s="220"/>
      <c r="F832" s="220"/>
      <c r="G832" s="199">
        <v>5</v>
      </c>
    </row>
    <row r="833" spans="1:7" ht="30">
      <c r="A833" s="218" t="s">
        <v>2950</v>
      </c>
      <c r="B833" s="226" t="s">
        <v>8985</v>
      </c>
      <c r="C833" s="219" t="s">
        <v>3999</v>
      </c>
      <c r="D833" s="220">
        <v>102.69</v>
      </c>
      <c r="E833" s="220">
        <v>130.65</v>
      </c>
      <c r="F833" s="220">
        <v>233.34</v>
      </c>
      <c r="G833" s="199">
        <v>9</v>
      </c>
    </row>
    <row r="834" spans="1:7">
      <c r="A834" s="218" t="s">
        <v>2949</v>
      </c>
      <c r="B834" s="226" t="s">
        <v>8986</v>
      </c>
      <c r="C834" s="219"/>
      <c r="D834" s="220"/>
      <c r="E834" s="220"/>
      <c r="F834" s="220"/>
      <c r="G834" s="199">
        <v>5</v>
      </c>
    </row>
    <row r="835" spans="1:7" ht="30">
      <c r="A835" s="218" t="s">
        <v>2948</v>
      </c>
      <c r="B835" s="226" t="s">
        <v>8987</v>
      </c>
      <c r="C835" s="219" t="s">
        <v>3999</v>
      </c>
      <c r="D835" s="220"/>
      <c r="E835" s="220">
        <v>45.15</v>
      </c>
      <c r="F835" s="220">
        <v>45.15</v>
      </c>
      <c r="G835" s="199">
        <v>9</v>
      </c>
    </row>
    <row r="836" spans="1:7" ht="30">
      <c r="A836" s="218" t="s">
        <v>2947</v>
      </c>
      <c r="B836" s="226" t="s">
        <v>8988</v>
      </c>
      <c r="C836" s="219" t="s">
        <v>3997</v>
      </c>
      <c r="D836" s="220">
        <v>2.12</v>
      </c>
      <c r="E836" s="220">
        <v>6.2</v>
      </c>
      <c r="F836" s="220">
        <v>8.32</v>
      </c>
      <c r="G836" s="199">
        <v>9</v>
      </c>
    </row>
    <row r="837" spans="1:7" ht="30">
      <c r="A837" s="218" t="s">
        <v>2946</v>
      </c>
      <c r="B837" s="226" t="s">
        <v>8989</v>
      </c>
      <c r="C837" s="219" t="s">
        <v>3997</v>
      </c>
      <c r="D837" s="220">
        <v>2.64</v>
      </c>
      <c r="E837" s="220">
        <v>6.2</v>
      </c>
      <c r="F837" s="220">
        <v>8.84</v>
      </c>
      <c r="G837" s="199">
        <v>9</v>
      </c>
    </row>
    <row r="838" spans="1:7" ht="30">
      <c r="A838" s="218" t="s">
        <v>2945</v>
      </c>
      <c r="B838" s="226" t="s">
        <v>8990</v>
      </c>
      <c r="C838" s="219" t="s">
        <v>3997</v>
      </c>
      <c r="D838" s="220">
        <v>2.99</v>
      </c>
      <c r="E838" s="220">
        <v>6.2</v>
      </c>
      <c r="F838" s="220">
        <v>9.19</v>
      </c>
      <c r="G838" s="199">
        <v>9</v>
      </c>
    </row>
    <row r="839" spans="1:7" ht="30">
      <c r="A839" s="218" t="s">
        <v>2944</v>
      </c>
      <c r="B839" s="226" t="s">
        <v>8991</v>
      </c>
      <c r="C839" s="219" t="s">
        <v>3997</v>
      </c>
      <c r="D839" s="220">
        <v>3.41</v>
      </c>
      <c r="E839" s="220">
        <v>6.2</v>
      </c>
      <c r="F839" s="220">
        <v>9.61</v>
      </c>
      <c r="G839" s="199">
        <v>9</v>
      </c>
    </row>
    <row r="840" spans="1:7" ht="30">
      <c r="A840" s="218" t="s">
        <v>2943</v>
      </c>
      <c r="B840" s="226" t="s">
        <v>8992</v>
      </c>
      <c r="C840" s="219" t="s">
        <v>3997</v>
      </c>
      <c r="D840" s="220">
        <v>4.6900000000000004</v>
      </c>
      <c r="E840" s="220">
        <v>6.2</v>
      </c>
      <c r="F840" s="220">
        <v>10.89</v>
      </c>
      <c r="G840" s="199">
        <v>9</v>
      </c>
    </row>
    <row r="841" spans="1:7">
      <c r="A841" s="218" t="s">
        <v>2942</v>
      </c>
      <c r="B841" s="226" t="s">
        <v>4033</v>
      </c>
      <c r="C841" s="219"/>
      <c r="D841" s="220"/>
      <c r="E841" s="220"/>
      <c r="F841" s="220"/>
      <c r="G841" s="199">
        <v>2</v>
      </c>
    </row>
    <row r="842" spans="1:7">
      <c r="A842" s="218" t="s">
        <v>52</v>
      </c>
      <c r="B842" s="226" t="s">
        <v>8993</v>
      </c>
      <c r="C842" s="219"/>
      <c r="D842" s="220"/>
      <c r="E842" s="220"/>
      <c r="F842" s="220"/>
      <c r="G842" s="199">
        <v>5</v>
      </c>
    </row>
    <row r="843" spans="1:7" ht="30">
      <c r="A843" s="218" t="s">
        <v>2941</v>
      </c>
      <c r="B843" s="226" t="s">
        <v>8994</v>
      </c>
      <c r="C843" s="219" t="s">
        <v>3999</v>
      </c>
      <c r="D843" s="220">
        <v>117.31</v>
      </c>
      <c r="E843" s="220">
        <v>56.44</v>
      </c>
      <c r="F843" s="220">
        <v>173.75</v>
      </c>
      <c r="G843" s="199">
        <v>9</v>
      </c>
    </row>
    <row r="844" spans="1:7" ht="30">
      <c r="A844" s="218" t="s">
        <v>2940</v>
      </c>
      <c r="B844" s="226" t="s">
        <v>8995</v>
      </c>
      <c r="C844" s="219" t="s">
        <v>3999</v>
      </c>
      <c r="D844" s="220">
        <v>125.87</v>
      </c>
      <c r="E844" s="220">
        <v>58.7</v>
      </c>
      <c r="F844" s="220">
        <v>184.57</v>
      </c>
      <c r="G844" s="199">
        <v>9</v>
      </c>
    </row>
    <row r="845" spans="1:7" ht="30">
      <c r="A845" s="218" t="s">
        <v>2939</v>
      </c>
      <c r="B845" s="226" t="s">
        <v>8996</v>
      </c>
      <c r="C845" s="219" t="s">
        <v>3999</v>
      </c>
      <c r="D845" s="220">
        <v>134.41999999999999</v>
      </c>
      <c r="E845" s="220">
        <v>60.96</v>
      </c>
      <c r="F845" s="220">
        <v>195.38</v>
      </c>
      <c r="G845" s="199">
        <v>9</v>
      </c>
    </row>
    <row r="846" spans="1:7" ht="30">
      <c r="A846" s="218" t="s">
        <v>2938</v>
      </c>
      <c r="B846" s="226" t="s">
        <v>8997</v>
      </c>
      <c r="C846" s="219" t="s">
        <v>3999</v>
      </c>
      <c r="D846" s="220">
        <v>147.43</v>
      </c>
      <c r="E846" s="220">
        <v>65.47</v>
      </c>
      <c r="F846" s="220">
        <v>212.9</v>
      </c>
      <c r="G846" s="199">
        <v>9</v>
      </c>
    </row>
    <row r="847" spans="1:7" ht="30">
      <c r="A847" s="218" t="s">
        <v>53</v>
      </c>
      <c r="B847" s="226" t="s">
        <v>8998</v>
      </c>
      <c r="C847" s="219" t="s">
        <v>3999</v>
      </c>
      <c r="D847" s="220">
        <v>80.2</v>
      </c>
      <c r="E847" s="220">
        <v>42.89</v>
      </c>
      <c r="F847" s="220">
        <v>123.09</v>
      </c>
      <c r="G847" s="199">
        <v>9</v>
      </c>
    </row>
    <row r="848" spans="1:7" ht="30">
      <c r="A848" s="218" t="s">
        <v>2937</v>
      </c>
      <c r="B848" s="226" t="s">
        <v>8999</v>
      </c>
      <c r="C848" s="219" t="s">
        <v>3999</v>
      </c>
      <c r="D848" s="220">
        <v>88.77</v>
      </c>
      <c r="E848" s="220">
        <v>45.15</v>
      </c>
      <c r="F848" s="220">
        <v>133.91999999999999</v>
      </c>
      <c r="G848" s="199">
        <v>9</v>
      </c>
    </row>
    <row r="849" spans="1:7" ht="30">
      <c r="A849" s="218" t="s">
        <v>2936</v>
      </c>
      <c r="B849" s="226" t="s">
        <v>9000</v>
      </c>
      <c r="C849" s="219" t="s">
        <v>3999</v>
      </c>
      <c r="D849" s="220">
        <v>97.32</v>
      </c>
      <c r="E849" s="220">
        <v>47.41</v>
      </c>
      <c r="F849" s="220">
        <v>144.72999999999999</v>
      </c>
      <c r="G849" s="199">
        <v>9</v>
      </c>
    </row>
    <row r="850" spans="1:7" ht="30">
      <c r="A850" s="218" t="s">
        <v>2935</v>
      </c>
      <c r="B850" s="226" t="s">
        <v>9001</v>
      </c>
      <c r="C850" s="219" t="s">
        <v>3999</v>
      </c>
      <c r="D850" s="220">
        <v>106.24</v>
      </c>
      <c r="E850" s="220">
        <v>51.92</v>
      </c>
      <c r="F850" s="220">
        <v>158.16</v>
      </c>
      <c r="G850" s="199">
        <v>9</v>
      </c>
    </row>
    <row r="851" spans="1:7">
      <c r="A851" s="218" t="s">
        <v>2934</v>
      </c>
      <c r="B851" s="226" t="s">
        <v>9002</v>
      </c>
      <c r="C851" s="219" t="s">
        <v>3999</v>
      </c>
      <c r="D851" s="220">
        <v>88.73</v>
      </c>
      <c r="E851" s="220">
        <v>54.18</v>
      </c>
      <c r="F851" s="220">
        <v>142.91</v>
      </c>
      <c r="G851" s="199">
        <v>9</v>
      </c>
    </row>
    <row r="852" spans="1:7">
      <c r="A852" s="218" t="s">
        <v>2933</v>
      </c>
      <c r="B852" s="226" t="s">
        <v>9003</v>
      </c>
      <c r="C852" s="219" t="s">
        <v>3999</v>
      </c>
      <c r="D852" s="220">
        <v>66.900000000000006</v>
      </c>
      <c r="E852" s="220">
        <v>40.630000000000003</v>
      </c>
      <c r="F852" s="220">
        <v>107.53</v>
      </c>
      <c r="G852" s="199">
        <v>9</v>
      </c>
    </row>
    <row r="853" spans="1:7">
      <c r="A853" s="218" t="s">
        <v>2932</v>
      </c>
      <c r="B853" s="226" t="s">
        <v>9004</v>
      </c>
      <c r="C853" s="219" t="s">
        <v>3999</v>
      </c>
      <c r="D853" s="220">
        <v>82.62</v>
      </c>
      <c r="E853" s="220">
        <v>29.34</v>
      </c>
      <c r="F853" s="220">
        <v>111.96</v>
      </c>
      <c r="G853" s="199">
        <v>9</v>
      </c>
    </row>
    <row r="854" spans="1:7" ht="30">
      <c r="A854" s="218" t="s">
        <v>2931</v>
      </c>
      <c r="B854" s="226" t="s">
        <v>9005</v>
      </c>
      <c r="C854" s="219" t="s">
        <v>3999</v>
      </c>
      <c r="D854" s="220">
        <v>25.14</v>
      </c>
      <c r="E854" s="220">
        <v>5.76</v>
      </c>
      <c r="F854" s="220">
        <v>30.9</v>
      </c>
      <c r="G854" s="199">
        <v>9</v>
      </c>
    </row>
    <row r="855" spans="1:7">
      <c r="A855" s="218" t="s">
        <v>2930</v>
      </c>
      <c r="B855" s="226" t="s">
        <v>9006</v>
      </c>
      <c r="C855" s="219" t="s">
        <v>3999</v>
      </c>
      <c r="D855" s="220">
        <v>15.72</v>
      </c>
      <c r="E855" s="220">
        <v>5.76</v>
      </c>
      <c r="F855" s="220">
        <v>21.48</v>
      </c>
      <c r="G855" s="199">
        <v>9</v>
      </c>
    </row>
    <row r="856" spans="1:7">
      <c r="A856" s="218" t="s">
        <v>54</v>
      </c>
      <c r="B856" s="226" t="s">
        <v>9007</v>
      </c>
      <c r="C856" s="219"/>
      <c r="D856" s="220"/>
      <c r="E856" s="220"/>
      <c r="F856" s="220"/>
      <c r="G856" s="199">
        <v>5</v>
      </c>
    </row>
    <row r="857" spans="1:7" ht="30">
      <c r="A857" s="218" t="s">
        <v>55</v>
      </c>
      <c r="B857" s="226" t="s">
        <v>9008</v>
      </c>
      <c r="C857" s="219" t="s">
        <v>4011</v>
      </c>
      <c r="D857" s="220">
        <v>24.79</v>
      </c>
      <c r="E857" s="220"/>
      <c r="F857" s="220">
        <v>24.79</v>
      </c>
      <c r="G857" s="199">
        <v>9</v>
      </c>
    </row>
    <row r="858" spans="1:7">
      <c r="A858" s="218" t="s">
        <v>2929</v>
      </c>
      <c r="B858" s="226" t="s">
        <v>9009</v>
      </c>
      <c r="C858" s="219" t="s">
        <v>4011</v>
      </c>
      <c r="D858" s="220"/>
      <c r="E858" s="220">
        <v>5.82</v>
      </c>
      <c r="F858" s="220">
        <v>5.82</v>
      </c>
      <c r="G858" s="199">
        <v>9</v>
      </c>
    </row>
    <row r="859" spans="1:7" ht="30">
      <c r="A859" s="218" t="s">
        <v>2928</v>
      </c>
      <c r="B859" s="226" t="s">
        <v>9010</v>
      </c>
      <c r="C859" s="219" t="s">
        <v>4011</v>
      </c>
      <c r="D859" s="220">
        <v>25.91</v>
      </c>
      <c r="E859" s="220"/>
      <c r="F859" s="220">
        <v>25.91</v>
      </c>
      <c r="G859" s="199">
        <v>9</v>
      </c>
    </row>
    <row r="860" spans="1:7" ht="30">
      <c r="A860" s="218" t="s">
        <v>2927</v>
      </c>
      <c r="B860" s="226" t="s">
        <v>9011</v>
      </c>
      <c r="C860" s="219" t="s">
        <v>4011</v>
      </c>
      <c r="D860" s="220">
        <v>25.73</v>
      </c>
      <c r="E860" s="220"/>
      <c r="F860" s="220">
        <v>25.73</v>
      </c>
      <c r="G860" s="199">
        <v>9</v>
      </c>
    </row>
    <row r="861" spans="1:7" ht="30">
      <c r="A861" s="218" t="s">
        <v>2926</v>
      </c>
      <c r="B861" s="226" t="s">
        <v>9012</v>
      </c>
      <c r="C861" s="219" t="s">
        <v>4011</v>
      </c>
      <c r="D861" s="220">
        <v>27.7</v>
      </c>
      <c r="E861" s="220"/>
      <c r="F861" s="220">
        <v>27.7</v>
      </c>
      <c r="G861" s="199">
        <v>9</v>
      </c>
    </row>
    <row r="862" spans="1:7" ht="30">
      <c r="A862" s="218" t="s">
        <v>3719</v>
      </c>
      <c r="B862" s="226" t="s">
        <v>9013</v>
      </c>
      <c r="C862" s="219" t="s">
        <v>4011</v>
      </c>
      <c r="D862" s="220">
        <v>11.94</v>
      </c>
      <c r="E862" s="220">
        <v>5.82</v>
      </c>
      <c r="F862" s="220">
        <v>17.760000000000002</v>
      </c>
      <c r="G862" s="199">
        <v>9</v>
      </c>
    </row>
    <row r="863" spans="1:7">
      <c r="A863" s="218" t="s">
        <v>56</v>
      </c>
      <c r="B863" s="226" t="s">
        <v>9014</v>
      </c>
      <c r="C863" s="219"/>
      <c r="D863" s="220"/>
      <c r="E863" s="220"/>
      <c r="F863" s="220"/>
      <c r="G863" s="199">
        <v>5</v>
      </c>
    </row>
    <row r="864" spans="1:7" ht="30">
      <c r="A864" s="218" t="s">
        <v>2925</v>
      </c>
      <c r="B864" s="226" t="s">
        <v>9015</v>
      </c>
      <c r="C864" s="219" t="s">
        <v>4002</v>
      </c>
      <c r="D864" s="220">
        <v>2573.04</v>
      </c>
      <c r="E864" s="220">
        <v>869.6</v>
      </c>
      <c r="F864" s="220">
        <v>3442.64</v>
      </c>
      <c r="G864" s="199">
        <v>9</v>
      </c>
    </row>
    <row r="865" spans="1:7" ht="30">
      <c r="A865" s="218" t="s">
        <v>2924</v>
      </c>
      <c r="B865" s="226" t="s">
        <v>9016</v>
      </c>
      <c r="C865" s="219" t="s">
        <v>4002</v>
      </c>
      <c r="D865" s="220">
        <v>2484.8200000000002</v>
      </c>
      <c r="E865" s="220">
        <v>959.35</v>
      </c>
      <c r="F865" s="220">
        <v>3444.17</v>
      </c>
      <c r="G865" s="199">
        <v>9</v>
      </c>
    </row>
    <row r="866" spans="1:7" ht="30">
      <c r="A866" s="218" t="s">
        <v>2923</v>
      </c>
      <c r="B866" s="226" t="s">
        <v>9017</v>
      </c>
      <c r="C866" s="219" t="s">
        <v>4002</v>
      </c>
      <c r="D866" s="220">
        <v>2281.67</v>
      </c>
      <c r="E866" s="220">
        <v>826.8</v>
      </c>
      <c r="F866" s="220">
        <v>3108.47</v>
      </c>
      <c r="G866" s="199">
        <v>9</v>
      </c>
    </row>
    <row r="867" spans="1:7" ht="30">
      <c r="A867" s="218" t="s">
        <v>2922</v>
      </c>
      <c r="B867" s="226" t="s">
        <v>9018</v>
      </c>
      <c r="C867" s="219" t="s">
        <v>4002</v>
      </c>
      <c r="D867" s="220">
        <v>2003.4</v>
      </c>
      <c r="E867" s="220">
        <v>818.45</v>
      </c>
      <c r="F867" s="220">
        <v>2821.85</v>
      </c>
      <c r="G867" s="199">
        <v>9</v>
      </c>
    </row>
    <row r="868" spans="1:7" ht="30">
      <c r="A868" s="218" t="s">
        <v>2921</v>
      </c>
      <c r="B868" s="226" t="s">
        <v>9019</v>
      </c>
      <c r="C868" s="219" t="s">
        <v>4002</v>
      </c>
      <c r="D868" s="220">
        <v>2244.59</v>
      </c>
      <c r="E868" s="220">
        <v>876.91</v>
      </c>
      <c r="F868" s="220">
        <v>3121.5</v>
      </c>
      <c r="G868" s="199">
        <v>9</v>
      </c>
    </row>
    <row r="869" spans="1:7">
      <c r="A869" s="218" t="s">
        <v>2920</v>
      </c>
      <c r="B869" s="226" t="s">
        <v>9020</v>
      </c>
      <c r="C869" s="219"/>
      <c r="D869" s="220"/>
      <c r="E869" s="220"/>
      <c r="F869" s="220"/>
      <c r="G869" s="199">
        <v>5</v>
      </c>
    </row>
    <row r="870" spans="1:7" ht="30">
      <c r="A870" s="218" t="s">
        <v>2919</v>
      </c>
      <c r="B870" s="226" t="s">
        <v>9021</v>
      </c>
      <c r="C870" s="219" t="s">
        <v>4002</v>
      </c>
      <c r="D870" s="220">
        <v>4130.91</v>
      </c>
      <c r="E870" s="220">
        <v>1354.5</v>
      </c>
      <c r="F870" s="220">
        <v>5485.41</v>
      </c>
      <c r="G870" s="199">
        <v>9</v>
      </c>
    </row>
    <row r="871" spans="1:7" ht="30">
      <c r="A871" s="218" t="s">
        <v>2918</v>
      </c>
      <c r="B871" s="226" t="s">
        <v>9022</v>
      </c>
      <c r="C871" s="219" t="s">
        <v>4001</v>
      </c>
      <c r="D871" s="220">
        <v>0.11</v>
      </c>
      <c r="E871" s="220">
        <v>6.32</v>
      </c>
      <c r="F871" s="220">
        <v>6.43</v>
      </c>
      <c r="G871" s="199">
        <v>9</v>
      </c>
    </row>
    <row r="872" spans="1:7" ht="30">
      <c r="A872" s="218" t="s">
        <v>2917</v>
      </c>
      <c r="B872" s="226" t="s">
        <v>9023</v>
      </c>
      <c r="C872" s="219" t="s">
        <v>4001</v>
      </c>
      <c r="D872" s="220">
        <v>0.28000000000000003</v>
      </c>
      <c r="E872" s="220">
        <v>16.7</v>
      </c>
      <c r="F872" s="220">
        <v>16.98</v>
      </c>
      <c r="G872" s="199">
        <v>9</v>
      </c>
    </row>
    <row r="873" spans="1:7">
      <c r="A873" s="218" t="s">
        <v>2916</v>
      </c>
      <c r="B873" s="226" t="s">
        <v>4034</v>
      </c>
      <c r="C873" s="219"/>
      <c r="D873" s="220"/>
      <c r="E873" s="220"/>
      <c r="F873" s="220"/>
      <c r="G873" s="199">
        <v>2</v>
      </c>
    </row>
    <row r="874" spans="1:7">
      <c r="A874" s="218" t="s">
        <v>57</v>
      </c>
      <c r="B874" s="226" t="s">
        <v>9024</v>
      </c>
      <c r="C874" s="219"/>
      <c r="D874" s="220"/>
      <c r="E874" s="220"/>
      <c r="F874" s="220"/>
      <c r="G874" s="199">
        <v>5</v>
      </c>
    </row>
    <row r="875" spans="1:7">
      <c r="A875" s="218" t="s">
        <v>2915</v>
      </c>
      <c r="B875" s="226" t="s">
        <v>9025</v>
      </c>
      <c r="C875" s="219" t="s">
        <v>3999</v>
      </c>
      <c r="D875" s="220">
        <v>44.32</v>
      </c>
      <c r="E875" s="220">
        <v>32.76</v>
      </c>
      <c r="F875" s="220">
        <v>77.08</v>
      </c>
      <c r="G875" s="199">
        <v>9</v>
      </c>
    </row>
    <row r="876" spans="1:7">
      <c r="A876" s="218" t="s">
        <v>2914</v>
      </c>
      <c r="B876" s="226" t="s">
        <v>9026</v>
      </c>
      <c r="C876" s="219" t="s">
        <v>3999</v>
      </c>
      <c r="D876" s="220">
        <v>60.48</v>
      </c>
      <c r="E876" s="220">
        <v>32.76</v>
      </c>
      <c r="F876" s="220">
        <v>93.24</v>
      </c>
      <c r="G876" s="199">
        <v>9</v>
      </c>
    </row>
    <row r="877" spans="1:7">
      <c r="A877" s="218" t="s">
        <v>2913</v>
      </c>
      <c r="B877" s="226" t="s">
        <v>9027</v>
      </c>
      <c r="C877" s="219" t="s">
        <v>3999</v>
      </c>
      <c r="D877" s="220">
        <v>35.520000000000003</v>
      </c>
      <c r="E877" s="220">
        <v>32.76</v>
      </c>
      <c r="F877" s="220">
        <v>68.28</v>
      </c>
      <c r="G877" s="199">
        <v>9</v>
      </c>
    </row>
    <row r="878" spans="1:7">
      <c r="A878" s="218" t="s">
        <v>3720</v>
      </c>
      <c r="B878" s="226" t="s">
        <v>9028</v>
      </c>
      <c r="C878" s="219" t="s">
        <v>3999</v>
      </c>
      <c r="D878" s="220">
        <v>85.32</v>
      </c>
      <c r="E878" s="220">
        <v>49.13</v>
      </c>
      <c r="F878" s="220">
        <v>134.44999999999999</v>
      </c>
      <c r="G878" s="199">
        <v>9</v>
      </c>
    </row>
    <row r="879" spans="1:7">
      <c r="A879" s="218" t="s">
        <v>2912</v>
      </c>
      <c r="B879" s="226" t="s">
        <v>9029</v>
      </c>
      <c r="C879" s="219" t="s">
        <v>3999</v>
      </c>
      <c r="D879" s="220">
        <v>99.09</v>
      </c>
      <c r="E879" s="220">
        <v>49.13</v>
      </c>
      <c r="F879" s="220">
        <v>148.22</v>
      </c>
      <c r="G879" s="199">
        <v>9</v>
      </c>
    </row>
    <row r="880" spans="1:7">
      <c r="A880" s="218" t="s">
        <v>2911</v>
      </c>
      <c r="B880" s="226" t="s">
        <v>9030</v>
      </c>
      <c r="C880" s="219" t="s">
        <v>4001</v>
      </c>
      <c r="D880" s="220">
        <v>0.96</v>
      </c>
      <c r="E880" s="220">
        <v>14.45</v>
      </c>
      <c r="F880" s="220">
        <v>15.41</v>
      </c>
      <c r="G880" s="199">
        <v>9</v>
      </c>
    </row>
    <row r="881" spans="1:7" ht="30">
      <c r="A881" s="218" t="s">
        <v>2910</v>
      </c>
      <c r="B881" s="226" t="s">
        <v>9031</v>
      </c>
      <c r="C881" s="219" t="s">
        <v>4001</v>
      </c>
      <c r="D881" s="220">
        <v>13.06</v>
      </c>
      <c r="E881" s="220">
        <v>18.059999999999999</v>
      </c>
      <c r="F881" s="220">
        <v>31.12</v>
      </c>
      <c r="G881" s="199">
        <v>9</v>
      </c>
    </row>
    <row r="882" spans="1:7">
      <c r="A882" s="218" t="s">
        <v>2909</v>
      </c>
      <c r="B882" s="226" t="s">
        <v>9032</v>
      </c>
      <c r="C882" s="219" t="s">
        <v>4001</v>
      </c>
      <c r="D882" s="220">
        <v>20.18</v>
      </c>
      <c r="E882" s="220">
        <v>18.059999999999999</v>
      </c>
      <c r="F882" s="220">
        <v>38.24</v>
      </c>
      <c r="G882" s="199">
        <v>9</v>
      </c>
    </row>
    <row r="883" spans="1:7" ht="30">
      <c r="A883" s="218" t="s">
        <v>58</v>
      </c>
      <c r="B883" s="226" t="s">
        <v>9033</v>
      </c>
      <c r="C883" s="219"/>
      <c r="D883" s="220"/>
      <c r="E883" s="220"/>
      <c r="F883" s="220"/>
      <c r="G883" s="199">
        <v>5</v>
      </c>
    </row>
    <row r="884" spans="1:7" ht="30">
      <c r="A884" s="218" t="s">
        <v>2908</v>
      </c>
      <c r="B884" s="226" t="s">
        <v>9034</v>
      </c>
      <c r="C884" s="219" t="s">
        <v>3999</v>
      </c>
      <c r="D884" s="220">
        <v>42.21</v>
      </c>
      <c r="E884" s="220">
        <v>18.059999999999999</v>
      </c>
      <c r="F884" s="220">
        <v>60.27</v>
      </c>
      <c r="G884" s="199">
        <v>9</v>
      </c>
    </row>
    <row r="885" spans="1:7" ht="30">
      <c r="A885" s="218" t="s">
        <v>59</v>
      </c>
      <c r="B885" s="226" t="s">
        <v>9035</v>
      </c>
      <c r="C885" s="219" t="s">
        <v>3999</v>
      </c>
      <c r="D885" s="220">
        <v>66.77</v>
      </c>
      <c r="E885" s="220">
        <v>18.059999999999999</v>
      </c>
      <c r="F885" s="220">
        <v>84.83</v>
      </c>
      <c r="G885" s="199">
        <v>9</v>
      </c>
    </row>
    <row r="886" spans="1:7" ht="30">
      <c r="A886" s="218" t="s">
        <v>2907</v>
      </c>
      <c r="B886" s="226" t="s">
        <v>9036</v>
      </c>
      <c r="C886" s="219" t="s">
        <v>3999</v>
      </c>
      <c r="D886" s="220">
        <v>153.72</v>
      </c>
      <c r="E886" s="220">
        <v>18.059999999999999</v>
      </c>
      <c r="F886" s="220">
        <v>171.78</v>
      </c>
      <c r="G886" s="199">
        <v>9</v>
      </c>
    </row>
    <row r="887" spans="1:7" ht="30">
      <c r="A887" s="218" t="s">
        <v>2906</v>
      </c>
      <c r="B887" s="226" t="s">
        <v>9037</v>
      </c>
      <c r="C887" s="219" t="s">
        <v>3999</v>
      </c>
      <c r="D887" s="220">
        <v>167.11</v>
      </c>
      <c r="E887" s="220">
        <v>18.059999999999999</v>
      </c>
      <c r="F887" s="220">
        <v>185.17</v>
      </c>
      <c r="G887" s="199">
        <v>9</v>
      </c>
    </row>
    <row r="888" spans="1:7" ht="30">
      <c r="A888" s="218" t="s">
        <v>60</v>
      </c>
      <c r="B888" s="226" t="s">
        <v>9038</v>
      </c>
      <c r="C888" s="219" t="s">
        <v>4001</v>
      </c>
      <c r="D888" s="220">
        <v>85.97</v>
      </c>
      <c r="E888" s="220">
        <v>9.0299999999999994</v>
      </c>
      <c r="F888" s="220">
        <v>95</v>
      </c>
      <c r="G888" s="199">
        <v>9</v>
      </c>
    </row>
    <row r="889" spans="1:7" ht="30">
      <c r="A889" s="218" t="s">
        <v>2905</v>
      </c>
      <c r="B889" s="226" t="s">
        <v>9039</v>
      </c>
      <c r="C889" s="219" t="s">
        <v>4001</v>
      </c>
      <c r="D889" s="220">
        <v>77.709999999999994</v>
      </c>
      <c r="E889" s="220">
        <v>9.0299999999999994</v>
      </c>
      <c r="F889" s="220">
        <v>86.74</v>
      </c>
      <c r="G889" s="199">
        <v>9</v>
      </c>
    </row>
    <row r="890" spans="1:7" ht="30">
      <c r="A890" s="218" t="s">
        <v>2904</v>
      </c>
      <c r="B890" s="226" t="s">
        <v>9040</v>
      </c>
      <c r="C890" s="219" t="s">
        <v>4001</v>
      </c>
      <c r="D890" s="220">
        <v>111.78</v>
      </c>
      <c r="E890" s="220">
        <v>9.0299999999999994</v>
      </c>
      <c r="F890" s="220">
        <v>120.81</v>
      </c>
      <c r="G890" s="199">
        <v>9</v>
      </c>
    </row>
    <row r="891" spans="1:7" ht="30">
      <c r="A891" s="218" t="s">
        <v>2903</v>
      </c>
      <c r="B891" s="226" t="s">
        <v>9041</v>
      </c>
      <c r="C891" s="219" t="s">
        <v>4001</v>
      </c>
      <c r="D891" s="220">
        <v>168.13</v>
      </c>
      <c r="E891" s="220">
        <v>9.0299999999999994</v>
      </c>
      <c r="F891" s="220">
        <v>177.16</v>
      </c>
      <c r="G891" s="199">
        <v>9</v>
      </c>
    </row>
    <row r="892" spans="1:7" ht="30">
      <c r="A892" s="218" t="s">
        <v>2902</v>
      </c>
      <c r="B892" s="226" t="s">
        <v>9042</v>
      </c>
      <c r="C892" s="219" t="s">
        <v>4001</v>
      </c>
      <c r="D892" s="220">
        <v>54.48</v>
      </c>
      <c r="E892" s="220">
        <v>9.0299999999999994</v>
      </c>
      <c r="F892" s="220">
        <v>63.51</v>
      </c>
      <c r="G892" s="199">
        <v>9</v>
      </c>
    </row>
    <row r="893" spans="1:7" ht="30">
      <c r="A893" s="218" t="s">
        <v>2901</v>
      </c>
      <c r="B893" s="226" t="s">
        <v>9043</v>
      </c>
      <c r="C893" s="219" t="s">
        <v>4001</v>
      </c>
      <c r="D893" s="220">
        <v>104.6</v>
      </c>
      <c r="E893" s="220">
        <v>9.0299999999999994</v>
      </c>
      <c r="F893" s="220">
        <v>113.63</v>
      </c>
      <c r="G893" s="199">
        <v>9</v>
      </c>
    </row>
    <row r="894" spans="1:7" ht="30">
      <c r="A894" s="218" t="s">
        <v>2900</v>
      </c>
      <c r="B894" s="226" t="s">
        <v>9044</v>
      </c>
      <c r="C894" s="219" t="s">
        <v>4001</v>
      </c>
      <c r="D894" s="220">
        <v>70.34</v>
      </c>
      <c r="E894" s="220">
        <v>9.0299999999999994</v>
      </c>
      <c r="F894" s="220">
        <v>79.37</v>
      </c>
      <c r="G894" s="199">
        <v>9</v>
      </c>
    </row>
    <row r="895" spans="1:7">
      <c r="A895" s="218" t="s">
        <v>61</v>
      </c>
      <c r="B895" s="226" t="s">
        <v>9045</v>
      </c>
      <c r="C895" s="219"/>
      <c r="D895" s="220"/>
      <c r="E895" s="220"/>
      <c r="F895" s="220"/>
      <c r="G895" s="199">
        <v>5</v>
      </c>
    </row>
    <row r="896" spans="1:7" ht="30">
      <c r="A896" s="218" t="s">
        <v>2899</v>
      </c>
      <c r="B896" s="226" t="s">
        <v>9046</v>
      </c>
      <c r="C896" s="219" t="s">
        <v>3999</v>
      </c>
      <c r="D896" s="220">
        <v>81.58</v>
      </c>
      <c r="E896" s="220">
        <v>29.34</v>
      </c>
      <c r="F896" s="220">
        <v>110.92</v>
      </c>
      <c r="G896" s="199">
        <v>9</v>
      </c>
    </row>
    <row r="897" spans="1:7">
      <c r="A897" s="218" t="s">
        <v>2898</v>
      </c>
      <c r="B897" s="226" t="s">
        <v>9047</v>
      </c>
      <c r="C897" s="219" t="s">
        <v>4001</v>
      </c>
      <c r="D897" s="220">
        <v>105.7</v>
      </c>
      <c r="E897" s="220">
        <v>9.93</v>
      </c>
      <c r="F897" s="220">
        <v>115.63</v>
      </c>
      <c r="G897" s="199">
        <v>9</v>
      </c>
    </row>
    <row r="898" spans="1:7">
      <c r="A898" s="218" t="s">
        <v>62</v>
      </c>
      <c r="B898" s="226" t="s">
        <v>9048</v>
      </c>
      <c r="C898" s="219"/>
      <c r="D898" s="220"/>
      <c r="E898" s="220"/>
      <c r="F898" s="220"/>
      <c r="G898" s="199">
        <v>5</v>
      </c>
    </row>
    <row r="899" spans="1:7" ht="30">
      <c r="A899" s="218" t="s">
        <v>2897</v>
      </c>
      <c r="B899" s="226" t="s">
        <v>9049</v>
      </c>
      <c r="C899" s="219" t="s">
        <v>3999</v>
      </c>
      <c r="D899" s="220">
        <v>114.23</v>
      </c>
      <c r="E899" s="220">
        <v>18.059999999999999</v>
      </c>
      <c r="F899" s="220">
        <v>132.29</v>
      </c>
      <c r="G899" s="199">
        <v>9</v>
      </c>
    </row>
    <row r="900" spans="1:7" ht="45">
      <c r="A900" s="218" t="s">
        <v>2896</v>
      </c>
      <c r="B900" s="226" t="s">
        <v>9050</v>
      </c>
      <c r="C900" s="219" t="s">
        <v>3999</v>
      </c>
      <c r="D900" s="220">
        <v>187.59</v>
      </c>
      <c r="E900" s="220">
        <v>18.059999999999999</v>
      </c>
      <c r="F900" s="220">
        <v>205.65</v>
      </c>
      <c r="G900" s="199">
        <v>9</v>
      </c>
    </row>
    <row r="901" spans="1:7" ht="45">
      <c r="A901" s="218" t="s">
        <v>2895</v>
      </c>
      <c r="B901" s="226" t="s">
        <v>9051</v>
      </c>
      <c r="C901" s="219" t="s">
        <v>3999</v>
      </c>
      <c r="D901" s="220">
        <v>174.31</v>
      </c>
      <c r="E901" s="220">
        <v>18.059999999999999</v>
      </c>
      <c r="F901" s="220">
        <v>192.37</v>
      </c>
      <c r="G901" s="199">
        <v>9</v>
      </c>
    </row>
    <row r="902" spans="1:7" ht="45">
      <c r="A902" s="218" t="s">
        <v>2894</v>
      </c>
      <c r="B902" s="226" t="s">
        <v>9052</v>
      </c>
      <c r="C902" s="219" t="s">
        <v>3999</v>
      </c>
      <c r="D902" s="220">
        <v>104.36</v>
      </c>
      <c r="E902" s="220">
        <v>18.059999999999999</v>
      </c>
      <c r="F902" s="220">
        <v>122.42</v>
      </c>
      <c r="G902" s="199">
        <v>9</v>
      </c>
    </row>
    <row r="903" spans="1:7" ht="30">
      <c r="A903" s="218" t="s">
        <v>2893</v>
      </c>
      <c r="B903" s="226" t="s">
        <v>9053</v>
      </c>
      <c r="C903" s="219" t="s">
        <v>4001</v>
      </c>
      <c r="D903" s="220">
        <v>83.25</v>
      </c>
      <c r="E903" s="220">
        <v>9.0299999999999994</v>
      </c>
      <c r="F903" s="220">
        <v>92.28</v>
      </c>
      <c r="G903" s="199">
        <v>9</v>
      </c>
    </row>
    <row r="904" spans="1:7" ht="30">
      <c r="A904" s="218" t="s">
        <v>2892</v>
      </c>
      <c r="B904" s="226" t="s">
        <v>9054</v>
      </c>
      <c r="C904" s="219" t="s">
        <v>4001</v>
      </c>
      <c r="D904" s="220">
        <v>100.03</v>
      </c>
      <c r="E904" s="220">
        <v>9.0299999999999994</v>
      </c>
      <c r="F904" s="220">
        <v>109.06</v>
      </c>
      <c r="G904" s="199">
        <v>9</v>
      </c>
    </row>
    <row r="905" spans="1:7">
      <c r="A905" s="218" t="s">
        <v>63</v>
      </c>
      <c r="B905" s="226" t="s">
        <v>9055</v>
      </c>
      <c r="C905" s="219"/>
      <c r="D905" s="220"/>
      <c r="E905" s="220"/>
      <c r="F905" s="220"/>
      <c r="G905" s="199">
        <v>5</v>
      </c>
    </row>
    <row r="906" spans="1:7" ht="45">
      <c r="A906" s="218" t="s">
        <v>2891</v>
      </c>
      <c r="B906" s="226" t="s">
        <v>9056</v>
      </c>
      <c r="C906" s="219" t="s">
        <v>3999</v>
      </c>
      <c r="D906" s="220">
        <v>175.17</v>
      </c>
      <c r="E906" s="220">
        <v>45.41</v>
      </c>
      <c r="F906" s="220">
        <v>220.58</v>
      </c>
      <c r="G906" s="199">
        <v>9</v>
      </c>
    </row>
    <row r="907" spans="1:7" ht="45">
      <c r="A907" s="218" t="s">
        <v>2890</v>
      </c>
      <c r="B907" s="226" t="s">
        <v>9057</v>
      </c>
      <c r="C907" s="219" t="s">
        <v>3999</v>
      </c>
      <c r="D907" s="220">
        <v>148.03</v>
      </c>
      <c r="E907" s="220">
        <v>19.66</v>
      </c>
      <c r="F907" s="220">
        <v>167.69</v>
      </c>
      <c r="G907" s="199">
        <v>9</v>
      </c>
    </row>
    <row r="908" spans="1:7" ht="45">
      <c r="A908" s="218" t="s">
        <v>2889</v>
      </c>
      <c r="B908" s="226" t="s">
        <v>9058</v>
      </c>
      <c r="C908" s="219" t="s">
        <v>3999</v>
      </c>
      <c r="D908" s="220">
        <v>134.75</v>
      </c>
      <c r="E908" s="220">
        <v>19.66</v>
      </c>
      <c r="F908" s="220">
        <v>154.41</v>
      </c>
      <c r="G908" s="199">
        <v>9</v>
      </c>
    </row>
    <row r="909" spans="1:7" ht="45">
      <c r="A909" s="218" t="s">
        <v>2888</v>
      </c>
      <c r="B909" s="226" t="s">
        <v>9059</v>
      </c>
      <c r="C909" s="219" t="s">
        <v>3999</v>
      </c>
      <c r="D909" s="220">
        <v>118.33</v>
      </c>
      <c r="E909" s="220">
        <v>18.059999999999999</v>
      </c>
      <c r="F909" s="220">
        <v>136.38999999999999</v>
      </c>
      <c r="G909" s="199">
        <v>9</v>
      </c>
    </row>
    <row r="910" spans="1:7">
      <c r="A910" s="218" t="s">
        <v>64</v>
      </c>
      <c r="B910" s="226" t="s">
        <v>9060</v>
      </c>
      <c r="C910" s="219"/>
      <c r="D910" s="220"/>
      <c r="E910" s="220"/>
      <c r="F910" s="220"/>
      <c r="G910" s="199">
        <v>5</v>
      </c>
    </row>
    <row r="911" spans="1:7">
      <c r="A911" s="218" t="s">
        <v>2887</v>
      </c>
      <c r="B911" s="226" t="s">
        <v>9061</v>
      </c>
      <c r="C911" s="219" t="s">
        <v>3999</v>
      </c>
      <c r="D911" s="220">
        <v>78.069999999999993</v>
      </c>
      <c r="E911" s="220">
        <v>18.059999999999999</v>
      </c>
      <c r="F911" s="220">
        <v>96.13</v>
      </c>
      <c r="G911" s="199">
        <v>9</v>
      </c>
    </row>
    <row r="912" spans="1:7" ht="30">
      <c r="A912" s="218" t="s">
        <v>2886</v>
      </c>
      <c r="B912" s="226" t="s">
        <v>9062</v>
      </c>
      <c r="C912" s="219" t="s">
        <v>3999</v>
      </c>
      <c r="D912" s="220">
        <v>118.14</v>
      </c>
      <c r="E912" s="220">
        <v>18.059999999999999</v>
      </c>
      <c r="F912" s="220">
        <v>136.19999999999999</v>
      </c>
      <c r="G912" s="199">
        <v>9</v>
      </c>
    </row>
    <row r="913" spans="1:7" ht="30">
      <c r="A913" s="218" t="s">
        <v>2885</v>
      </c>
      <c r="B913" s="226" t="s">
        <v>9063</v>
      </c>
      <c r="C913" s="219" t="s">
        <v>4001</v>
      </c>
      <c r="D913" s="220">
        <v>168.69</v>
      </c>
      <c r="E913" s="220">
        <v>9.0299999999999994</v>
      </c>
      <c r="F913" s="220">
        <v>177.72</v>
      </c>
      <c r="G913" s="199">
        <v>9</v>
      </c>
    </row>
    <row r="914" spans="1:7">
      <c r="A914" s="218" t="s">
        <v>2884</v>
      </c>
      <c r="B914" s="226" t="s">
        <v>9064</v>
      </c>
      <c r="C914" s="219"/>
      <c r="D914" s="220"/>
      <c r="E914" s="220"/>
      <c r="F914" s="220"/>
      <c r="G914" s="199">
        <v>5</v>
      </c>
    </row>
    <row r="915" spans="1:7">
      <c r="A915" s="218" t="s">
        <v>2883</v>
      </c>
      <c r="B915" s="226" t="s">
        <v>9065</v>
      </c>
      <c r="C915" s="219" t="s">
        <v>3997</v>
      </c>
      <c r="D915" s="220">
        <v>64.930000000000007</v>
      </c>
      <c r="E915" s="220">
        <v>4.5199999999999996</v>
      </c>
      <c r="F915" s="220">
        <v>69.45</v>
      </c>
      <c r="G915" s="199">
        <v>9</v>
      </c>
    </row>
    <row r="916" spans="1:7" ht="30">
      <c r="A916" s="218" t="s">
        <v>2882</v>
      </c>
      <c r="B916" s="226" t="s">
        <v>9066</v>
      </c>
      <c r="C916" s="219" t="s">
        <v>3997</v>
      </c>
      <c r="D916" s="220">
        <v>64.930000000000007</v>
      </c>
      <c r="E916" s="220">
        <v>4.5199999999999996</v>
      </c>
      <c r="F916" s="220">
        <v>69.45</v>
      </c>
      <c r="G916" s="199">
        <v>9</v>
      </c>
    </row>
    <row r="917" spans="1:7">
      <c r="A917" s="218" t="s">
        <v>2881</v>
      </c>
      <c r="B917" s="226" t="s">
        <v>9067</v>
      </c>
      <c r="C917" s="219"/>
      <c r="D917" s="220"/>
      <c r="E917" s="220"/>
      <c r="F917" s="220"/>
      <c r="G917" s="199">
        <v>5</v>
      </c>
    </row>
    <row r="918" spans="1:7">
      <c r="A918" s="218" t="s">
        <v>2880</v>
      </c>
      <c r="B918" s="226" t="s">
        <v>9068</v>
      </c>
      <c r="C918" s="219" t="s">
        <v>3999</v>
      </c>
      <c r="D918" s="220">
        <v>760.56</v>
      </c>
      <c r="E918" s="220"/>
      <c r="F918" s="220">
        <v>760.56</v>
      </c>
      <c r="G918" s="199">
        <v>9</v>
      </c>
    </row>
    <row r="919" spans="1:7">
      <c r="A919" s="218" t="s">
        <v>2879</v>
      </c>
      <c r="B919" s="226" t="s">
        <v>9069</v>
      </c>
      <c r="C919" s="219"/>
      <c r="D919" s="220"/>
      <c r="E919" s="220"/>
      <c r="F919" s="220"/>
      <c r="G919" s="199">
        <v>5</v>
      </c>
    </row>
    <row r="920" spans="1:7" ht="30">
      <c r="A920" s="218" t="s">
        <v>2878</v>
      </c>
      <c r="B920" s="226" t="s">
        <v>9070</v>
      </c>
      <c r="C920" s="219" t="s">
        <v>3999</v>
      </c>
      <c r="D920" s="220">
        <v>129.99</v>
      </c>
      <c r="E920" s="220">
        <v>92.43</v>
      </c>
      <c r="F920" s="220">
        <v>222.42</v>
      </c>
      <c r="G920" s="199">
        <v>9</v>
      </c>
    </row>
    <row r="921" spans="1:7" ht="30">
      <c r="A921" s="218" t="s">
        <v>65</v>
      </c>
      <c r="B921" s="226" t="s">
        <v>9071</v>
      </c>
      <c r="C921" s="219" t="s">
        <v>3999</v>
      </c>
      <c r="D921" s="220">
        <v>226</v>
      </c>
      <c r="E921" s="220">
        <v>83.19</v>
      </c>
      <c r="F921" s="220">
        <v>309.19</v>
      </c>
      <c r="G921" s="199">
        <v>9</v>
      </c>
    </row>
    <row r="922" spans="1:7" ht="30">
      <c r="A922" s="218" t="s">
        <v>2877</v>
      </c>
      <c r="B922" s="226" t="s">
        <v>9072</v>
      </c>
      <c r="C922" s="219" t="s">
        <v>3999</v>
      </c>
      <c r="D922" s="220">
        <v>233.88</v>
      </c>
      <c r="E922" s="220">
        <v>92.43</v>
      </c>
      <c r="F922" s="220">
        <v>326.31</v>
      </c>
      <c r="G922" s="199">
        <v>9</v>
      </c>
    </row>
    <row r="923" spans="1:7">
      <c r="A923" s="218" t="s">
        <v>2876</v>
      </c>
      <c r="B923" s="226" t="s">
        <v>9073</v>
      </c>
      <c r="C923" s="219"/>
      <c r="D923" s="220"/>
      <c r="E923" s="220"/>
      <c r="F923" s="220"/>
      <c r="G923" s="199">
        <v>5</v>
      </c>
    </row>
    <row r="924" spans="1:7" ht="30">
      <c r="A924" s="218" t="s">
        <v>3721</v>
      </c>
      <c r="B924" s="226" t="s">
        <v>9074</v>
      </c>
      <c r="C924" s="219" t="s">
        <v>4001</v>
      </c>
      <c r="D924" s="220">
        <v>53.02</v>
      </c>
      <c r="E924" s="220">
        <v>55.06</v>
      </c>
      <c r="F924" s="220">
        <v>108.08</v>
      </c>
      <c r="G924" s="199">
        <v>9</v>
      </c>
    </row>
    <row r="925" spans="1:7" ht="30">
      <c r="A925" s="218" t="s">
        <v>3722</v>
      </c>
      <c r="B925" s="226" t="s">
        <v>9075</v>
      </c>
      <c r="C925" s="219" t="s">
        <v>4001</v>
      </c>
      <c r="D925" s="220">
        <v>83.51</v>
      </c>
      <c r="E925" s="220">
        <v>65.069999999999993</v>
      </c>
      <c r="F925" s="220">
        <v>148.58000000000001</v>
      </c>
      <c r="G925" s="199">
        <v>9</v>
      </c>
    </row>
    <row r="926" spans="1:7" ht="30">
      <c r="A926" s="218" t="s">
        <v>3723</v>
      </c>
      <c r="B926" s="226" t="s">
        <v>9076</v>
      </c>
      <c r="C926" s="219" t="s">
        <v>4001</v>
      </c>
      <c r="D926" s="220">
        <v>150.33000000000001</v>
      </c>
      <c r="E926" s="220">
        <v>70.069999999999993</v>
      </c>
      <c r="F926" s="220">
        <v>220.4</v>
      </c>
      <c r="G926" s="199">
        <v>9</v>
      </c>
    </row>
    <row r="927" spans="1:7" ht="30">
      <c r="A927" s="218" t="s">
        <v>3724</v>
      </c>
      <c r="B927" s="226" t="s">
        <v>9077</v>
      </c>
      <c r="C927" s="219" t="s">
        <v>4001</v>
      </c>
      <c r="D927" s="220">
        <v>40.869999999999997</v>
      </c>
      <c r="E927" s="220">
        <v>55.06</v>
      </c>
      <c r="F927" s="220">
        <v>95.93</v>
      </c>
      <c r="G927" s="199">
        <v>9</v>
      </c>
    </row>
    <row r="928" spans="1:7" ht="30">
      <c r="A928" s="218" t="s">
        <v>3725</v>
      </c>
      <c r="B928" s="226" t="s">
        <v>9078</v>
      </c>
      <c r="C928" s="219" t="s">
        <v>4001</v>
      </c>
      <c r="D928" s="220">
        <v>63.05</v>
      </c>
      <c r="E928" s="220">
        <v>65.069999999999993</v>
      </c>
      <c r="F928" s="220">
        <v>128.12</v>
      </c>
      <c r="G928" s="199">
        <v>9</v>
      </c>
    </row>
    <row r="929" spans="1:7">
      <c r="A929" s="218" t="s">
        <v>12005</v>
      </c>
      <c r="B929" s="226" t="s">
        <v>12041</v>
      </c>
      <c r="C929" s="219" t="s">
        <v>4001</v>
      </c>
      <c r="D929" s="220">
        <v>96.26</v>
      </c>
      <c r="E929" s="220">
        <v>47.55</v>
      </c>
      <c r="F929" s="220">
        <v>143.81</v>
      </c>
      <c r="G929" s="199">
        <v>9</v>
      </c>
    </row>
    <row r="930" spans="1:7">
      <c r="A930" s="218" t="s">
        <v>2875</v>
      </c>
      <c r="B930" s="226" t="s">
        <v>9079</v>
      </c>
      <c r="C930" s="219" t="s">
        <v>3997</v>
      </c>
      <c r="D930" s="220">
        <v>15.21</v>
      </c>
      <c r="E930" s="220">
        <v>1.43</v>
      </c>
      <c r="F930" s="220">
        <v>16.64</v>
      </c>
      <c r="G930" s="199">
        <v>9</v>
      </c>
    </row>
    <row r="931" spans="1:7">
      <c r="A931" s="218" t="s">
        <v>2874</v>
      </c>
      <c r="B931" s="226" t="s">
        <v>9080</v>
      </c>
      <c r="C931" s="219" t="s">
        <v>3997</v>
      </c>
      <c r="D931" s="220">
        <v>17.71</v>
      </c>
      <c r="E931" s="220">
        <v>2.04</v>
      </c>
      <c r="F931" s="220">
        <v>19.75</v>
      </c>
      <c r="G931" s="199">
        <v>9</v>
      </c>
    </row>
    <row r="932" spans="1:7">
      <c r="A932" s="218" t="s">
        <v>4035</v>
      </c>
      <c r="B932" s="226" t="s">
        <v>9081</v>
      </c>
      <c r="C932" s="219" t="s">
        <v>3997</v>
      </c>
      <c r="D932" s="220">
        <v>18.77</v>
      </c>
      <c r="E932" s="220">
        <v>2.85</v>
      </c>
      <c r="F932" s="220">
        <v>21.62</v>
      </c>
      <c r="G932" s="199">
        <v>9</v>
      </c>
    </row>
    <row r="933" spans="1:7">
      <c r="A933" s="218" t="s">
        <v>2873</v>
      </c>
      <c r="B933" s="226" t="s">
        <v>9082</v>
      </c>
      <c r="C933" s="219"/>
      <c r="D933" s="220"/>
      <c r="E933" s="220"/>
      <c r="F933" s="220"/>
      <c r="G933" s="199">
        <v>5</v>
      </c>
    </row>
    <row r="934" spans="1:7">
      <c r="A934" s="218" t="s">
        <v>2872</v>
      </c>
      <c r="B934" s="226" t="s">
        <v>9083</v>
      </c>
      <c r="C934" s="219" t="s">
        <v>4001</v>
      </c>
      <c r="D934" s="220">
        <v>2.4700000000000002</v>
      </c>
      <c r="E934" s="220">
        <v>18.059999999999999</v>
      </c>
      <c r="F934" s="220">
        <v>20.53</v>
      </c>
      <c r="G934" s="199">
        <v>9</v>
      </c>
    </row>
    <row r="935" spans="1:7" ht="30">
      <c r="A935" s="218" t="s">
        <v>2871</v>
      </c>
      <c r="B935" s="226" t="s">
        <v>9084</v>
      </c>
      <c r="C935" s="219" t="s">
        <v>3999</v>
      </c>
      <c r="D935" s="220"/>
      <c r="E935" s="220">
        <v>49.13</v>
      </c>
      <c r="F935" s="220">
        <v>49.13</v>
      </c>
      <c r="G935" s="199">
        <v>9</v>
      </c>
    </row>
    <row r="936" spans="1:7">
      <c r="A936" s="218" t="s">
        <v>2870</v>
      </c>
      <c r="B936" s="226" t="s">
        <v>9085</v>
      </c>
      <c r="C936" s="219" t="s">
        <v>3999</v>
      </c>
      <c r="D936" s="220"/>
      <c r="E936" s="220">
        <v>49.13</v>
      </c>
      <c r="F936" s="220">
        <v>49.13</v>
      </c>
      <c r="G936" s="199">
        <v>9</v>
      </c>
    </row>
    <row r="937" spans="1:7" ht="30">
      <c r="A937" s="218" t="s">
        <v>2869</v>
      </c>
      <c r="B937" s="226" t="s">
        <v>9086</v>
      </c>
      <c r="C937" s="219" t="s">
        <v>3999</v>
      </c>
      <c r="D937" s="220"/>
      <c r="E937" s="220">
        <v>22.58</v>
      </c>
      <c r="F937" s="220">
        <v>22.58</v>
      </c>
      <c r="G937" s="199">
        <v>9</v>
      </c>
    </row>
    <row r="938" spans="1:7">
      <c r="A938" s="218" t="s">
        <v>2868</v>
      </c>
      <c r="B938" s="226" t="s">
        <v>17733</v>
      </c>
      <c r="C938" s="219" t="s">
        <v>3999</v>
      </c>
      <c r="D938" s="220"/>
      <c r="E938" s="220">
        <v>32.76</v>
      </c>
      <c r="F938" s="220">
        <v>32.76</v>
      </c>
      <c r="G938" s="199">
        <v>9</v>
      </c>
    </row>
    <row r="939" spans="1:7" ht="30">
      <c r="A939" s="218" t="s">
        <v>2867</v>
      </c>
      <c r="B939" s="226" t="s">
        <v>9087</v>
      </c>
      <c r="C939" s="219" t="s">
        <v>3999</v>
      </c>
      <c r="D939" s="220">
        <v>3.45</v>
      </c>
      <c r="E939" s="220">
        <v>18.059999999999999</v>
      </c>
      <c r="F939" s="220">
        <v>21.51</v>
      </c>
      <c r="G939" s="199">
        <v>9</v>
      </c>
    </row>
    <row r="940" spans="1:7" ht="30">
      <c r="A940" s="218" t="s">
        <v>2866</v>
      </c>
      <c r="B940" s="226" t="s">
        <v>9088</v>
      </c>
      <c r="C940" s="219" t="s">
        <v>3999</v>
      </c>
      <c r="D940" s="220">
        <v>10.35</v>
      </c>
      <c r="E940" s="220">
        <v>18.059999999999999</v>
      </c>
      <c r="F940" s="220">
        <v>28.41</v>
      </c>
      <c r="G940" s="199">
        <v>9</v>
      </c>
    </row>
    <row r="941" spans="1:7">
      <c r="A941" s="218" t="s">
        <v>2865</v>
      </c>
      <c r="B941" s="226" t="s">
        <v>4036</v>
      </c>
      <c r="C941" s="219"/>
      <c r="D941" s="220"/>
      <c r="E941" s="220"/>
      <c r="F941" s="220"/>
      <c r="G941" s="199">
        <v>2</v>
      </c>
    </row>
    <row r="942" spans="1:7">
      <c r="A942" s="218" t="s">
        <v>66</v>
      </c>
      <c r="B942" s="226" t="s">
        <v>9089</v>
      </c>
      <c r="C942" s="219"/>
      <c r="D942" s="220"/>
      <c r="E942" s="220"/>
      <c r="F942" s="220"/>
      <c r="G942" s="199">
        <v>5</v>
      </c>
    </row>
    <row r="943" spans="1:7">
      <c r="A943" s="218" t="s">
        <v>2864</v>
      </c>
      <c r="B943" s="226" t="s">
        <v>9090</v>
      </c>
      <c r="C943" s="219" t="s">
        <v>4002</v>
      </c>
      <c r="D943" s="220">
        <v>951.48</v>
      </c>
      <c r="E943" s="220">
        <v>321.8</v>
      </c>
      <c r="F943" s="220">
        <v>1273.28</v>
      </c>
      <c r="G943" s="199">
        <v>9</v>
      </c>
    </row>
    <row r="944" spans="1:7">
      <c r="A944" s="218" t="s">
        <v>2863</v>
      </c>
      <c r="B944" s="226" t="s">
        <v>9091</v>
      </c>
      <c r="C944" s="219" t="s">
        <v>4002</v>
      </c>
      <c r="D944" s="220">
        <v>448.05</v>
      </c>
      <c r="E944" s="220">
        <v>321.8</v>
      </c>
      <c r="F944" s="220">
        <v>769.85</v>
      </c>
      <c r="G944" s="199">
        <v>9</v>
      </c>
    </row>
    <row r="945" spans="1:7">
      <c r="A945" s="218" t="s">
        <v>67</v>
      </c>
      <c r="B945" s="226" t="s">
        <v>9092</v>
      </c>
      <c r="C945" s="219" t="s">
        <v>4002</v>
      </c>
      <c r="D945" s="220">
        <v>401.26</v>
      </c>
      <c r="E945" s="220">
        <v>321.8</v>
      </c>
      <c r="F945" s="220">
        <v>723.06</v>
      </c>
      <c r="G945" s="199">
        <v>9</v>
      </c>
    </row>
    <row r="946" spans="1:7">
      <c r="A946" s="218" t="s">
        <v>2862</v>
      </c>
      <c r="B946" s="226" t="s">
        <v>9093</v>
      </c>
      <c r="C946" s="219" t="s">
        <v>3999</v>
      </c>
      <c r="D946" s="220">
        <v>3.79</v>
      </c>
      <c r="E946" s="220">
        <v>25.05</v>
      </c>
      <c r="F946" s="220">
        <v>28.84</v>
      </c>
      <c r="G946" s="199">
        <v>9</v>
      </c>
    </row>
    <row r="947" spans="1:7" ht="30">
      <c r="A947" s="218" t="s">
        <v>2861</v>
      </c>
      <c r="B947" s="226" t="s">
        <v>17643</v>
      </c>
      <c r="C947" s="219" t="s">
        <v>3999</v>
      </c>
      <c r="D947" s="220">
        <v>8.76</v>
      </c>
      <c r="E947" s="220">
        <v>24.62</v>
      </c>
      <c r="F947" s="220">
        <v>33.380000000000003</v>
      </c>
      <c r="G947" s="199">
        <v>9</v>
      </c>
    </row>
    <row r="948" spans="1:7" ht="30">
      <c r="A948" s="218" t="s">
        <v>2860</v>
      </c>
      <c r="B948" s="226" t="s">
        <v>9094</v>
      </c>
      <c r="C948" s="219" t="s">
        <v>4002</v>
      </c>
      <c r="D948" s="220">
        <v>1107.79</v>
      </c>
      <c r="E948" s="220">
        <v>321.8</v>
      </c>
      <c r="F948" s="220">
        <v>1429.59</v>
      </c>
      <c r="G948" s="199">
        <v>9</v>
      </c>
    </row>
    <row r="949" spans="1:7">
      <c r="A949" s="218" t="s">
        <v>68</v>
      </c>
      <c r="B949" s="226" t="s">
        <v>9095</v>
      </c>
      <c r="C949" s="219"/>
      <c r="D949" s="220"/>
      <c r="E949" s="220"/>
      <c r="F949" s="220"/>
      <c r="G949" s="199">
        <v>5</v>
      </c>
    </row>
    <row r="950" spans="1:7">
      <c r="A950" s="218" t="s">
        <v>69</v>
      </c>
      <c r="B950" s="226" t="s">
        <v>9096</v>
      </c>
      <c r="C950" s="219" t="s">
        <v>3999</v>
      </c>
      <c r="D950" s="220">
        <v>2.2400000000000002</v>
      </c>
      <c r="E950" s="220">
        <v>4.7699999999999996</v>
      </c>
      <c r="F950" s="220">
        <v>7.01</v>
      </c>
      <c r="G950" s="199">
        <v>9</v>
      </c>
    </row>
    <row r="951" spans="1:7">
      <c r="A951" s="218" t="s">
        <v>3726</v>
      </c>
      <c r="B951" s="226" t="s">
        <v>9097</v>
      </c>
      <c r="C951" s="219" t="s">
        <v>3999</v>
      </c>
      <c r="D951" s="220">
        <v>1.42</v>
      </c>
      <c r="E951" s="220">
        <v>4.7699999999999996</v>
      </c>
      <c r="F951" s="220">
        <v>6.19</v>
      </c>
      <c r="G951" s="199">
        <v>9</v>
      </c>
    </row>
    <row r="952" spans="1:7">
      <c r="A952" s="218" t="s">
        <v>2859</v>
      </c>
      <c r="B952" s="226" t="s">
        <v>17644</v>
      </c>
      <c r="C952" s="219" t="s">
        <v>3999</v>
      </c>
      <c r="D952" s="220">
        <v>7.06</v>
      </c>
      <c r="E952" s="220">
        <v>4.7699999999999996</v>
      </c>
      <c r="F952" s="220">
        <v>11.83</v>
      </c>
      <c r="G952" s="199">
        <v>9</v>
      </c>
    </row>
    <row r="953" spans="1:7">
      <c r="A953" s="218" t="s">
        <v>2858</v>
      </c>
      <c r="B953" s="226" t="s">
        <v>9098</v>
      </c>
      <c r="C953" s="219" t="s">
        <v>3999</v>
      </c>
      <c r="D953" s="220">
        <v>2.29</v>
      </c>
      <c r="E953" s="220">
        <v>6.96</v>
      </c>
      <c r="F953" s="220">
        <v>9.25</v>
      </c>
      <c r="G953" s="199">
        <v>9</v>
      </c>
    </row>
    <row r="954" spans="1:7">
      <c r="A954" s="218" t="s">
        <v>2857</v>
      </c>
      <c r="B954" s="226" t="s">
        <v>9099</v>
      </c>
      <c r="C954" s="219" t="s">
        <v>3999</v>
      </c>
      <c r="D954" s="220">
        <v>3.96</v>
      </c>
      <c r="E954" s="220">
        <v>7.38</v>
      </c>
      <c r="F954" s="220">
        <v>11.34</v>
      </c>
      <c r="G954" s="199">
        <v>9</v>
      </c>
    </row>
    <row r="955" spans="1:7">
      <c r="A955" s="218" t="s">
        <v>2856</v>
      </c>
      <c r="B955" s="226" t="s">
        <v>9100</v>
      </c>
      <c r="C955" s="219" t="s">
        <v>3999</v>
      </c>
      <c r="D955" s="220">
        <v>9.66</v>
      </c>
      <c r="E955" s="220">
        <v>13.1</v>
      </c>
      <c r="F955" s="220">
        <v>22.76</v>
      </c>
      <c r="G955" s="199">
        <v>9</v>
      </c>
    </row>
    <row r="956" spans="1:7">
      <c r="A956" s="218" t="s">
        <v>2855</v>
      </c>
      <c r="B956" s="226" t="s">
        <v>9101</v>
      </c>
      <c r="C956" s="219" t="s">
        <v>3999</v>
      </c>
      <c r="D956" s="220">
        <v>9.66</v>
      </c>
      <c r="E956" s="220">
        <v>18.059999999999999</v>
      </c>
      <c r="F956" s="220">
        <v>27.72</v>
      </c>
      <c r="G956" s="199">
        <v>9</v>
      </c>
    </row>
    <row r="957" spans="1:7">
      <c r="A957" s="218" t="s">
        <v>3727</v>
      </c>
      <c r="B957" s="226" t="s">
        <v>9102</v>
      </c>
      <c r="C957" s="219" t="s">
        <v>3999</v>
      </c>
      <c r="D957" s="220">
        <v>42.93</v>
      </c>
      <c r="E957" s="220">
        <v>11.29</v>
      </c>
      <c r="F957" s="220">
        <v>54.22</v>
      </c>
      <c r="G957" s="199">
        <v>9</v>
      </c>
    </row>
    <row r="958" spans="1:7">
      <c r="A958" s="218" t="s">
        <v>70</v>
      </c>
      <c r="B958" s="226" t="s">
        <v>9103</v>
      </c>
      <c r="C958" s="219" t="s">
        <v>3999</v>
      </c>
      <c r="D958" s="220">
        <v>1.93</v>
      </c>
      <c r="E958" s="220">
        <v>11.29</v>
      </c>
      <c r="F958" s="220">
        <v>13.22</v>
      </c>
      <c r="G958" s="199">
        <v>9</v>
      </c>
    </row>
    <row r="959" spans="1:7">
      <c r="A959" s="218" t="s">
        <v>2854</v>
      </c>
      <c r="B959" s="226" t="s">
        <v>9104</v>
      </c>
      <c r="C959" s="219" t="s">
        <v>3999</v>
      </c>
      <c r="D959" s="220">
        <v>9.2100000000000009</v>
      </c>
      <c r="E959" s="220">
        <v>29.34</v>
      </c>
      <c r="F959" s="220">
        <v>38.549999999999997</v>
      </c>
      <c r="G959" s="199">
        <v>9</v>
      </c>
    </row>
    <row r="960" spans="1:7">
      <c r="A960" s="218" t="s">
        <v>71</v>
      </c>
      <c r="B960" s="226" t="s">
        <v>9105</v>
      </c>
      <c r="C960" s="219"/>
      <c r="D960" s="220"/>
      <c r="E960" s="220"/>
      <c r="F960" s="220"/>
      <c r="G960" s="199">
        <v>5</v>
      </c>
    </row>
    <row r="961" spans="1:7">
      <c r="A961" s="218" t="s">
        <v>2853</v>
      </c>
      <c r="B961" s="226" t="s">
        <v>9106</v>
      </c>
      <c r="C961" s="219" t="s">
        <v>3999</v>
      </c>
      <c r="D961" s="220">
        <v>8.9600000000000009</v>
      </c>
      <c r="E961" s="220">
        <v>24.83</v>
      </c>
      <c r="F961" s="220">
        <v>33.79</v>
      </c>
      <c r="G961" s="199">
        <v>9</v>
      </c>
    </row>
    <row r="962" spans="1:7">
      <c r="A962" s="218" t="s">
        <v>2852</v>
      </c>
      <c r="B962" s="226" t="s">
        <v>9107</v>
      </c>
      <c r="C962" s="219" t="s">
        <v>3999</v>
      </c>
      <c r="D962" s="220">
        <v>9.56</v>
      </c>
      <c r="E962" s="220">
        <v>29.34</v>
      </c>
      <c r="F962" s="220">
        <v>38.9</v>
      </c>
      <c r="G962" s="199">
        <v>9</v>
      </c>
    </row>
    <row r="963" spans="1:7" ht="30">
      <c r="A963" s="218" t="s">
        <v>2851</v>
      </c>
      <c r="B963" s="226" t="s">
        <v>9108</v>
      </c>
      <c r="C963" s="219" t="s">
        <v>3999</v>
      </c>
      <c r="D963" s="220">
        <v>29.01</v>
      </c>
      <c r="E963" s="220">
        <v>29.34</v>
      </c>
      <c r="F963" s="220">
        <v>58.35</v>
      </c>
      <c r="G963" s="199">
        <v>9</v>
      </c>
    </row>
    <row r="964" spans="1:7">
      <c r="A964" s="218" t="s">
        <v>2850</v>
      </c>
      <c r="B964" s="226" t="s">
        <v>9109</v>
      </c>
      <c r="C964" s="219" t="s">
        <v>3999</v>
      </c>
      <c r="D964" s="220">
        <v>8.9600000000000009</v>
      </c>
      <c r="E964" s="220">
        <v>18.059999999999999</v>
      </c>
      <c r="F964" s="220">
        <v>27.02</v>
      </c>
      <c r="G964" s="199">
        <v>9</v>
      </c>
    </row>
    <row r="965" spans="1:7">
      <c r="A965" s="218" t="s">
        <v>2849</v>
      </c>
      <c r="B965" s="226" t="s">
        <v>9110</v>
      </c>
      <c r="C965" s="219" t="s">
        <v>3999</v>
      </c>
      <c r="D965" s="220">
        <v>8.9600000000000009</v>
      </c>
      <c r="E965" s="220">
        <v>31.6</v>
      </c>
      <c r="F965" s="220">
        <v>40.56</v>
      </c>
      <c r="G965" s="199">
        <v>9</v>
      </c>
    </row>
    <row r="966" spans="1:7">
      <c r="A966" s="218" t="s">
        <v>2848</v>
      </c>
      <c r="B966" s="226" t="s">
        <v>9111</v>
      </c>
      <c r="C966" s="219" t="s">
        <v>4001</v>
      </c>
      <c r="D966" s="220">
        <v>6.44</v>
      </c>
      <c r="E966" s="220">
        <v>51.13</v>
      </c>
      <c r="F966" s="220">
        <v>57.57</v>
      </c>
      <c r="G966" s="199">
        <v>9</v>
      </c>
    </row>
    <row r="967" spans="1:7" ht="30">
      <c r="A967" s="218" t="s">
        <v>2847</v>
      </c>
      <c r="B967" s="226" t="s">
        <v>9112</v>
      </c>
      <c r="C967" s="219" t="s">
        <v>4001</v>
      </c>
      <c r="D967" s="220">
        <v>1.1499999999999999</v>
      </c>
      <c r="E967" s="220">
        <v>23.8</v>
      </c>
      <c r="F967" s="220">
        <v>24.95</v>
      </c>
      <c r="G967" s="199">
        <v>9</v>
      </c>
    </row>
    <row r="968" spans="1:7" ht="30">
      <c r="A968" s="218" t="s">
        <v>2846</v>
      </c>
      <c r="B968" s="226" t="s">
        <v>9113</v>
      </c>
      <c r="C968" s="219" t="s">
        <v>4001</v>
      </c>
      <c r="D968" s="220">
        <v>1.33</v>
      </c>
      <c r="E968" s="220">
        <v>23.8</v>
      </c>
      <c r="F968" s="220">
        <v>25.13</v>
      </c>
      <c r="G968" s="199">
        <v>9</v>
      </c>
    </row>
    <row r="969" spans="1:7" ht="30">
      <c r="A969" s="218" t="s">
        <v>2845</v>
      </c>
      <c r="B969" s="226" t="s">
        <v>9114</v>
      </c>
      <c r="C969" s="219" t="s">
        <v>4001</v>
      </c>
      <c r="D969" s="220">
        <v>1.57</v>
      </c>
      <c r="E969" s="220">
        <v>23.8</v>
      </c>
      <c r="F969" s="220">
        <v>25.37</v>
      </c>
      <c r="G969" s="199">
        <v>9</v>
      </c>
    </row>
    <row r="970" spans="1:7" ht="30">
      <c r="A970" s="218" t="s">
        <v>2844</v>
      </c>
      <c r="B970" s="226" t="s">
        <v>9115</v>
      </c>
      <c r="C970" s="219" t="s">
        <v>4001</v>
      </c>
      <c r="D970" s="220">
        <v>2.0099999999999998</v>
      </c>
      <c r="E970" s="220">
        <v>23.8</v>
      </c>
      <c r="F970" s="220">
        <v>25.81</v>
      </c>
      <c r="G970" s="199">
        <v>9</v>
      </c>
    </row>
    <row r="971" spans="1:7">
      <c r="A971" s="218" t="s">
        <v>72</v>
      </c>
      <c r="B971" s="226" t="s">
        <v>9116</v>
      </c>
      <c r="C971" s="219"/>
      <c r="D971" s="220"/>
      <c r="E971" s="220"/>
      <c r="F971" s="220"/>
      <c r="G971" s="199">
        <v>5</v>
      </c>
    </row>
    <row r="972" spans="1:7" ht="30">
      <c r="A972" s="218" t="s">
        <v>2843</v>
      </c>
      <c r="B972" s="226" t="s">
        <v>9117</v>
      </c>
      <c r="C972" s="219" t="s">
        <v>3999</v>
      </c>
      <c r="D972" s="220">
        <v>4.8499999999999996</v>
      </c>
      <c r="E972" s="220">
        <v>15.01</v>
      </c>
      <c r="F972" s="220">
        <v>19.86</v>
      </c>
      <c r="G972" s="199">
        <v>9</v>
      </c>
    </row>
    <row r="973" spans="1:7">
      <c r="A973" s="218" t="s">
        <v>2842</v>
      </c>
      <c r="B973" s="226" t="s">
        <v>9118</v>
      </c>
      <c r="C973" s="219" t="s">
        <v>3999</v>
      </c>
      <c r="D973" s="220">
        <v>6.79</v>
      </c>
      <c r="E973" s="220">
        <v>15.01</v>
      </c>
      <c r="F973" s="220">
        <v>21.8</v>
      </c>
      <c r="G973" s="199">
        <v>9</v>
      </c>
    </row>
    <row r="974" spans="1:7">
      <c r="A974" s="218" t="s">
        <v>2841</v>
      </c>
      <c r="B974" s="226" t="s">
        <v>9119</v>
      </c>
      <c r="C974" s="219"/>
      <c r="D974" s="220"/>
      <c r="E974" s="220"/>
      <c r="F974" s="220"/>
      <c r="G974" s="199">
        <v>5</v>
      </c>
    </row>
    <row r="975" spans="1:7" ht="30">
      <c r="A975" s="218" t="s">
        <v>73</v>
      </c>
      <c r="B975" s="226" t="s">
        <v>9120</v>
      </c>
      <c r="C975" s="219" t="s">
        <v>4002</v>
      </c>
      <c r="D975" s="220">
        <v>440.32</v>
      </c>
      <c r="E975" s="220">
        <v>433.36</v>
      </c>
      <c r="F975" s="220">
        <v>873.68</v>
      </c>
      <c r="G975" s="199">
        <v>9</v>
      </c>
    </row>
    <row r="976" spans="1:7" ht="30">
      <c r="A976" s="218" t="s">
        <v>2840</v>
      </c>
      <c r="B976" s="226" t="s">
        <v>9121</v>
      </c>
      <c r="C976" s="219" t="s">
        <v>4002</v>
      </c>
      <c r="D976" s="220">
        <v>510.38</v>
      </c>
      <c r="E976" s="220">
        <v>433.36</v>
      </c>
      <c r="F976" s="220">
        <v>943.74</v>
      </c>
      <c r="G976" s="199">
        <v>9</v>
      </c>
    </row>
    <row r="977" spans="1:7" ht="30">
      <c r="A977" s="218" t="s">
        <v>2839</v>
      </c>
      <c r="B977" s="226" t="s">
        <v>9122</v>
      </c>
      <c r="C977" s="219" t="s">
        <v>4002</v>
      </c>
      <c r="D977" s="220">
        <v>548.42999999999995</v>
      </c>
      <c r="E977" s="220">
        <v>433.36</v>
      </c>
      <c r="F977" s="220">
        <v>981.79</v>
      </c>
      <c r="G977" s="199">
        <v>9</v>
      </c>
    </row>
    <row r="978" spans="1:7">
      <c r="A978" s="218" t="s">
        <v>2838</v>
      </c>
      <c r="B978" s="226" t="s">
        <v>9123</v>
      </c>
      <c r="C978" s="219" t="s">
        <v>4001</v>
      </c>
      <c r="D978" s="220">
        <v>26.67</v>
      </c>
      <c r="E978" s="220">
        <v>50.35</v>
      </c>
      <c r="F978" s="220">
        <v>77.02</v>
      </c>
      <c r="G978" s="199">
        <v>9</v>
      </c>
    </row>
    <row r="979" spans="1:7">
      <c r="A979" s="218" t="s">
        <v>2837</v>
      </c>
      <c r="B979" s="226" t="s">
        <v>9124</v>
      </c>
      <c r="C979" s="219" t="s">
        <v>4001</v>
      </c>
      <c r="D979" s="220">
        <v>13.62</v>
      </c>
      <c r="E979" s="220">
        <v>68.540000000000006</v>
      </c>
      <c r="F979" s="220">
        <v>82.16</v>
      </c>
      <c r="G979" s="199">
        <v>9</v>
      </c>
    </row>
    <row r="980" spans="1:7">
      <c r="A980" s="218" t="s">
        <v>2836</v>
      </c>
      <c r="B980" s="226" t="s">
        <v>9125</v>
      </c>
      <c r="C980" s="219"/>
      <c r="D980" s="220"/>
      <c r="E980" s="220"/>
      <c r="F980" s="220"/>
      <c r="G980" s="199">
        <v>5</v>
      </c>
    </row>
    <row r="981" spans="1:7">
      <c r="A981" s="218" t="s">
        <v>74</v>
      </c>
      <c r="B981" s="226" t="s">
        <v>9126</v>
      </c>
      <c r="C981" s="219" t="s">
        <v>3999</v>
      </c>
      <c r="D981" s="220">
        <v>86.87</v>
      </c>
      <c r="E981" s="220">
        <v>8.14</v>
      </c>
      <c r="F981" s="220">
        <v>95.01</v>
      </c>
      <c r="G981" s="199">
        <v>9</v>
      </c>
    </row>
    <row r="982" spans="1:7">
      <c r="A982" s="218" t="s">
        <v>2835</v>
      </c>
      <c r="B982" s="226" t="s">
        <v>9127</v>
      </c>
      <c r="C982" s="219" t="s">
        <v>4001</v>
      </c>
      <c r="D982" s="220">
        <v>49.31</v>
      </c>
      <c r="E982" s="220">
        <v>2.04</v>
      </c>
      <c r="F982" s="220">
        <v>51.35</v>
      </c>
      <c r="G982" s="199">
        <v>9</v>
      </c>
    </row>
    <row r="983" spans="1:7">
      <c r="A983" s="218" t="s">
        <v>2834</v>
      </c>
      <c r="B983" s="226" t="s">
        <v>9128</v>
      </c>
      <c r="C983" s="219" t="s">
        <v>4001</v>
      </c>
      <c r="D983" s="220">
        <v>76.39</v>
      </c>
      <c r="E983" s="220">
        <v>2.44</v>
      </c>
      <c r="F983" s="220">
        <v>78.83</v>
      </c>
      <c r="G983" s="199">
        <v>9</v>
      </c>
    </row>
    <row r="984" spans="1:7" ht="30">
      <c r="A984" s="218" t="s">
        <v>75</v>
      </c>
      <c r="B984" s="226" t="s">
        <v>9129</v>
      </c>
      <c r="C984" s="219" t="s">
        <v>4001</v>
      </c>
      <c r="D984" s="220">
        <v>45.53</v>
      </c>
      <c r="E984" s="220">
        <v>4.07</v>
      </c>
      <c r="F984" s="220">
        <v>49.6</v>
      </c>
      <c r="G984" s="199">
        <v>9</v>
      </c>
    </row>
    <row r="985" spans="1:7" ht="30">
      <c r="A985" s="218" t="s">
        <v>2833</v>
      </c>
      <c r="B985" s="226" t="s">
        <v>9130</v>
      </c>
      <c r="C985" s="219" t="s">
        <v>4001</v>
      </c>
      <c r="D985" s="220">
        <v>117.02</v>
      </c>
      <c r="E985" s="220">
        <v>0.49</v>
      </c>
      <c r="F985" s="220">
        <v>117.51</v>
      </c>
      <c r="G985" s="199">
        <v>9</v>
      </c>
    </row>
    <row r="986" spans="1:7">
      <c r="A986" s="218" t="s">
        <v>2832</v>
      </c>
      <c r="B986" s="226" t="s">
        <v>9131</v>
      </c>
      <c r="C986" s="219" t="s">
        <v>3999</v>
      </c>
      <c r="D986" s="220">
        <v>244.73</v>
      </c>
      <c r="E986" s="220">
        <v>4.8899999999999997</v>
      </c>
      <c r="F986" s="220">
        <v>249.62</v>
      </c>
      <c r="G986" s="199">
        <v>9</v>
      </c>
    </row>
    <row r="987" spans="1:7">
      <c r="A987" s="218" t="s">
        <v>2831</v>
      </c>
      <c r="B987" s="226" t="s">
        <v>9132</v>
      </c>
      <c r="C987" s="219"/>
      <c r="D987" s="220"/>
      <c r="E987" s="220"/>
      <c r="F987" s="220"/>
      <c r="G987" s="199">
        <v>5</v>
      </c>
    </row>
    <row r="988" spans="1:7">
      <c r="A988" s="218" t="s">
        <v>2830</v>
      </c>
      <c r="B988" s="226" t="s">
        <v>9133</v>
      </c>
      <c r="C988" s="219" t="s">
        <v>3999</v>
      </c>
      <c r="D988" s="220">
        <v>86.03</v>
      </c>
      <c r="E988" s="220">
        <v>8.14</v>
      </c>
      <c r="F988" s="220">
        <v>94.17</v>
      </c>
      <c r="G988" s="199">
        <v>9</v>
      </c>
    </row>
    <row r="989" spans="1:7">
      <c r="A989" s="218" t="s">
        <v>2829</v>
      </c>
      <c r="B989" s="226" t="s">
        <v>9134</v>
      </c>
      <c r="C989" s="219" t="s">
        <v>4001</v>
      </c>
      <c r="D989" s="220">
        <v>39.58</v>
      </c>
      <c r="E989" s="220">
        <v>2.04</v>
      </c>
      <c r="F989" s="220">
        <v>41.62</v>
      </c>
      <c r="G989" s="199">
        <v>9</v>
      </c>
    </row>
    <row r="990" spans="1:7">
      <c r="A990" s="218" t="s">
        <v>2828</v>
      </c>
      <c r="B990" s="226" t="s">
        <v>9135</v>
      </c>
      <c r="C990" s="219" t="s">
        <v>4001</v>
      </c>
      <c r="D990" s="220">
        <v>79.599999999999994</v>
      </c>
      <c r="E990" s="220">
        <v>2.44</v>
      </c>
      <c r="F990" s="220">
        <v>82.04</v>
      </c>
      <c r="G990" s="199">
        <v>9</v>
      </c>
    </row>
    <row r="991" spans="1:7">
      <c r="A991" s="218" t="s">
        <v>2827</v>
      </c>
      <c r="B991" s="226" t="s">
        <v>9136</v>
      </c>
      <c r="C991" s="219" t="s">
        <v>4001</v>
      </c>
      <c r="D991" s="220">
        <v>85.33</v>
      </c>
      <c r="E991" s="220">
        <v>2.44</v>
      </c>
      <c r="F991" s="220">
        <v>87.77</v>
      </c>
      <c r="G991" s="199">
        <v>9</v>
      </c>
    </row>
    <row r="992" spans="1:7" ht="30">
      <c r="A992" s="218" t="s">
        <v>2826</v>
      </c>
      <c r="B992" s="226" t="s">
        <v>9137</v>
      </c>
      <c r="C992" s="219" t="s">
        <v>4001</v>
      </c>
      <c r="D992" s="220">
        <v>41.56</v>
      </c>
      <c r="E992" s="220">
        <v>4.07</v>
      </c>
      <c r="F992" s="220">
        <v>45.63</v>
      </c>
      <c r="G992" s="199">
        <v>9</v>
      </c>
    </row>
    <row r="993" spans="1:7" ht="30">
      <c r="A993" s="218" t="s">
        <v>4207</v>
      </c>
      <c r="B993" s="226" t="s">
        <v>17090</v>
      </c>
      <c r="C993" s="219" t="s">
        <v>4001</v>
      </c>
      <c r="D993" s="220">
        <v>78.97</v>
      </c>
      <c r="E993" s="220"/>
      <c r="F993" s="220">
        <v>78.97</v>
      </c>
      <c r="G993" s="199">
        <v>9</v>
      </c>
    </row>
    <row r="994" spans="1:7" ht="30">
      <c r="A994" s="218" t="s">
        <v>17063</v>
      </c>
      <c r="B994" s="226" t="s">
        <v>17091</v>
      </c>
      <c r="C994" s="219" t="s">
        <v>3999</v>
      </c>
      <c r="D994" s="220">
        <v>131.85</v>
      </c>
      <c r="E994" s="220"/>
      <c r="F994" s="220">
        <v>131.85</v>
      </c>
      <c r="G994" s="199">
        <v>9</v>
      </c>
    </row>
    <row r="995" spans="1:7" ht="30">
      <c r="A995" s="218" t="s">
        <v>17064</v>
      </c>
      <c r="B995" s="226" t="s">
        <v>17092</v>
      </c>
      <c r="C995" s="219" t="s">
        <v>3998</v>
      </c>
      <c r="D995" s="220">
        <v>2966.34</v>
      </c>
      <c r="E995" s="220"/>
      <c r="F995" s="220">
        <v>2966.34</v>
      </c>
      <c r="G995" s="199">
        <v>9</v>
      </c>
    </row>
    <row r="996" spans="1:7">
      <c r="A996" s="218" t="s">
        <v>2825</v>
      </c>
      <c r="B996" s="226" t="s">
        <v>9138</v>
      </c>
      <c r="C996" s="219"/>
      <c r="D996" s="220"/>
      <c r="E996" s="220"/>
      <c r="F996" s="220"/>
      <c r="G996" s="199">
        <v>5</v>
      </c>
    </row>
    <row r="997" spans="1:7">
      <c r="A997" s="218" t="s">
        <v>2824</v>
      </c>
      <c r="B997" s="226" t="s">
        <v>9139</v>
      </c>
      <c r="C997" s="219" t="s">
        <v>3999</v>
      </c>
      <c r="D997" s="220">
        <v>32.340000000000003</v>
      </c>
      <c r="E997" s="220">
        <v>57.24</v>
      </c>
      <c r="F997" s="220">
        <v>89.58</v>
      </c>
      <c r="G997" s="199">
        <v>9</v>
      </c>
    </row>
    <row r="998" spans="1:7" ht="30">
      <c r="A998" s="218" t="s">
        <v>2823</v>
      </c>
      <c r="B998" s="226" t="s">
        <v>9140</v>
      </c>
      <c r="C998" s="219" t="s">
        <v>4001</v>
      </c>
      <c r="D998" s="220">
        <v>82.8</v>
      </c>
      <c r="E998" s="220">
        <v>20.36</v>
      </c>
      <c r="F998" s="220">
        <v>103.16</v>
      </c>
      <c r="G998" s="199">
        <v>9</v>
      </c>
    </row>
    <row r="999" spans="1:7" ht="30">
      <c r="A999" s="218" t="s">
        <v>2822</v>
      </c>
      <c r="B999" s="226" t="s">
        <v>9141</v>
      </c>
      <c r="C999" s="219" t="s">
        <v>4001</v>
      </c>
      <c r="D999" s="220">
        <v>11.33</v>
      </c>
      <c r="E999" s="220"/>
      <c r="F999" s="220">
        <v>11.33</v>
      </c>
      <c r="G999" s="199">
        <v>9</v>
      </c>
    </row>
    <row r="1000" spans="1:7" ht="30">
      <c r="A1000" s="218" t="s">
        <v>2821</v>
      </c>
      <c r="B1000" s="226" t="s">
        <v>9142</v>
      </c>
      <c r="C1000" s="219" t="s">
        <v>3999</v>
      </c>
      <c r="D1000" s="220">
        <v>134.03</v>
      </c>
      <c r="E1000" s="220">
        <v>20.36</v>
      </c>
      <c r="F1000" s="220">
        <v>154.38999999999999</v>
      </c>
      <c r="G1000" s="199">
        <v>9</v>
      </c>
    </row>
    <row r="1001" spans="1:7" ht="30">
      <c r="A1001" s="218" t="s">
        <v>2820</v>
      </c>
      <c r="B1001" s="226" t="s">
        <v>9143</v>
      </c>
      <c r="C1001" s="219" t="s">
        <v>3999</v>
      </c>
      <c r="D1001" s="220">
        <v>11.1</v>
      </c>
      <c r="E1001" s="220">
        <v>22.44</v>
      </c>
      <c r="F1001" s="220">
        <v>33.54</v>
      </c>
      <c r="G1001" s="199">
        <v>9</v>
      </c>
    </row>
    <row r="1002" spans="1:7" ht="30">
      <c r="A1002" s="218" t="s">
        <v>2819</v>
      </c>
      <c r="B1002" s="226" t="s">
        <v>9144</v>
      </c>
      <c r="C1002" s="219"/>
      <c r="D1002" s="220"/>
      <c r="E1002" s="220"/>
      <c r="F1002" s="220"/>
      <c r="G1002" s="199">
        <v>5</v>
      </c>
    </row>
    <row r="1003" spans="1:7" ht="30">
      <c r="A1003" s="218" t="s">
        <v>2818</v>
      </c>
      <c r="B1003" s="226" t="s">
        <v>9145</v>
      </c>
      <c r="C1003" s="219" t="s">
        <v>3999</v>
      </c>
      <c r="D1003" s="220">
        <v>46.25</v>
      </c>
      <c r="E1003" s="220"/>
      <c r="F1003" s="220">
        <v>46.25</v>
      </c>
      <c r="G1003" s="199">
        <v>9</v>
      </c>
    </row>
    <row r="1004" spans="1:7" ht="30">
      <c r="A1004" s="218" t="s">
        <v>2817</v>
      </c>
      <c r="B1004" s="226" t="s">
        <v>9146</v>
      </c>
      <c r="C1004" s="219" t="s">
        <v>3999</v>
      </c>
      <c r="D1004" s="220">
        <v>42.38</v>
      </c>
      <c r="E1004" s="220"/>
      <c r="F1004" s="220">
        <v>42.38</v>
      </c>
      <c r="G1004" s="199">
        <v>9</v>
      </c>
    </row>
    <row r="1005" spans="1:7" ht="30">
      <c r="A1005" s="218" t="s">
        <v>2816</v>
      </c>
      <c r="B1005" s="226" t="s">
        <v>9147</v>
      </c>
      <c r="C1005" s="219" t="s">
        <v>4001</v>
      </c>
      <c r="D1005" s="220">
        <v>49.2</v>
      </c>
      <c r="E1005" s="220"/>
      <c r="F1005" s="220">
        <v>49.2</v>
      </c>
      <c r="G1005" s="199">
        <v>9</v>
      </c>
    </row>
    <row r="1006" spans="1:7" ht="30">
      <c r="A1006" s="218" t="s">
        <v>2815</v>
      </c>
      <c r="B1006" s="226" t="s">
        <v>9148</v>
      </c>
      <c r="C1006" s="219" t="s">
        <v>4001</v>
      </c>
      <c r="D1006" s="220">
        <v>43.87</v>
      </c>
      <c r="E1006" s="220"/>
      <c r="F1006" s="220">
        <v>43.87</v>
      </c>
      <c r="G1006" s="199">
        <v>9</v>
      </c>
    </row>
    <row r="1007" spans="1:7" ht="30">
      <c r="A1007" s="218" t="s">
        <v>2814</v>
      </c>
      <c r="B1007" s="226" t="s">
        <v>9149</v>
      </c>
      <c r="C1007" s="219" t="s">
        <v>4001</v>
      </c>
      <c r="D1007" s="220"/>
      <c r="E1007" s="220">
        <v>45.15</v>
      </c>
      <c r="F1007" s="220">
        <v>45.15</v>
      </c>
      <c r="G1007" s="199">
        <v>9</v>
      </c>
    </row>
    <row r="1008" spans="1:7">
      <c r="A1008" s="218" t="s">
        <v>2813</v>
      </c>
      <c r="B1008" s="226" t="s">
        <v>9150</v>
      </c>
      <c r="C1008" s="219" t="s">
        <v>3999</v>
      </c>
      <c r="D1008" s="220">
        <v>11.57</v>
      </c>
      <c r="E1008" s="220">
        <v>22.99</v>
      </c>
      <c r="F1008" s="220">
        <v>34.56</v>
      </c>
      <c r="G1008" s="199">
        <v>9</v>
      </c>
    </row>
    <row r="1009" spans="1:7">
      <c r="A1009" s="218" t="s">
        <v>2812</v>
      </c>
      <c r="B1009" s="226" t="s">
        <v>9151</v>
      </c>
      <c r="C1009" s="219" t="s">
        <v>3999</v>
      </c>
      <c r="D1009" s="220">
        <v>26.18</v>
      </c>
      <c r="E1009" s="220">
        <v>22.99</v>
      </c>
      <c r="F1009" s="220">
        <v>49.17</v>
      </c>
      <c r="G1009" s="199">
        <v>9</v>
      </c>
    </row>
    <row r="1010" spans="1:7">
      <c r="A1010" s="218" t="s">
        <v>2811</v>
      </c>
      <c r="B1010" s="226" t="s">
        <v>9152</v>
      </c>
      <c r="C1010" s="219" t="s">
        <v>4001</v>
      </c>
      <c r="D1010" s="220">
        <v>6.17</v>
      </c>
      <c r="E1010" s="220">
        <v>12</v>
      </c>
      <c r="F1010" s="220">
        <v>18.170000000000002</v>
      </c>
      <c r="G1010" s="199">
        <v>9</v>
      </c>
    </row>
    <row r="1011" spans="1:7">
      <c r="A1011" s="218" t="s">
        <v>2810</v>
      </c>
      <c r="B1011" s="226" t="s">
        <v>9153</v>
      </c>
      <c r="C1011" s="219" t="s">
        <v>4001</v>
      </c>
      <c r="D1011" s="220">
        <v>13.96</v>
      </c>
      <c r="E1011" s="220">
        <v>12</v>
      </c>
      <c r="F1011" s="220">
        <v>25.96</v>
      </c>
      <c r="G1011" s="199">
        <v>9</v>
      </c>
    </row>
    <row r="1012" spans="1:7">
      <c r="A1012" s="218" t="s">
        <v>2809</v>
      </c>
      <c r="B1012" s="226" t="s">
        <v>4037</v>
      </c>
      <c r="C1012" s="219"/>
      <c r="D1012" s="220"/>
      <c r="E1012" s="220"/>
      <c r="F1012" s="220"/>
      <c r="G1012" s="199">
        <v>2</v>
      </c>
    </row>
    <row r="1013" spans="1:7">
      <c r="A1013" s="218" t="s">
        <v>2808</v>
      </c>
      <c r="B1013" s="226" t="s">
        <v>9154</v>
      </c>
      <c r="C1013" s="219"/>
      <c r="D1013" s="220"/>
      <c r="E1013" s="220"/>
      <c r="F1013" s="220"/>
      <c r="G1013" s="199">
        <v>5</v>
      </c>
    </row>
    <row r="1014" spans="1:7" ht="30">
      <c r="A1014" s="218" t="s">
        <v>2807</v>
      </c>
      <c r="B1014" s="226" t="s">
        <v>9155</v>
      </c>
      <c r="C1014" s="219" t="s">
        <v>3999</v>
      </c>
      <c r="D1014" s="220">
        <v>58.06</v>
      </c>
      <c r="E1014" s="220">
        <v>12.99</v>
      </c>
      <c r="F1014" s="220">
        <v>71.05</v>
      </c>
      <c r="G1014" s="199">
        <v>9</v>
      </c>
    </row>
    <row r="1015" spans="1:7">
      <c r="A1015" s="218" t="s">
        <v>2806</v>
      </c>
      <c r="B1015" s="226" t="s">
        <v>9156</v>
      </c>
      <c r="C1015" s="219"/>
      <c r="D1015" s="220"/>
      <c r="E1015" s="220"/>
      <c r="F1015" s="220"/>
      <c r="G1015" s="199">
        <v>5</v>
      </c>
    </row>
    <row r="1016" spans="1:7" ht="45">
      <c r="A1016" s="218" t="s">
        <v>3728</v>
      </c>
      <c r="B1016" s="226" t="s">
        <v>9157</v>
      </c>
      <c r="C1016" s="219" t="s">
        <v>3999</v>
      </c>
      <c r="D1016" s="220">
        <v>32.31</v>
      </c>
      <c r="E1016" s="220">
        <v>15.39</v>
      </c>
      <c r="F1016" s="220">
        <v>47.7</v>
      </c>
      <c r="G1016" s="199">
        <v>9</v>
      </c>
    </row>
    <row r="1017" spans="1:7" ht="45">
      <c r="A1017" s="218" t="s">
        <v>3729</v>
      </c>
      <c r="B1017" s="226" t="s">
        <v>9158</v>
      </c>
      <c r="C1017" s="219" t="s">
        <v>4001</v>
      </c>
      <c r="D1017" s="220">
        <v>5.32</v>
      </c>
      <c r="E1017" s="220">
        <v>1.23</v>
      </c>
      <c r="F1017" s="220">
        <v>6.55</v>
      </c>
      <c r="G1017" s="199">
        <v>9</v>
      </c>
    </row>
    <row r="1018" spans="1:7" ht="60">
      <c r="A1018" s="218" t="s">
        <v>3730</v>
      </c>
      <c r="B1018" s="226" t="s">
        <v>9159</v>
      </c>
      <c r="C1018" s="219" t="s">
        <v>3999</v>
      </c>
      <c r="D1018" s="220">
        <v>144.59</v>
      </c>
      <c r="E1018" s="220">
        <v>15.39</v>
      </c>
      <c r="F1018" s="220">
        <v>159.97999999999999</v>
      </c>
      <c r="G1018" s="199">
        <v>9</v>
      </c>
    </row>
    <row r="1019" spans="1:7" ht="60">
      <c r="A1019" s="218" t="s">
        <v>3731</v>
      </c>
      <c r="B1019" s="226" t="s">
        <v>9160</v>
      </c>
      <c r="C1019" s="219" t="s">
        <v>4001</v>
      </c>
      <c r="D1019" s="220">
        <v>24.3</v>
      </c>
      <c r="E1019" s="220">
        <v>1.23</v>
      </c>
      <c r="F1019" s="220">
        <v>25.53</v>
      </c>
      <c r="G1019" s="199">
        <v>9</v>
      </c>
    </row>
    <row r="1020" spans="1:7" ht="60">
      <c r="A1020" s="218" t="s">
        <v>17065</v>
      </c>
      <c r="B1020" s="226" t="s">
        <v>17093</v>
      </c>
      <c r="C1020" s="219" t="s">
        <v>3999</v>
      </c>
      <c r="D1020" s="220">
        <v>44.6</v>
      </c>
      <c r="E1020" s="220">
        <v>15.39</v>
      </c>
      <c r="F1020" s="220">
        <v>59.99</v>
      </c>
      <c r="G1020" s="199">
        <v>9</v>
      </c>
    </row>
    <row r="1021" spans="1:7" ht="60">
      <c r="A1021" s="218" t="s">
        <v>17066</v>
      </c>
      <c r="B1021" s="226" t="s">
        <v>17094</v>
      </c>
      <c r="C1021" s="219" t="s">
        <v>4001</v>
      </c>
      <c r="D1021" s="220">
        <v>7.21</v>
      </c>
      <c r="E1021" s="220">
        <v>1.23</v>
      </c>
      <c r="F1021" s="220">
        <v>8.44</v>
      </c>
      <c r="G1021" s="199">
        <v>9</v>
      </c>
    </row>
    <row r="1022" spans="1:7" ht="60">
      <c r="A1022" s="218" t="s">
        <v>3732</v>
      </c>
      <c r="B1022" s="226" t="s">
        <v>9161</v>
      </c>
      <c r="C1022" s="219" t="s">
        <v>3999</v>
      </c>
      <c r="D1022" s="220">
        <v>43.69</v>
      </c>
      <c r="E1022" s="220">
        <v>15.39</v>
      </c>
      <c r="F1022" s="220">
        <v>59.08</v>
      </c>
      <c r="G1022" s="199">
        <v>9</v>
      </c>
    </row>
    <row r="1023" spans="1:7" ht="60">
      <c r="A1023" s="218" t="s">
        <v>3733</v>
      </c>
      <c r="B1023" s="226" t="s">
        <v>9162</v>
      </c>
      <c r="C1023" s="219" t="s">
        <v>4001</v>
      </c>
      <c r="D1023" s="220">
        <v>7.06</v>
      </c>
      <c r="E1023" s="220">
        <v>1.23</v>
      </c>
      <c r="F1023" s="220">
        <v>8.2899999999999991</v>
      </c>
      <c r="G1023" s="199">
        <v>9</v>
      </c>
    </row>
    <row r="1024" spans="1:7" ht="30">
      <c r="A1024" s="218" t="s">
        <v>3734</v>
      </c>
      <c r="B1024" s="226" t="s">
        <v>9163</v>
      </c>
      <c r="C1024" s="219" t="s">
        <v>3999</v>
      </c>
      <c r="D1024" s="220">
        <v>11.58</v>
      </c>
      <c r="E1024" s="220">
        <v>64.680000000000007</v>
      </c>
      <c r="F1024" s="220">
        <v>76.260000000000005</v>
      </c>
      <c r="G1024" s="199">
        <v>9</v>
      </c>
    </row>
    <row r="1025" spans="1:7" ht="30">
      <c r="A1025" s="218" t="s">
        <v>2805</v>
      </c>
      <c r="B1025" s="226" t="s">
        <v>9164</v>
      </c>
      <c r="C1025" s="219" t="s">
        <v>3999</v>
      </c>
      <c r="D1025" s="220">
        <v>1.21</v>
      </c>
      <c r="E1025" s="220">
        <v>10.27</v>
      </c>
      <c r="F1025" s="220">
        <v>11.48</v>
      </c>
      <c r="G1025" s="199">
        <v>9</v>
      </c>
    </row>
    <row r="1026" spans="1:7" ht="45">
      <c r="A1026" s="218" t="s">
        <v>76</v>
      </c>
      <c r="B1026" s="226" t="s">
        <v>9165</v>
      </c>
      <c r="C1026" s="219" t="s">
        <v>3999</v>
      </c>
      <c r="D1026" s="220">
        <v>2.66</v>
      </c>
      <c r="E1026" s="220">
        <v>10.27</v>
      </c>
      <c r="F1026" s="220">
        <v>12.93</v>
      </c>
      <c r="G1026" s="199">
        <v>9</v>
      </c>
    </row>
    <row r="1027" spans="1:7" ht="30">
      <c r="A1027" s="218" t="s">
        <v>2804</v>
      </c>
      <c r="B1027" s="226" t="s">
        <v>9166</v>
      </c>
      <c r="C1027" s="219" t="s">
        <v>3999</v>
      </c>
      <c r="D1027" s="220">
        <v>2.4300000000000002</v>
      </c>
      <c r="E1027" s="220">
        <v>10.27</v>
      </c>
      <c r="F1027" s="220">
        <v>12.7</v>
      </c>
      <c r="G1027" s="199">
        <v>9</v>
      </c>
    </row>
    <row r="1028" spans="1:7" ht="45">
      <c r="A1028" s="218" t="s">
        <v>2803</v>
      </c>
      <c r="B1028" s="226" t="s">
        <v>9167</v>
      </c>
      <c r="C1028" s="219" t="s">
        <v>3999</v>
      </c>
      <c r="D1028" s="220">
        <v>6.66</v>
      </c>
      <c r="E1028" s="220">
        <v>10.27</v>
      </c>
      <c r="F1028" s="220">
        <v>16.93</v>
      </c>
      <c r="G1028" s="199">
        <v>9</v>
      </c>
    </row>
    <row r="1029" spans="1:7" ht="45">
      <c r="A1029" s="218" t="s">
        <v>2802</v>
      </c>
      <c r="B1029" s="226" t="s">
        <v>9168</v>
      </c>
      <c r="C1029" s="219" t="s">
        <v>4001</v>
      </c>
      <c r="D1029" s="220">
        <v>0.12</v>
      </c>
      <c r="E1029" s="220">
        <v>1.1499999999999999</v>
      </c>
      <c r="F1029" s="220">
        <v>1.27</v>
      </c>
      <c r="G1029" s="199">
        <v>9</v>
      </c>
    </row>
    <row r="1030" spans="1:7" ht="45">
      <c r="A1030" s="218" t="s">
        <v>2801</v>
      </c>
      <c r="B1030" s="226" t="s">
        <v>9169</v>
      </c>
      <c r="C1030" s="219" t="s">
        <v>4001</v>
      </c>
      <c r="D1030" s="220">
        <v>0.27</v>
      </c>
      <c r="E1030" s="220">
        <v>1.1499999999999999</v>
      </c>
      <c r="F1030" s="220">
        <v>1.42</v>
      </c>
      <c r="G1030" s="199">
        <v>9</v>
      </c>
    </row>
    <row r="1031" spans="1:7" ht="45">
      <c r="A1031" s="218" t="s">
        <v>2800</v>
      </c>
      <c r="B1031" s="226" t="s">
        <v>9170</v>
      </c>
      <c r="C1031" s="219" t="s">
        <v>4001</v>
      </c>
      <c r="D1031" s="220">
        <v>0.24</v>
      </c>
      <c r="E1031" s="220">
        <v>1.1499999999999999</v>
      </c>
      <c r="F1031" s="220">
        <v>1.39</v>
      </c>
      <c r="G1031" s="199">
        <v>9</v>
      </c>
    </row>
    <row r="1032" spans="1:7" ht="45">
      <c r="A1032" s="218" t="s">
        <v>2799</v>
      </c>
      <c r="B1032" s="226" t="s">
        <v>9171</v>
      </c>
      <c r="C1032" s="219" t="s">
        <v>4001</v>
      </c>
      <c r="D1032" s="220">
        <v>0.67</v>
      </c>
      <c r="E1032" s="220">
        <v>1.1499999999999999</v>
      </c>
      <c r="F1032" s="220">
        <v>1.82</v>
      </c>
      <c r="G1032" s="199">
        <v>9</v>
      </c>
    </row>
    <row r="1033" spans="1:7">
      <c r="A1033" s="218" t="s">
        <v>2798</v>
      </c>
      <c r="B1033" s="226" t="s">
        <v>9172</v>
      </c>
      <c r="C1033" s="219"/>
      <c r="D1033" s="220"/>
      <c r="E1033" s="220"/>
      <c r="F1033" s="220"/>
      <c r="G1033" s="199">
        <v>5</v>
      </c>
    </row>
    <row r="1034" spans="1:7" ht="60">
      <c r="A1034" s="218" t="s">
        <v>2797</v>
      </c>
      <c r="B1034" s="226" t="s">
        <v>9173</v>
      </c>
      <c r="C1034" s="219" t="s">
        <v>3999</v>
      </c>
      <c r="D1034" s="220">
        <v>137.91</v>
      </c>
      <c r="E1034" s="220">
        <v>15.39</v>
      </c>
      <c r="F1034" s="220">
        <v>153.30000000000001</v>
      </c>
      <c r="G1034" s="199">
        <v>9</v>
      </c>
    </row>
    <row r="1035" spans="1:7" ht="60">
      <c r="A1035" s="218" t="s">
        <v>3735</v>
      </c>
      <c r="B1035" s="226" t="s">
        <v>9174</v>
      </c>
      <c r="C1035" s="219" t="s">
        <v>3999</v>
      </c>
      <c r="D1035" s="220">
        <v>194.15</v>
      </c>
      <c r="E1035" s="220">
        <v>15.39</v>
      </c>
      <c r="F1035" s="220">
        <v>209.54</v>
      </c>
      <c r="G1035" s="199">
        <v>9</v>
      </c>
    </row>
    <row r="1036" spans="1:7" ht="60">
      <c r="A1036" s="218" t="s">
        <v>2796</v>
      </c>
      <c r="B1036" s="226" t="s">
        <v>9175</v>
      </c>
      <c r="C1036" s="219" t="s">
        <v>3999</v>
      </c>
      <c r="D1036" s="220">
        <v>151.26</v>
      </c>
      <c r="E1036" s="220">
        <v>15.39</v>
      </c>
      <c r="F1036" s="220">
        <v>166.65</v>
      </c>
      <c r="G1036" s="199">
        <v>9</v>
      </c>
    </row>
    <row r="1037" spans="1:7" ht="60">
      <c r="A1037" s="218" t="s">
        <v>2795</v>
      </c>
      <c r="B1037" s="226" t="s">
        <v>9176</v>
      </c>
      <c r="C1037" s="219" t="s">
        <v>4001</v>
      </c>
      <c r="D1037" s="220">
        <v>43.26</v>
      </c>
      <c r="E1037" s="220">
        <v>1.54</v>
      </c>
      <c r="F1037" s="220">
        <v>44.8</v>
      </c>
      <c r="G1037" s="199">
        <v>9</v>
      </c>
    </row>
    <row r="1038" spans="1:7" ht="75">
      <c r="A1038" s="218" t="s">
        <v>2794</v>
      </c>
      <c r="B1038" s="226" t="s">
        <v>9177</v>
      </c>
      <c r="C1038" s="219" t="s">
        <v>3999</v>
      </c>
      <c r="D1038" s="220">
        <v>237.04</v>
      </c>
      <c r="E1038" s="220">
        <v>15.39</v>
      </c>
      <c r="F1038" s="220">
        <v>252.43</v>
      </c>
      <c r="G1038" s="199">
        <v>9</v>
      </c>
    </row>
    <row r="1039" spans="1:7" ht="75">
      <c r="A1039" s="218" t="s">
        <v>2793</v>
      </c>
      <c r="B1039" s="226" t="s">
        <v>9178</v>
      </c>
      <c r="C1039" s="219" t="s">
        <v>4001</v>
      </c>
      <c r="D1039" s="220">
        <v>54.78</v>
      </c>
      <c r="E1039" s="220">
        <v>1.54</v>
      </c>
      <c r="F1039" s="220">
        <v>56.32</v>
      </c>
      <c r="G1039" s="199">
        <v>9</v>
      </c>
    </row>
    <row r="1040" spans="1:7" ht="60">
      <c r="A1040" s="218" t="s">
        <v>3736</v>
      </c>
      <c r="B1040" s="226" t="s">
        <v>9179</v>
      </c>
      <c r="C1040" s="219" t="s">
        <v>3999</v>
      </c>
      <c r="D1040" s="220">
        <v>31.56</v>
      </c>
      <c r="E1040" s="220">
        <v>10.27</v>
      </c>
      <c r="F1040" s="220">
        <v>41.83</v>
      </c>
      <c r="G1040" s="199">
        <v>9</v>
      </c>
    </row>
    <row r="1041" spans="1:7" ht="60">
      <c r="A1041" s="218" t="s">
        <v>2792</v>
      </c>
      <c r="B1041" s="226" t="s">
        <v>9180</v>
      </c>
      <c r="C1041" s="219" t="s">
        <v>3999</v>
      </c>
      <c r="D1041" s="220">
        <v>31.49</v>
      </c>
      <c r="E1041" s="220">
        <v>10.27</v>
      </c>
      <c r="F1041" s="220">
        <v>41.76</v>
      </c>
      <c r="G1041" s="199">
        <v>9</v>
      </c>
    </row>
    <row r="1042" spans="1:7" ht="60">
      <c r="A1042" s="218" t="s">
        <v>3737</v>
      </c>
      <c r="B1042" s="226" t="s">
        <v>9181</v>
      </c>
      <c r="C1042" s="219" t="s">
        <v>3999</v>
      </c>
      <c r="D1042" s="220">
        <v>52.6</v>
      </c>
      <c r="E1042" s="220">
        <v>10.27</v>
      </c>
      <c r="F1042" s="220">
        <v>62.87</v>
      </c>
      <c r="G1042" s="199">
        <v>9</v>
      </c>
    </row>
    <row r="1043" spans="1:7" ht="60">
      <c r="A1043" s="218" t="s">
        <v>2791</v>
      </c>
      <c r="B1043" s="226" t="s">
        <v>9182</v>
      </c>
      <c r="C1043" s="219" t="s">
        <v>3999</v>
      </c>
      <c r="D1043" s="220">
        <v>52.48</v>
      </c>
      <c r="E1043" s="220">
        <v>10.27</v>
      </c>
      <c r="F1043" s="220">
        <v>62.75</v>
      </c>
      <c r="G1043" s="199">
        <v>9</v>
      </c>
    </row>
    <row r="1044" spans="1:7" ht="75">
      <c r="A1044" s="218" t="s">
        <v>2790</v>
      </c>
      <c r="B1044" s="226" t="s">
        <v>17095</v>
      </c>
      <c r="C1044" s="219" t="s">
        <v>3999</v>
      </c>
      <c r="D1044" s="220">
        <v>46.44</v>
      </c>
      <c r="E1044" s="220">
        <v>10.27</v>
      </c>
      <c r="F1044" s="220">
        <v>56.71</v>
      </c>
      <c r="G1044" s="199">
        <v>9</v>
      </c>
    </row>
    <row r="1045" spans="1:7" ht="60">
      <c r="A1045" s="218" t="s">
        <v>3738</v>
      </c>
      <c r="B1045" s="226" t="s">
        <v>9183</v>
      </c>
      <c r="C1045" s="219" t="s">
        <v>4001</v>
      </c>
      <c r="D1045" s="220">
        <v>3.16</v>
      </c>
      <c r="E1045" s="220">
        <v>1.03</v>
      </c>
      <c r="F1045" s="220">
        <v>4.1900000000000004</v>
      </c>
      <c r="G1045" s="199">
        <v>9</v>
      </c>
    </row>
    <row r="1046" spans="1:7" ht="60">
      <c r="A1046" s="218" t="s">
        <v>2789</v>
      </c>
      <c r="B1046" s="226" t="s">
        <v>9184</v>
      </c>
      <c r="C1046" s="219" t="s">
        <v>4001</v>
      </c>
      <c r="D1046" s="220">
        <v>3.15</v>
      </c>
      <c r="E1046" s="220">
        <v>1.03</v>
      </c>
      <c r="F1046" s="220">
        <v>4.18</v>
      </c>
      <c r="G1046" s="199">
        <v>9</v>
      </c>
    </row>
    <row r="1047" spans="1:7">
      <c r="A1047" s="218" t="s">
        <v>2788</v>
      </c>
      <c r="B1047" s="226" t="s">
        <v>9185</v>
      </c>
      <c r="C1047" s="219"/>
      <c r="D1047" s="220"/>
      <c r="E1047" s="220"/>
      <c r="F1047" s="220"/>
      <c r="G1047" s="199">
        <v>5</v>
      </c>
    </row>
    <row r="1048" spans="1:7" ht="60">
      <c r="A1048" s="218" t="s">
        <v>3739</v>
      </c>
      <c r="B1048" s="226" t="s">
        <v>9186</v>
      </c>
      <c r="C1048" s="219" t="s">
        <v>3999</v>
      </c>
      <c r="D1048" s="220">
        <v>101.05</v>
      </c>
      <c r="E1048" s="220">
        <v>40.630000000000003</v>
      </c>
      <c r="F1048" s="220">
        <v>141.68</v>
      </c>
      <c r="G1048" s="199">
        <v>9</v>
      </c>
    </row>
    <row r="1049" spans="1:7" ht="60">
      <c r="A1049" s="218" t="s">
        <v>3740</v>
      </c>
      <c r="B1049" s="226" t="s">
        <v>9187</v>
      </c>
      <c r="C1049" s="219" t="s">
        <v>4001</v>
      </c>
      <c r="D1049" s="220">
        <v>18</v>
      </c>
      <c r="E1049" s="220">
        <v>11.29</v>
      </c>
      <c r="F1049" s="220">
        <v>29.29</v>
      </c>
      <c r="G1049" s="199">
        <v>9</v>
      </c>
    </row>
    <row r="1050" spans="1:7" ht="60">
      <c r="A1050" s="218" t="s">
        <v>3741</v>
      </c>
      <c r="B1050" s="226" t="s">
        <v>9188</v>
      </c>
      <c r="C1050" s="219" t="s">
        <v>3999</v>
      </c>
      <c r="D1050" s="220">
        <v>189.96</v>
      </c>
      <c r="E1050" s="220">
        <v>40.630000000000003</v>
      </c>
      <c r="F1050" s="220">
        <v>230.59</v>
      </c>
      <c r="G1050" s="199">
        <v>9</v>
      </c>
    </row>
    <row r="1051" spans="1:7" ht="60">
      <c r="A1051" s="218" t="s">
        <v>3742</v>
      </c>
      <c r="B1051" s="226" t="s">
        <v>9189</v>
      </c>
      <c r="C1051" s="219" t="s">
        <v>4001</v>
      </c>
      <c r="D1051" s="220">
        <v>33.479999999999997</v>
      </c>
      <c r="E1051" s="220">
        <v>11.29</v>
      </c>
      <c r="F1051" s="220">
        <v>44.77</v>
      </c>
      <c r="G1051" s="199">
        <v>9</v>
      </c>
    </row>
    <row r="1052" spans="1:7" ht="75">
      <c r="A1052" s="218" t="s">
        <v>2787</v>
      </c>
      <c r="B1052" s="226" t="s">
        <v>9190</v>
      </c>
      <c r="C1052" s="219" t="s">
        <v>3999</v>
      </c>
      <c r="D1052" s="220">
        <v>100.66</v>
      </c>
      <c r="E1052" s="220">
        <v>40.630000000000003</v>
      </c>
      <c r="F1052" s="220">
        <v>141.29</v>
      </c>
      <c r="G1052" s="199">
        <v>9</v>
      </c>
    </row>
    <row r="1053" spans="1:7" ht="75">
      <c r="A1053" s="218" t="s">
        <v>2786</v>
      </c>
      <c r="B1053" s="226" t="s">
        <v>9191</v>
      </c>
      <c r="C1053" s="219" t="s">
        <v>4001</v>
      </c>
      <c r="D1053" s="220">
        <v>17.940000000000001</v>
      </c>
      <c r="E1053" s="220">
        <v>11.29</v>
      </c>
      <c r="F1053" s="220">
        <v>29.23</v>
      </c>
      <c r="G1053" s="199">
        <v>9</v>
      </c>
    </row>
    <row r="1054" spans="1:7" ht="45">
      <c r="A1054" s="218" t="s">
        <v>2785</v>
      </c>
      <c r="B1054" s="226" t="s">
        <v>9192</v>
      </c>
      <c r="C1054" s="219" t="s">
        <v>3999</v>
      </c>
      <c r="D1054" s="220">
        <v>154.6</v>
      </c>
      <c r="E1054" s="220">
        <v>40.630000000000003</v>
      </c>
      <c r="F1054" s="220">
        <v>195.23</v>
      </c>
      <c r="G1054" s="199">
        <v>9</v>
      </c>
    </row>
    <row r="1055" spans="1:7" ht="45">
      <c r="A1055" s="218" t="s">
        <v>2784</v>
      </c>
      <c r="B1055" s="226" t="s">
        <v>9193</v>
      </c>
      <c r="C1055" s="219" t="s">
        <v>4001</v>
      </c>
      <c r="D1055" s="220">
        <v>27.6</v>
      </c>
      <c r="E1055" s="220">
        <v>11.29</v>
      </c>
      <c r="F1055" s="220">
        <v>38.89</v>
      </c>
      <c r="G1055" s="199">
        <v>9</v>
      </c>
    </row>
    <row r="1056" spans="1:7" ht="60">
      <c r="A1056" s="218" t="s">
        <v>3743</v>
      </c>
      <c r="B1056" s="226" t="s">
        <v>9194</v>
      </c>
      <c r="C1056" s="219" t="s">
        <v>3999</v>
      </c>
      <c r="D1056" s="220">
        <v>153.63999999999999</v>
      </c>
      <c r="E1056" s="220">
        <v>40.630000000000003</v>
      </c>
      <c r="F1056" s="220">
        <v>194.27</v>
      </c>
      <c r="G1056" s="199">
        <v>9</v>
      </c>
    </row>
    <row r="1057" spans="1:7" ht="60">
      <c r="A1057" s="218" t="s">
        <v>3744</v>
      </c>
      <c r="B1057" s="226" t="s">
        <v>9195</v>
      </c>
      <c r="C1057" s="219" t="s">
        <v>4001</v>
      </c>
      <c r="D1057" s="220">
        <v>27.44</v>
      </c>
      <c r="E1057" s="220">
        <v>11.29</v>
      </c>
      <c r="F1057" s="220">
        <v>38.729999999999997</v>
      </c>
      <c r="G1057" s="199">
        <v>9</v>
      </c>
    </row>
    <row r="1058" spans="1:7" ht="60">
      <c r="A1058" s="218" t="s">
        <v>2783</v>
      </c>
      <c r="B1058" s="226" t="s">
        <v>9196</v>
      </c>
      <c r="C1058" s="219" t="s">
        <v>3999</v>
      </c>
      <c r="D1058" s="220">
        <v>205</v>
      </c>
      <c r="E1058" s="220">
        <v>40.630000000000003</v>
      </c>
      <c r="F1058" s="220">
        <v>245.63</v>
      </c>
      <c r="G1058" s="199">
        <v>9</v>
      </c>
    </row>
    <row r="1059" spans="1:7" ht="60">
      <c r="A1059" s="218" t="s">
        <v>2782</v>
      </c>
      <c r="B1059" s="226" t="s">
        <v>9197</v>
      </c>
      <c r="C1059" s="219" t="s">
        <v>4001</v>
      </c>
      <c r="D1059" s="220">
        <v>36.380000000000003</v>
      </c>
      <c r="E1059" s="220">
        <v>11.29</v>
      </c>
      <c r="F1059" s="220">
        <v>47.67</v>
      </c>
      <c r="G1059" s="199">
        <v>9</v>
      </c>
    </row>
    <row r="1060" spans="1:7">
      <c r="A1060" s="218" t="s">
        <v>2781</v>
      </c>
      <c r="B1060" s="226" t="s">
        <v>9198</v>
      </c>
      <c r="C1060" s="219"/>
      <c r="D1060" s="220"/>
      <c r="E1060" s="220"/>
      <c r="F1060" s="220"/>
      <c r="G1060" s="199">
        <v>5</v>
      </c>
    </row>
    <row r="1061" spans="1:7" ht="45">
      <c r="A1061" s="218" t="s">
        <v>3745</v>
      </c>
      <c r="B1061" s="226" t="s">
        <v>9199</v>
      </c>
      <c r="C1061" s="219" t="s">
        <v>3999</v>
      </c>
      <c r="D1061" s="220">
        <v>133.25</v>
      </c>
      <c r="E1061" s="220">
        <v>23.01</v>
      </c>
      <c r="F1061" s="220">
        <v>156.26</v>
      </c>
      <c r="G1061" s="199">
        <v>9</v>
      </c>
    </row>
    <row r="1062" spans="1:7" ht="45">
      <c r="A1062" s="218" t="s">
        <v>3746</v>
      </c>
      <c r="B1062" s="226" t="s">
        <v>9200</v>
      </c>
      <c r="C1062" s="219" t="s">
        <v>3999</v>
      </c>
      <c r="D1062" s="220">
        <v>91.12</v>
      </c>
      <c r="E1062" s="220">
        <v>23.01</v>
      </c>
      <c r="F1062" s="220">
        <v>114.13</v>
      </c>
      <c r="G1062" s="199">
        <v>9</v>
      </c>
    </row>
    <row r="1063" spans="1:7" ht="45">
      <c r="A1063" s="218" t="s">
        <v>3747</v>
      </c>
      <c r="B1063" s="226" t="s">
        <v>9201</v>
      </c>
      <c r="C1063" s="219" t="s">
        <v>3999</v>
      </c>
      <c r="D1063" s="220">
        <v>79.31</v>
      </c>
      <c r="E1063" s="220">
        <v>23.01</v>
      </c>
      <c r="F1063" s="220">
        <v>102.32</v>
      </c>
      <c r="G1063" s="199">
        <v>9</v>
      </c>
    </row>
    <row r="1064" spans="1:7" ht="45">
      <c r="A1064" s="218" t="s">
        <v>3748</v>
      </c>
      <c r="B1064" s="226" t="s">
        <v>9202</v>
      </c>
      <c r="C1064" s="219" t="s">
        <v>3999</v>
      </c>
      <c r="D1064" s="220">
        <v>65.16</v>
      </c>
      <c r="E1064" s="220">
        <v>23.01</v>
      </c>
      <c r="F1064" s="220">
        <v>88.17</v>
      </c>
      <c r="G1064" s="199">
        <v>9</v>
      </c>
    </row>
    <row r="1065" spans="1:7" ht="45">
      <c r="A1065" s="218" t="s">
        <v>3749</v>
      </c>
      <c r="B1065" s="226" t="s">
        <v>17096</v>
      </c>
      <c r="C1065" s="219" t="s">
        <v>3999</v>
      </c>
      <c r="D1065" s="220">
        <v>62.71</v>
      </c>
      <c r="E1065" s="220">
        <v>23.01</v>
      </c>
      <c r="F1065" s="220">
        <v>85.72</v>
      </c>
      <c r="G1065" s="199">
        <v>9</v>
      </c>
    </row>
    <row r="1066" spans="1:7">
      <c r="A1066" s="218" t="s">
        <v>2780</v>
      </c>
      <c r="B1066" s="226" t="s">
        <v>9203</v>
      </c>
      <c r="C1066" s="219"/>
      <c r="D1066" s="220"/>
      <c r="E1066" s="220"/>
      <c r="F1066" s="220"/>
      <c r="G1066" s="199">
        <v>5</v>
      </c>
    </row>
    <row r="1067" spans="1:7" ht="45">
      <c r="A1067" s="218" t="s">
        <v>77</v>
      </c>
      <c r="B1067" s="226" t="s">
        <v>17097</v>
      </c>
      <c r="C1067" s="219" t="s">
        <v>3999</v>
      </c>
      <c r="D1067" s="220">
        <v>170.99</v>
      </c>
      <c r="E1067" s="220">
        <v>29.12</v>
      </c>
      <c r="F1067" s="220">
        <v>200.11</v>
      </c>
      <c r="G1067" s="199">
        <v>9</v>
      </c>
    </row>
    <row r="1068" spans="1:7" ht="45">
      <c r="A1068" s="218" t="s">
        <v>2779</v>
      </c>
      <c r="B1068" s="226" t="s">
        <v>17098</v>
      </c>
      <c r="C1068" s="219" t="s">
        <v>3999</v>
      </c>
      <c r="D1068" s="220">
        <v>342.78</v>
      </c>
      <c r="E1068" s="220">
        <v>29.12</v>
      </c>
      <c r="F1068" s="220">
        <v>371.9</v>
      </c>
      <c r="G1068" s="199">
        <v>9</v>
      </c>
    </row>
    <row r="1069" spans="1:7" ht="45">
      <c r="A1069" s="218" t="s">
        <v>3750</v>
      </c>
      <c r="B1069" s="226" t="s">
        <v>17099</v>
      </c>
      <c r="C1069" s="219" t="s">
        <v>3999</v>
      </c>
      <c r="D1069" s="220">
        <v>385.58</v>
      </c>
      <c r="E1069" s="220">
        <v>29.12</v>
      </c>
      <c r="F1069" s="220">
        <v>414.7</v>
      </c>
      <c r="G1069" s="199">
        <v>9</v>
      </c>
    </row>
    <row r="1070" spans="1:7">
      <c r="A1070" s="218" t="s">
        <v>2778</v>
      </c>
      <c r="B1070" s="226" t="s">
        <v>9204</v>
      </c>
      <c r="C1070" s="219"/>
      <c r="D1070" s="220"/>
      <c r="E1070" s="220"/>
      <c r="F1070" s="220"/>
      <c r="G1070" s="199">
        <v>5</v>
      </c>
    </row>
    <row r="1071" spans="1:7" ht="60">
      <c r="A1071" s="218" t="s">
        <v>2777</v>
      </c>
      <c r="B1071" s="226" t="s">
        <v>9205</v>
      </c>
      <c r="C1071" s="219" t="s">
        <v>3999</v>
      </c>
      <c r="D1071" s="220">
        <v>127.17</v>
      </c>
      <c r="E1071" s="220">
        <v>18.64</v>
      </c>
      <c r="F1071" s="220">
        <v>145.81</v>
      </c>
      <c r="G1071" s="199">
        <v>9</v>
      </c>
    </row>
    <row r="1072" spans="1:7" ht="60">
      <c r="A1072" s="218" t="s">
        <v>3751</v>
      </c>
      <c r="B1072" s="226" t="s">
        <v>9206</v>
      </c>
      <c r="C1072" s="219" t="s">
        <v>3999</v>
      </c>
      <c r="D1072" s="220">
        <v>127.44</v>
      </c>
      <c r="E1072" s="220">
        <v>18.64</v>
      </c>
      <c r="F1072" s="220">
        <v>146.08000000000001</v>
      </c>
      <c r="G1072" s="199">
        <v>9</v>
      </c>
    </row>
    <row r="1073" spans="1:7" ht="60">
      <c r="A1073" s="218" t="s">
        <v>3752</v>
      </c>
      <c r="B1073" s="226" t="s">
        <v>9207</v>
      </c>
      <c r="C1073" s="219" t="s">
        <v>3999</v>
      </c>
      <c r="D1073" s="220">
        <v>45.92</v>
      </c>
      <c r="E1073" s="220">
        <v>10.27</v>
      </c>
      <c r="F1073" s="220">
        <v>56.19</v>
      </c>
      <c r="G1073" s="199">
        <v>9</v>
      </c>
    </row>
    <row r="1074" spans="1:7">
      <c r="A1074" s="218" t="s">
        <v>2776</v>
      </c>
      <c r="B1074" s="226" t="s">
        <v>4038</v>
      </c>
      <c r="C1074" s="219"/>
      <c r="D1074" s="220"/>
      <c r="E1074" s="220"/>
      <c r="F1074" s="220"/>
      <c r="G1074" s="199">
        <v>2</v>
      </c>
    </row>
    <row r="1075" spans="1:7">
      <c r="A1075" s="218" t="s">
        <v>78</v>
      </c>
      <c r="B1075" s="226" t="s">
        <v>9208</v>
      </c>
      <c r="C1075" s="219"/>
      <c r="D1075" s="220"/>
      <c r="E1075" s="220"/>
      <c r="F1075" s="220"/>
      <c r="G1075" s="199">
        <v>5</v>
      </c>
    </row>
    <row r="1076" spans="1:7" ht="30">
      <c r="A1076" s="218" t="s">
        <v>3753</v>
      </c>
      <c r="B1076" s="226" t="s">
        <v>9209</v>
      </c>
      <c r="C1076" s="219" t="s">
        <v>3999</v>
      </c>
      <c r="D1076" s="220">
        <v>453.67</v>
      </c>
      <c r="E1076" s="220">
        <v>47.36</v>
      </c>
      <c r="F1076" s="220">
        <v>501.03</v>
      </c>
      <c r="G1076" s="199">
        <v>9</v>
      </c>
    </row>
    <row r="1077" spans="1:7" ht="30">
      <c r="A1077" s="218" t="s">
        <v>3754</v>
      </c>
      <c r="B1077" s="226" t="s">
        <v>9210</v>
      </c>
      <c r="C1077" s="219" t="s">
        <v>4001</v>
      </c>
      <c r="D1077" s="220">
        <v>137.12</v>
      </c>
      <c r="E1077" s="220">
        <v>21.8</v>
      </c>
      <c r="F1077" s="220">
        <v>158.91999999999999</v>
      </c>
      <c r="G1077" s="199">
        <v>9</v>
      </c>
    </row>
    <row r="1078" spans="1:7" ht="30">
      <c r="A1078" s="218" t="s">
        <v>3755</v>
      </c>
      <c r="B1078" s="226" t="s">
        <v>9211</v>
      </c>
      <c r="C1078" s="219" t="s">
        <v>4001</v>
      </c>
      <c r="D1078" s="220">
        <v>164.45</v>
      </c>
      <c r="E1078" s="220">
        <v>27.25</v>
      </c>
      <c r="F1078" s="220">
        <v>191.7</v>
      </c>
      <c r="G1078" s="199">
        <v>9</v>
      </c>
    </row>
    <row r="1079" spans="1:7" ht="30">
      <c r="A1079" s="218" t="s">
        <v>3756</v>
      </c>
      <c r="B1079" s="226" t="s">
        <v>9212</v>
      </c>
      <c r="C1079" s="219" t="s">
        <v>4001</v>
      </c>
      <c r="D1079" s="220">
        <v>374.49</v>
      </c>
      <c r="E1079" s="220">
        <v>54.5</v>
      </c>
      <c r="F1079" s="220">
        <v>428.99</v>
      </c>
      <c r="G1079" s="199">
        <v>9</v>
      </c>
    </row>
    <row r="1080" spans="1:7" ht="30">
      <c r="A1080" s="218" t="s">
        <v>3757</v>
      </c>
      <c r="B1080" s="226" t="s">
        <v>9213</v>
      </c>
      <c r="C1080" s="219" t="s">
        <v>4001</v>
      </c>
      <c r="D1080" s="220">
        <v>78.98</v>
      </c>
      <c r="E1080" s="220">
        <v>11.93</v>
      </c>
      <c r="F1080" s="220">
        <v>90.91</v>
      </c>
      <c r="G1080" s="199">
        <v>9</v>
      </c>
    </row>
    <row r="1081" spans="1:7" ht="30">
      <c r="A1081" s="218" t="s">
        <v>3758</v>
      </c>
      <c r="B1081" s="226" t="s">
        <v>9214</v>
      </c>
      <c r="C1081" s="219" t="s">
        <v>4001</v>
      </c>
      <c r="D1081" s="220">
        <v>86.92</v>
      </c>
      <c r="E1081" s="220">
        <v>11.93</v>
      </c>
      <c r="F1081" s="220">
        <v>98.85</v>
      </c>
      <c r="G1081" s="199">
        <v>9</v>
      </c>
    </row>
    <row r="1082" spans="1:7">
      <c r="A1082" s="218" t="s">
        <v>79</v>
      </c>
      <c r="B1082" s="226" t="s">
        <v>9215</v>
      </c>
      <c r="C1082" s="219"/>
      <c r="D1082" s="220"/>
      <c r="E1082" s="220"/>
      <c r="F1082" s="220"/>
      <c r="G1082" s="199">
        <v>5</v>
      </c>
    </row>
    <row r="1083" spans="1:7" ht="30">
      <c r="A1083" s="218" t="s">
        <v>2775</v>
      </c>
      <c r="B1083" s="226" t="s">
        <v>9216</v>
      </c>
      <c r="C1083" s="219" t="s">
        <v>3999</v>
      </c>
      <c r="D1083" s="220">
        <v>794.02</v>
      </c>
      <c r="E1083" s="220">
        <v>12.22</v>
      </c>
      <c r="F1083" s="220">
        <v>806.24</v>
      </c>
      <c r="G1083" s="199">
        <v>9</v>
      </c>
    </row>
    <row r="1084" spans="1:7" ht="30">
      <c r="A1084" s="218" t="s">
        <v>2774</v>
      </c>
      <c r="B1084" s="226" t="s">
        <v>9217</v>
      </c>
      <c r="C1084" s="219" t="s">
        <v>3999</v>
      </c>
      <c r="D1084" s="220">
        <v>815.25</v>
      </c>
      <c r="E1084" s="220">
        <v>12.22</v>
      </c>
      <c r="F1084" s="220">
        <v>827.47</v>
      </c>
      <c r="G1084" s="199">
        <v>9</v>
      </c>
    </row>
    <row r="1085" spans="1:7" ht="30">
      <c r="A1085" s="218" t="s">
        <v>2773</v>
      </c>
      <c r="B1085" s="226" t="s">
        <v>9218</v>
      </c>
      <c r="C1085" s="219" t="s">
        <v>3999</v>
      </c>
      <c r="D1085" s="220">
        <v>883.75</v>
      </c>
      <c r="E1085" s="220">
        <v>14.25</v>
      </c>
      <c r="F1085" s="220">
        <v>898</v>
      </c>
      <c r="G1085" s="199">
        <v>9</v>
      </c>
    </row>
    <row r="1086" spans="1:7" ht="30">
      <c r="A1086" s="218" t="s">
        <v>2772</v>
      </c>
      <c r="B1086" s="226" t="s">
        <v>9219</v>
      </c>
      <c r="C1086" s="219" t="s">
        <v>3999</v>
      </c>
      <c r="D1086" s="220">
        <v>961.74</v>
      </c>
      <c r="E1086" s="220">
        <v>14.25</v>
      </c>
      <c r="F1086" s="220">
        <v>975.99</v>
      </c>
      <c r="G1086" s="199">
        <v>9</v>
      </c>
    </row>
    <row r="1087" spans="1:7" ht="30">
      <c r="A1087" s="218" t="s">
        <v>2771</v>
      </c>
      <c r="B1087" s="226" t="s">
        <v>9220</v>
      </c>
      <c r="C1087" s="219" t="s">
        <v>4001</v>
      </c>
      <c r="D1087" s="220">
        <v>423.01</v>
      </c>
      <c r="E1087" s="220">
        <v>7.13</v>
      </c>
      <c r="F1087" s="220">
        <v>430.14</v>
      </c>
      <c r="G1087" s="199">
        <v>9</v>
      </c>
    </row>
    <row r="1088" spans="1:7" ht="30">
      <c r="A1088" s="218" t="s">
        <v>2770</v>
      </c>
      <c r="B1088" s="226" t="s">
        <v>9221</v>
      </c>
      <c r="C1088" s="219" t="s">
        <v>4001</v>
      </c>
      <c r="D1088" s="220">
        <v>364.03</v>
      </c>
      <c r="E1088" s="220">
        <v>7.13</v>
      </c>
      <c r="F1088" s="220">
        <v>371.16</v>
      </c>
      <c r="G1088" s="199">
        <v>9</v>
      </c>
    </row>
    <row r="1089" spans="1:7" ht="30">
      <c r="A1089" s="218" t="s">
        <v>2769</v>
      </c>
      <c r="B1089" s="226" t="s">
        <v>9222</v>
      </c>
      <c r="C1089" s="219" t="s">
        <v>4001</v>
      </c>
      <c r="D1089" s="220">
        <v>60.05</v>
      </c>
      <c r="E1089" s="220">
        <v>2.04</v>
      </c>
      <c r="F1089" s="220">
        <v>62.09</v>
      </c>
      <c r="G1089" s="199">
        <v>9</v>
      </c>
    </row>
    <row r="1090" spans="1:7">
      <c r="A1090" s="218" t="s">
        <v>80</v>
      </c>
      <c r="B1090" s="226" t="s">
        <v>9223</v>
      </c>
      <c r="C1090" s="219"/>
      <c r="D1090" s="220"/>
      <c r="E1090" s="220"/>
      <c r="F1090" s="220"/>
      <c r="G1090" s="199">
        <v>5</v>
      </c>
    </row>
    <row r="1091" spans="1:7">
      <c r="A1091" s="218" t="s">
        <v>2768</v>
      </c>
      <c r="B1091" s="226" t="s">
        <v>9224</v>
      </c>
      <c r="C1091" s="219" t="s">
        <v>3999</v>
      </c>
      <c r="D1091" s="220">
        <v>339.2</v>
      </c>
      <c r="E1091" s="220">
        <v>32.58</v>
      </c>
      <c r="F1091" s="220">
        <v>371.78</v>
      </c>
      <c r="G1091" s="199">
        <v>9</v>
      </c>
    </row>
    <row r="1092" spans="1:7">
      <c r="A1092" s="218" t="s">
        <v>2767</v>
      </c>
      <c r="B1092" s="226" t="s">
        <v>9225</v>
      </c>
      <c r="C1092" s="219" t="s">
        <v>3999</v>
      </c>
      <c r="D1092" s="220">
        <v>314.56</v>
      </c>
      <c r="E1092" s="220">
        <v>32.58</v>
      </c>
      <c r="F1092" s="220">
        <v>347.14</v>
      </c>
      <c r="G1092" s="199">
        <v>9</v>
      </c>
    </row>
    <row r="1093" spans="1:7">
      <c r="A1093" s="218" t="s">
        <v>2766</v>
      </c>
      <c r="B1093" s="226" t="s">
        <v>9226</v>
      </c>
      <c r="C1093" s="219" t="s">
        <v>3999</v>
      </c>
      <c r="D1093" s="220">
        <v>105.23</v>
      </c>
      <c r="E1093" s="220">
        <v>25.57</v>
      </c>
      <c r="F1093" s="220">
        <v>130.80000000000001</v>
      </c>
      <c r="G1093" s="199">
        <v>9</v>
      </c>
    </row>
    <row r="1094" spans="1:7">
      <c r="A1094" s="218" t="s">
        <v>2765</v>
      </c>
      <c r="B1094" s="226" t="s">
        <v>9227</v>
      </c>
      <c r="C1094" s="219" t="s">
        <v>4001</v>
      </c>
      <c r="D1094" s="220">
        <v>3.48</v>
      </c>
      <c r="E1094" s="220">
        <v>27.53</v>
      </c>
      <c r="F1094" s="220">
        <v>31.01</v>
      </c>
      <c r="G1094" s="199">
        <v>9</v>
      </c>
    </row>
    <row r="1095" spans="1:7">
      <c r="A1095" s="218" t="s">
        <v>2764</v>
      </c>
      <c r="B1095" s="226" t="s">
        <v>9228</v>
      </c>
      <c r="C1095" s="219" t="s">
        <v>4001</v>
      </c>
      <c r="D1095" s="220">
        <v>7.07</v>
      </c>
      <c r="E1095" s="220">
        <v>41.08</v>
      </c>
      <c r="F1095" s="220">
        <v>48.15</v>
      </c>
      <c r="G1095" s="199">
        <v>9</v>
      </c>
    </row>
    <row r="1096" spans="1:7">
      <c r="A1096" s="218" t="s">
        <v>2763</v>
      </c>
      <c r="B1096" s="226" t="s">
        <v>9229</v>
      </c>
      <c r="C1096" s="219" t="s">
        <v>4001</v>
      </c>
      <c r="D1096" s="220">
        <v>85.34</v>
      </c>
      <c r="E1096" s="220">
        <v>2.04</v>
      </c>
      <c r="F1096" s="220">
        <v>87.38</v>
      </c>
      <c r="G1096" s="199">
        <v>9</v>
      </c>
    </row>
    <row r="1097" spans="1:7">
      <c r="A1097" s="218" t="s">
        <v>2762</v>
      </c>
      <c r="B1097" s="226" t="s">
        <v>9230</v>
      </c>
      <c r="C1097" s="219" t="s">
        <v>3999</v>
      </c>
      <c r="D1097" s="220">
        <v>229.06</v>
      </c>
      <c r="E1097" s="220">
        <v>26.21</v>
      </c>
      <c r="F1097" s="220">
        <v>255.27</v>
      </c>
      <c r="G1097" s="199">
        <v>9</v>
      </c>
    </row>
    <row r="1098" spans="1:7">
      <c r="A1098" s="218" t="s">
        <v>2761</v>
      </c>
      <c r="B1098" s="226" t="s">
        <v>9231</v>
      </c>
      <c r="C1098" s="219" t="s">
        <v>4001</v>
      </c>
      <c r="D1098" s="220">
        <v>30.37</v>
      </c>
      <c r="E1098" s="220">
        <v>7</v>
      </c>
      <c r="F1098" s="220">
        <v>37.369999999999997</v>
      </c>
      <c r="G1098" s="199">
        <v>9</v>
      </c>
    </row>
    <row r="1099" spans="1:7" ht="30">
      <c r="A1099" s="218" t="s">
        <v>2760</v>
      </c>
      <c r="B1099" s="226" t="s">
        <v>9232</v>
      </c>
      <c r="C1099" s="219" t="s">
        <v>4001</v>
      </c>
      <c r="D1099" s="220">
        <v>116.01</v>
      </c>
      <c r="E1099" s="220">
        <v>4.07</v>
      </c>
      <c r="F1099" s="220">
        <v>120.08</v>
      </c>
      <c r="G1099" s="199">
        <v>9</v>
      </c>
    </row>
    <row r="1100" spans="1:7">
      <c r="A1100" s="218" t="s">
        <v>2759</v>
      </c>
      <c r="B1100" s="226" t="s">
        <v>9233</v>
      </c>
      <c r="C1100" s="219"/>
      <c r="D1100" s="220"/>
      <c r="E1100" s="220"/>
      <c r="F1100" s="220"/>
      <c r="G1100" s="199">
        <v>5</v>
      </c>
    </row>
    <row r="1101" spans="1:7" ht="30">
      <c r="A1101" s="218" t="s">
        <v>2758</v>
      </c>
      <c r="B1101" s="226" t="s">
        <v>9234</v>
      </c>
      <c r="C1101" s="219" t="s">
        <v>3999</v>
      </c>
      <c r="D1101" s="220">
        <v>11.34</v>
      </c>
      <c r="E1101" s="220">
        <v>52.41</v>
      </c>
      <c r="F1101" s="220">
        <v>63.75</v>
      </c>
      <c r="G1101" s="199">
        <v>9</v>
      </c>
    </row>
    <row r="1102" spans="1:7">
      <c r="A1102" s="218" t="s">
        <v>2757</v>
      </c>
      <c r="B1102" s="226" t="s">
        <v>4039</v>
      </c>
      <c r="C1102" s="219"/>
      <c r="D1102" s="220"/>
      <c r="E1102" s="220"/>
      <c r="F1102" s="220"/>
      <c r="G1102" s="199">
        <v>2</v>
      </c>
    </row>
    <row r="1103" spans="1:7">
      <c r="A1103" s="218" t="s">
        <v>81</v>
      </c>
      <c r="B1103" s="226" t="s">
        <v>9235</v>
      </c>
      <c r="C1103" s="219"/>
      <c r="D1103" s="220"/>
      <c r="E1103" s="220"/>
      <c r="F1103" s="220"/>
      <c r="G1103" s="199">
        <v>5</v>
      </c>
    </row>
    <row r="1104" spans="1:7" ht="30">
      <c r="A1104" s="218" t="s">
        <v>2756</v>
      </c>
      <c r="B1104" s="226" t="s">
        <v>9236</v>
      </c>
      <c r="C1104" s="219" t="s">
        <v>3999</v>
      </c>
      <c r="D1104" s="220">
        <v>103.55</v>
      </c>
      <c r="E1104" s="220">
        <v>69.760000000000005</v>
      </c>
      <c r="F1104" s="220">
        <v>173.31</v>
      </c>
      <c r="G1104" s="199">
        <v>9</v>
      </c>
    </row>
    <row r="1105" spans="1:7">
      <c r="A1105" s="218" t="s">
        <v>82</v>
      </c>
      <c r="B1105" s="226" t="s">
        <v>9237</v>
      </c>
      <c r="C1105" s="219"/>
      <c r="D1105" s="220"/>
      <c r="E1105" s="220"/>
      <c r="F1105" s="220"/>
      <c r="G1105" s="199">
        <v>5</v>
      </c>
    </row>
    <row r="1106" spans="1:7">
      <c r="A1106" s="218" t="s">
        <v>2755</v>
      </c>
      <c r="B1106" s="226" t="s">
        <v>9238</v>
      </c>
      <c r="C1106" s="219" t="s">
        <v>3999</v>
      </c>
      <c r="D1106" s="220">
        <v>722.06</v>
      </c>
      <c r="E1106" s="220"/>
      <c r="F1106" s="220">
        <v>722.06</v>
      </c>
      <c r="G1106" s="199">
        <v>9</v>
      </c>
    </row>
    <row r="1107" spans="1:7">
      <c r="A1107" s="218" t="s">
        <v>83</v>
      </c>
      <c r="B1107" s="226" t="s">
        <v>9239</v>
      </c>
      <c r="C1107" s="219"/>
      <c r="D1107" s="220"/>
      <c r="E1107" s="220"/>
      <c r="F1107" s="220"/>
      <c r="G1107" s="199">
        <v>5</v>
      </c>
    </row>
    <row r="1108" spans="1:7">
      <c r="A1108" s="218" t="s">
        <v>2754</v>
      </c>
      <c r="B1108" s="226" t="s">
        <v>9240</v>
      </c>
      <c r="C1108" s="219" t="s">
        <v>3999</v>
      </c>
      <c r="D1108" s="220">
        <v>309.93</v>
      </c>
      <c r="E1108" s="220">
        <v>22.93</v>
      </c>
      <c r="F1108" s="220">
        <v>332.86</v>
      </c>
      <c r="G1108" s="199">
        <v>9</v>
      </c>
    </row>
    <row r="1109" spans="1:7">
      <c r="A1109" s="218" t="s">
        <v>84</v>
      </c>
      <c r="B1109" s="226" t="s">
        <v>9241</v>
      </c>
      <c r="C1109" s="219"/>
      <c r="D1109" s="220"/>
      <c r="E1109" s="220"/>
      <c r="F1109" s="220"/>
      <c r="G1109" s="199">
        <v>5</v>
      </c>
    </row>
    <row r="1110" spans="1:7">
      <c r="A1110" s="218" t="s">
        <v>2753</v>
      </c>
      <c r="B1110" s="226" t="s">
        <v>9242</v>
      </c>
      <c r="C1110" s="219" t="s">
        <v>4001</v>
      </c>
      <c r="D1110" s="220">
        <v>19.920000000000002</v>
      </c>
      <c r="E1110" s="220">
        <v>15.23</v>
      </c>
      <c r="F1110" s="220">
        <v>35.15</v>
      </c>
      <c r="G1110" s="199">
        <v>9</v>
      </c>
    </row>
    <row r="1111" spans="1:7">
      <c r="A1111" s="218" t="s">
        <v>2752</v>
      </c>
      <c r="B1111" s="226" t="s">
        <v>9243</v>
      </c>
      <c r="C1111" s="219" t="s">
        <v>4001</v>
      </c>
      <c r="D1111" s="220">
        <v>3.9</v>
      </c>
      <c r="E1111" s="220">
        <v>3.72</v>
      </c>
      <c r="F1111" s="220">
        <v>7.62</v>
      </c>
      <c r="G1111" s="199">
        <v>9</v>
      </c>
    </row>
    <row r="1112" spans="1:7">
      <c r="A1112" s="218" t="s">
        <v>2751</v>
      </c>
      <c r="B1112" s="226" t="s">
        <v>9244</v>
      </c>
      <c r="C1112" s="219"/>
      <c r="D1112" s="220"/>
      <c r="E1112" s="220"/>
      <c r="F1112" s="220"/>
      <c r="G1112" s="199">
        <v>5</v>
      </c>
    </row>
    <row r="1113" spans="1:7">
      <c r="A1113" s="218" t="s">
        <v>2750</v>
      </c>
      <c r="B1113" s="226" t="s">
        <v>9245</v>
      </c>
      <c r="C1113" s="219" t="s">
        <v>3999</v>
      </c>
      <c r="D1113" s="220">
        <v>0.45</v>
      </c>
      <c r="E1113" s="220">
        <v>9.0299999999999994</v>
      </c>
      <c r="F1113" s="220">
        <v>9.48</v>
      </c>
      <c r="G1113" s="199">
        <v>9</v>
      </c>
    </row>
    <row r="1114" spans="1:7">
      <c r="A1114" s="218" t="s">
        <v>2749</v>
      </c>
      <c r="B1114" s="226" t="s">
        <v>9246</v>
      </c>
      <c r="C1114" s="219" t="s">
        <v>3999</v>
      </c>
      <c r="D1114" s="220">
        <v>25.43</v>
      </c>
      <c r="E1114" s="220">
        <v>22.93</v>
      </c>
      <c r="F1114" s="220">
        <v>48.36</v>
      </c>
      <c r="G1114" s="199">
        <v>9</v>
      </c>
    </row>
    <row r="1115" spans="1:7">
      <c r="A1115" s="218" t="s">
        <v>2748</v>
      </c>
      <c r="B1115" s="226" t="s">
        <v>9247</v>
      </c>
      <c r="C1115" s="219" t="s">
        <v>4001</v>
      </c>
      <c r="D1115" s="220">
        <v>0.45</v>
      </c>
      <c r="E1115" s="220">
        <v>11.51</v>
      </c>
      <c r="F1115" s="220">
        <v>11.96</v>
      </c>
      <c r="G1115" s="199">
        <v>9</v>
      </c>
    </row>
    <row r="1116" spans="1:7">
      <c r="A1116" s="218" t="s">
        <v>4040</v>
      </c>
      <c r="B1116" s="226" t="s">
        <v>9248</v>
      </c>
      <c r="C1116" s="219" t="s">
        <v>3999</v>
      </c>
      <c r="D1116" s="220">
        <v>151.94999999999999</v>
      </c>
      <c r="E1116" s="220"/>
      <c r="F1116" s="220">
        <v>151.94999999999999</v>
      </c>
      <c r="G1116" s="199">
        <v>9</v>
      </c>
    </row>
    <row r="1117" spans="1:7">
      <c r="A1117" s="218" t="s">
        <v>2747</v>
      </c>
      <c r="B1117" s="226" t="s">
        <v>4041</v>
      </c>
      <c r="C1117" s="219"/>
      <c r="D1117" s="220"/>
      <c r="E1117" s="220"/>
      <c r="F1117" s="220"/>
      <c r="G1117" s="199">
        <v>2</v>
      </c>
    </row>
    <row r="1118" spans="1:7">
      <c r="A1118" s="218" t="s">
        <v>85</v>
      </c>
      <c r="B1118" s="226" t="s">
        <v>9249</v>
      </c>
      <c r="C1118" s="219"/>
      <c r="D1118" s="220"/>
      <c r="E1118" s="220"/>
      <c r="F1118" s="220"/>
      <c r="G1118" s="199">
        <v>5</v>
      </c>
    </row>
    <row r="1119" spans="1:7" ht="30">
      <c r="A1119" s="218" t="s">
        <v>2746</v>
      </c>
      <c r="B1119" s="226" t="s">
        <v>9250</v>
      </c>
      <c r="C1119" s="219" t="s">
        <v>3999</v>
      </c>
      <c r="D1119" s="220">
        <v>105.35</v>
      </c>
      <c r="E1119" s="220">
        <v>10.38</v>
      </c>
      <c r="F1119" s="220">
        <v>115.73</v>
      </c>
      <c r="G1119" s="199">
        <v>9</v>
      </c>
    </row>
    <row r="1120" spans="1:7" ht="30">
      <c r="A1120" s="218" t="s">
        <v>3759</v>
      </c>
      <c r="B1120" s="226" t="s">
        <v>9251</v>
      </c>
      <c r="C1120" s="219" t="s">
        <v>3999</v>
      </c>
      <c r="D1120" s="220">
        <v>64.540000000000006</v>
      </c>
      <c r="E1120" s="220"/>
      <c r="F1120" s="220">
        <v>64.540000000000006</v>
      </c>
      <c r="G1120" s="199">
        <v>9</v>
      </c>
    </row>
    <row r="1121" spans="1:7">
      <c r="A1121" s="218" t="s">
        <v>86</v>
      </c>
      <c r="B1121" s="226" t="s">
        <v>9252</v>
      </c>
      <c r="C1121" s="219"/>
      <c r="D1121" s="220"/>
      <c r="E1121" s="220"/>
      <c r="F1121" s="220"/>
      <c r="G1121" s="199">
        <v>5</v>
      </c>
    </row>
    <row r="1122" spans="1:7" ht="30">
      <c r="A1122" s="218" t="s">
        <v>2745</v>
      </c>
      <c r="B1122" s="226" t="s">
        <v>9253</v>
      </c>
      <c r="C1122" s="219" t="s">
        <v>3999</v>
      </c>
      <c r="D1122" s="220">
        <v>143.22999999999999</v>
      </c>
      <c r="E1122" s="220">
        <v>23.03</v>
      </c>
      <c r="F1122" s="220">
        <v>166.26</v>
      </c>
      <c r="G1122" s="199">
        <v>9</v>
      </c>
    </row>
    <row r="1123" spans="1:7" ht="30">
      <c r="A1123" s="218" t="s">
        <v>2744</v>
      </c>
      <c r="B1123" s="226" t="s">
        <v>9254</v>
      </c>
      <c r="C1123" s="219" t="s">
        <v>3999</v>
      </c>
      <c r="D1123" s="220">
        <v>228.82</v>
      </c>
      <c r="E1123" s="220">
        <v>23.03</v>
      </c>
      <c r="F1123" s="220">
        <v>251.85</v>
      </c>
      <c r="G1123" s="199">
        <v>9</v>
      </c>
    </row>
    <row r="1124" spans="1:7" ht="30">
      <c r="A1124" s="218" t="s">
        <v>3760</v>
      </c>
      <c r="B1124" s="226" t="s">
        <v>9255</v>
      </c>
      <c r="C1124" s="219" t="s">
        <v>3999</v>
      </c>
      <c r="D1124" s="220">
        <v>171.29</v>
      </c>
      <c r="E1124" s="220"/>
      <c r="F1124" s="220">
        <v>171.29</v>
      </c>
      <c r="G1124" s="199">
        <v>9</v>
      </c>
    </row>
    <row r="1125" spans="1:7" ht="30">
      <c r="A1125" s="218" t="s">
        <v>2743</v>
      </c>
      <c r="B1125" s="226" t="s">
        <v>9256</v>
      </c>
      <c r="C1125" s="219" t="s">
        <v>3999</v>
      </c>
      <c r="D1125" s="220">
        <v>254.54</v>
      </c>
      <c r="E1125" s="220">
        <v>23.03</v>
      </c>
      <c r="F1125" s="220">
        <v>277.57</v>
      </c>
      <c r="G1125" s="199">
        <v>9</v>
      </c>
    </row>
    <row r="1126" spans="1:7" ht="30">
      <c r="A1126" s="218" t="s">
        <v>2742</v>
      </c>
      <c r="B1126" s="226" t="s">
        <v>9257</v>
      </c>
      <c r="C1126" s="219" t="s">
        <v>3999</v>
      </c>
      <c r="D1126" s="220">
        <v>377.07</v>
      </c>
      <c r="E1126" s="220">
        <v>23.03</v>
      </c>
      <c r="F1126" s="220">
        <v>400.1</v>
      </c>
      <c r="G1126" s="199">
        <v>9</v>
      </c>
    </row>
    <row r="1127" spans="1:7" ht="30">
      <c r="A1127" s="218" t="s">
        <v>2741</v>
      </c>
      <c r="B1127" s="226" t="s">
        <v>9258</v>
      </c>
      <c r="C1127" s="219" t="s">
        <v>3999</v>
      </c>
      <c r="D1127" s="220">
        <v>234.2</v>
      </c>
      <c r="E1127" s="220">
        <v>23.03</v>
      </c>
      <c r="F1127" s="220">
        <v>257.23</v>
      </c>
      <c r="G1127" s="199">
        <v>9</v>
      </c>
    </row>
    <row r="1128" spans="1:7" ht="30">
      <c r="A1128" s="218" t="s">
        <v>2740</v>
      </c>
      <c r="B1128" s="226" t="s">
        <v>9259</v>
      </c>
      <c r="C1128" s="219" t="s">
        <v>3999</v>
      </c>
      <c r="D1128" s="220">
        <v>543.04999999999995</v>
      </c>
      <c r="E1128" s="220">
        <v>23.03</v>
      </c>
      <c r="F1128" s="220">
        <v>566.08000000000004</v>
      </c>
      <c r="G1128" s="199">
        <v>9</v>
      </c>
    </row>
    <row r="1129" spans="1:7" ht="30">
      <c r="A1129" s="218" t="s">
        <v>2739</v>
      </c>
      <c r="B1129" s="226" t="s">
        <v>9260</v>
      </c>
      <c r="C1129" s="219" t="s">
        <v>3999</v>
      </c>
      <c r="D1129" s="220">
        <v>418.08</v>
      </c>
      <c r="E1129" s="220">
        <v>23.03</v>
      </c>
      <c r="F1129" s="220">
        <v>441.11</v>
      </c>
      <c r="G1129" s="199">
        <v>9</v>
      </c>
    </row>
    <row r="1130" spans="1:7" ht="30">
      <c r="A1130" s="218" t="s">
        <v>3761</v>
      </c>
      <c r="B1130" s="226" t="s">
        <v>9261</v>
      </c>
      <c r="C1130" s="219" t="s">
        <v>3999</v>
      </c>
      <c r="D1130" s="220">
        <v>277.49</v>
      </c>
      <c r="E1130" s="220">
        <v>46.78</v>
      </c>
      <c r="F1130" s="220">
        <v>324.27</v>
      </c>
      <c r="G1130" s="199">
        <v>9</v>
      </c>
    </row>
    <row r="1131" spans="1:7">
      <c r="A1131" s="218" t="s">
        <v>2738</v>
      </c>
      <c r="B1131" s="226" t="s">
        <v>9262</v>
      </c>
      <c r="C1131" s="219"/>
      <c r="D1131" s="220"/>
      <c r="E1131" s="220"/>
      <c r="F1131" s="220"/>
      <c r="G1131" s="199">
        <v>5</v>
      </c>
    </row>
    <row r="1132" spans="1:7" ht="45">
      <c r="A1132" s="218" t="s">
        <v>2737</v>
      </c>
      <c r="B1132" s="226" t="s">
        <v>9263</v>
      </c>
      <c r="C1132" s="219" t="s">
        <v>3999</v>
      </c>
      <c r="D1132" s="220">
        <v>1089.42</v>
      </c>
      <c r="E1132" s="220"/>
      <c r="F1132" s="220">
        <v>1089.42</v>
      </c>
      <c r="G1132" s="199">
        <v>9</v>
      </c>
    </row>
    <row r="1133" spans="1:7" ht="30">
      <c r="A1133" s="218" t="s">
        <v>2736</v>
      </c>
      <c r="B1133" s="226" t="s">
        <v>9264</v>
      </c>
      <c r="C1133" s="219" t="s">
        <v>3999</v>
      </c>
      <c r="D1133" s="220">
        <v>369</v>
      </c>
      <c r="E1133" s="220"/>
      <c r="F1133" s="220">
        <v>369</v>
      </c>
      <c r="G1133" s="199">
        <v>9</v>
      </c>
    </row>
    <row r="1134" spans="1:7" ht="30">
      <c r="A1134" s="218" t="s">
        <v>2735</v>
      </c>
      <c r="B1134" s="226" t="s">
        <v>17734</v>
      </c>
      <c r="C1134" s="219" t="s">
        <v>3999</v>
      </c>
      <c r="D1134" s="220">
        <v>415.14</v>
      </c>
      <c r="E1134" s="220">
        <v>287.01</v>
      </c>
      <c r="F1134" s="220">
        <v>702.15</v>
      </c>
      <c r="G1134" s="199">
        <v>9</v>
      </c>
    </row>
    <row r="1135" spans="1:7" ht="45">
      <c r="A1135" s="218" t="s">
        <v>17682</v>
      </c>
      <c r="B1135" s="226" t="s">
        <v>17735</v>
      </c>
      <c r="C1135" s="219" t="s">
        <v>3999</v>
      </c>
      <c r="D1135" s="220">
        <v>311.45</v>
      </c>
      <c r="E1135" s="220">
        <v>287.01</v>
      </c>
      <c r="F1135" s="220">
        <v>598.46</v>
      </c>
      <c r="G1135" s="199">
        <v>9</v>
      </c>
    </row>
    <row r="1136" spans="1:7">
      <c r="A1136" s="218" t="s">
        <v>2734</v>
      </c>
      <c r="B1136" s="226" t="s">
        <v>9265</v>
      </c>
      <c r="C1136" s="219"/>
      <c r="D1136" s="220"/>
      <c r="E1136" s="220"/>
      <c r="F1136" s="220"/>
      <c r="G1136" s="199">
        <v>5</v>
      </c>
    </row>
    <row r="1137" spans="1:7" ht="30">
      <c r="A1137" s="218" t="s">
        <v>2733</v>
      </c>
      <c r="B1137" s="226" t="s">
        <v>9266</v>
      </c>
      <c r="C1137" s="219" t="s">
        <v>3999</v>
      </c>
      <c r="D1137" s="220">
        <v>144.82</v>
      </c>
      <c r="E1137" s="220"/>
      <c r="F1137" s="220">
        <v>144.82</v>
      </c>
      <c r="G1137" s="199">
        <v>9</v>
      </c>
    </row>
    <row r="1138" spans="1:7" ht="30">
      <c r="A1138" s="218" t="s">
        <v>2732</v>
      </c>
      <c r="B1138" s="226" t="s">
        <v>9267</v>
      </c>
      <c r="C1138" s="219" t="s">
        <v>3999</v>
      </c>
      <c r="D1138" s="220">
        <v>182.59</v>
      </c>
      <c r="E1138" s="220"/>
      <c r="F1138" s="220">
        <v>182.59</v>
      </c>
      <c r="G1138" s="199">
        <v>9</v>
      </c>
    </row>
    <row r="1139" spans="1:7" ht="30">
      <c r="A1139" s="218" t="s">
        <v>2731</v>
      </c>
      <c r="B1139" s="226" t="s">
        <v>9268</v>
      </c>
      <c r="C1139" s="219"/>
      <c r="D1139" s="220"/>
      <c r="E1139" s="220"/>
      <c r="F1139" s="220"/>
      <c r="G1139" s="199">
        <v>5</v>
      </c>
    </row>
    <row r="1140" spans="1:7" ht="45">
      <c r="A1140" s="218" t="s">
        <v>2730</v>
      </c>
      <c r="B1140" s="226" t="s">
        <v>9269</v>
      </c>
      <c r="C1140" s="219" t="s">
        <v>3999</v>
      </c>
      <c r="D1140" s="220">
        <v>159.49</v>
      </c>
      <c r="E1140" s="220">
        <v>98.27</v>
      </c>
      <c r="F1140" s="220">
        <v>257.76</v>
      </c>
      <c r="G1140" s="199">
        <v>9</v>
      </c>
    </row>
    <row r="1141" spans="1:7" ht="30">
      <c r="A1141" s="218" t="s">
        <v>3762</v>
      </c>
      <c r="B1141" s="226" t="s">
        <v>9270</v>
      </c>
      <c r="C1141" s="219" t="s">
        <v>3999</v>
      </c>
      <c r="D1141" s="220">
        <v>445.78</v>
      </c>
      <c r="E1141" s="220"/>
      <c r="F1141" s="220">
        <v>445.78</v>
      </c>
      <c r="G1141" s="199">
        <v>9</v>
      </c>
    </row>
    <row r="1142" spans="1:7">
      <c r="A1142" s="218" t="s">
        <v>2729</v>
      </c>
      <c r="B1142" s="226" t="s">
        <v>9271</v>
      </c>
      <c r="C1142" s="219"/>
      <c r="D1142" s="220"/>
      <c r="E1142" s="220"/>
      <c r="F1142" s="220"/>
      <c r="G1142" s="199">
        <v>5</v>
      </c>
    </row>
    <row r="1143" spans="1:7">
      <c r="A1143" s="218" t="s">
        <v>2728</v>
      </c>
      <c r="B1143" s="226" t="s">
        <v>9272</v>
      </c>
      <c r="C1143" s="219" t="s">
        <v>3999</v>
      </c>
      <c r="D1143" s="220">
        <v>776.37</v>
      </c>
      <c r="E1143" s="220"/>
      <c r="F1143" s="220">
        <v>776.37</v>
      </c>
      <c r="G1143" s="199">
        <v>9</v>
      </c>
    </row>
    <row r="1144" spans="1:7">
      <c r="A1144" s="218" t="s">
        <v>2727</v>
      </c>
      <c r="B1144" s="226" t="s">
        <v>9273</v>
      </c>
      <c r="C1144" s="219"/>
      <c r="D1144" s="220"/>
      <c r="E1144" s="220"/>
      <c r="F1144" s="220"/>
      <c r="G1144" s="199">
        <v>5</v>
      </c>
    </row>
    <row r="1145" spans="1:7">
      <c r="A1145" s="218" t="s">
        <v>2726</v>
      </c>
      <c r="B1145" s="226" t="s">
        <v>9274</v>
      </c>
      <c r="C1145" s="219" t="s">
        <v>4001</v>
      </c>
      <c r="D1145" s="220">
        <v>43.88</v>
      </c>
      <c r="E1145" s="220">
        <v>7.97</v>
      </c>
      <c r="F1145" s="220">
        <v>51.85</v>
      </c>
      <c r="G1145" s="199">
        <v>9</v>
      </c>
    </row>
    <row r="1146" spans="1:7">
      <c r="A1146" s="218" t="s">
        <v>2725</v>
      </c>
      <c r="B1146" s="226" t="s">
        <v>9275</v>
      </c>
      <c r="C1146" s="219" t="s">
        <v>4001</v>
      </c>
      <c r="D1146" s="220">
        <v>57.63</v>
      </c>
      <c r="E1146" s="220">
        <v>7.97</v>
      </c>
      <c r="F1146" s="220">
        <v>65.599999999999994</v>
      </c>
      <c r="G1146" s="199">
        <v>9</v>
      </c>
    </row>
    <row r="1147" spans="1:7" ht="45">
      <c r="A1147" s="218" t="s">
        <v>2724</v>
      </c>
      <c r="B1147" s="226" t="s">
        <v>9276</v>
      </c>
      <c r="C1147" s="219" t="s">
        <v>4001</v>
      </c>
      <c r="D1147" s="220">
        <v>28.38</v>
      </c>
      <c r="E1147" s="220">
        <v>10.41</v>
      </c>
      <c r="F1147" s="220">
        <v>38.79</v>
      </c>
      <c r="G1147" s="199">
        <v>9</v>
      </c>
    </row>
    <row r="1148" spans="1:7" ht="45">
      <c r="A1148" s="218" t="s">
        <v>2723</v>
      </c>
      <c r="B1148" s="226" t="s">
        <v>9277</v>
      </c>
      <c r="C1148" s="219" t="s">
        <v>4001</v>
      </c>
      <c r="D1148" s="220">
        <v>34.69</v>
      </c>
      <c r="E1148" s="220">
        <v>10.41</v>
      </c>
      <c r="F1148" s="220">
        <v>45.1</v>
      </c>
      <c r="G1148" s="199">
        <v>9</v>
      </c>
    </row>
    <row r="1149" spans="1:7" ht="45">
      <c r="A1149" s="218" t="s">
        <v>2722</v>
      </c>
      <c r="B1149" s="226" t="s">
        <v>9278</v>
      </c>
      <c r="C1149" s="219" t="s">
        <v>4001</v>
      </c>
      <c r="D1149" s="220">
        <v>47.27</v>
      </c>
      <c r="E1149" s="220">
        <v>7.97</v>
      </c>
      <c r="F1149" s="220">
        <v>55.24</v>
      </c>
      <c r="G1149" s="199">
        <v>9</v>
      </c>
    </row>
    <row r="1150" spans="1:7" ht="30">
      <c r="A1150" s="218" t="s">
        <v>2721</v>
      </c>
      <c r="B1150" s="226" t="s">
        <v>9279</v>
      </c>
      <c r="C1150" s="219" t="s">
        <v>4001</v>
      </c>
      <c r="D1150" s="220">
        <v>20.99</v>
      </c>
      <c r="E1150" s="220">
        <v>3.17</v>
      </c>
      <c r="F1150" s="220">
        <v>24.16</v>
      </c>
      <c r="G1150" s="199">
        <v>9</v>
      </c>
    </row>
    <row r="1151" spans="1:7">
      <c r="A1151" s="218" t="s">
        <v>2720</v>
      </c>
      <c r="B1151" s="226" t="s">
        <v>9280</v>
      </c>
      <c r="C1151" s="219" t="s">
        <v>4001</v>
      </c>
      <c r="D1151" s="220">
        <v>9.2100000000000009</v>
      </c>
      <c r="E1151" s="220"/>
      <c r="F1151" s="220">
        <v>9.2100000000000009</v>
      </c>
      <c r="G1151" s="199">
        <v>9</v>
      </c>
    </row>
    <row r="1152" spans="1:7" ht="30">
      <c r="A1152" s="218" t="s">
        <v>2719</v>
      </c>
      <c r="B1152" s="226" t="s">
        <v>9281</v>
      </c>
      <c r="C1152" s="219" t="s">
        <v>4001</v>
      </c>
      <c r="D1152" s="220">
        <v>81.33</v>
      </c>
      <c r="E1152" s="220"/>
      <c r="F1152" s="220">
        <v>81.33</v>
      </c>
      <c r="G1152" s="199">
        <v>9</v>
      </c>
    </row>
    <row r="1153" spans="1:7">
      <c r="A1153" s="218" t="s">
        <v>2718</v>
      </c>
      <c r="B1153" s="226" t="s">
        <v>9282</v>
      </c>
      <c r="C1153" s="219"/>
      <c r="D1153" s="220"/>
      <c r="E1153" s="220"/>
      <c r="F1153" s="220"/>
      <c r="G1153" s="199">
        <v>5</v>
      </c>
    </row>
    <row r="1154" spans="1:7" ht="30">
      <c r="A1154" s="218" t="s">
        <v>2717</v>
      </c>
      <c r="B1154" s="226" t="s">
        <v>9283</v>
      </c>
      <c r="C1154" s="219" t="s">
        <v>4001</v>
      </c>
      <c r="D1154" s="220">
        <v>196.25</v>
      </c>
      <c r="E1154" s="220">
        <v>8.58</v>
      </c>
      <c r="F1154" s="220">
        <v>204.83</v>
      </c>
      <c r="G1154" s="199">
        <v>9</v>
      </c>
    </row>
    <row r="1155" spans="1:7" ht="45">
      <c r="A1155" s="218" t="s">
        <v>2716</v>
      </c>
      <c r="B1155" s="226" t="s">
        <v>9284</v>
      </c>
      <c r="C1155" s="219" t="s">
        <v>4001</v>
      </c>
      <c r="D1155" s="220">
        <v>47.35</v>
      </c>
      <c r="E1155" s="220">
        <v>7.97</v>
      </c>
      <c r="F1155" s="220">
        <v>55.32</v>
      </c>
      <c r="G1155" s="199">
        <v>9</v>
      </c>
    </row>
    <row r="1156" spans="1:7">
      <c r="A1156" s="218" t="s">
        <v>2715</v>
      </c>
      <c r="B1156" s="226" t="s">
        <v>9285</v>
      </c>
      <c r="C1156" s="219"/>
      <c r="D1156" s="220"/>
      <c r="E1156" s="220"/>
      <c r="F1156" s="220"/>
      <c r="G1156" s="199">
        <v>5</v>
      </c>
    </row>
    <row r="1157" spans="1:7">
      <c r="A1157" s="218" t="s">
        <v>2714</v>
      </c>
      <c r="B1157" s="226" t="s">
        <v>9286</v>
      </c>
      <c r="C1157" s="219" t="s">
        <v>3999</v>
      </c>
      <c r="D1157" s="220">
        <v>11.67</v>
      </c>
      <c r="E1157" s="220">
        <v>9.0299999999999994</v>
      </c>
      <c r="F1157" s="220">
        <v>20.7</v>
      </c>
      <c r="G1157" s="199">
        <v>9</v>
      </c>
    </row>
    <row r="1158" spans="1:7">
      <c r="A1158" s="218" t="s">
        <v>2713</v>
      </c>
      <c r="B1158" s="226" t="s">
        <v>9287</v>
      </c>
      <c r="C1158" s="219" t="s">
        <v>3999</v>
      </c>
      <c r="D1158" s="220">
        <v>3.81</v>
      </c>
      <c r="E1158" s="220">
        <v>31.6</v>
      </c>
      <c r="F1158" s="220">
        <v>35.409999999999997</v>
      </c>
      <c r="G1158" s="199">
        <v>9</v>
      </c>
    </row>
    <row r="1159" spans="1:7" ht="30">
      <c r="A1159" s="218" t="s">
        <v>2712</v>
      </c>
      <c r="B1159" s="226" t="s">
        <v>9288</v>
      </c>
      <c r="C1159" s="219" t="s">
        <v>3999</v>
      </c>
      <c r="D1159" s="220"/>
      <c r="E1159" s="220">
        <v>69.22</v>
      </c>
      <c r="F1159" s="220">
        <v>69.22</v>
      </c>
      <c r="G1159" s="199">
        <v>9</v>
      </c>
    </row>
    <row r="1160" spans="1:7">
      <c r="A1160" s="218" t="s">
        <v>2711</v>
      </c>
      <c r="B1160" s="226" t="s">
        <v>9289</v>
      </c>
      <c r="C1160" s="219" t="s">
        <v>3997</v>
      </c>
      <c r="D1160" s="220">
        <v>59.17</v>
      </c>
      <c r="E1160" s="220"/>
      <c r="F1160" s="220">
        <v>59.17</v>
      </c>
      <c r="G1160" s="199">
        <v>9</v>
      </c>
    </row>
    <row r="1161" spans="1:7">
      <c r="A1161" s="218" t="s">
        <v>2710</v>
      </c>
      <c r="B1161" s="226" t="s">
        <v>9290</v>
      </c>
      <c r="C1161" s="219" t="s">
        <v>4001</v>
      </c>
      <c r="D1161" s="220"/>
      <c r="E1161" s="220">
        <v>11.51</v>
      </c>
      <c r="F1161" s="220">
        <v>11.51</v>
      </c>
      <c r="G1161" s="199">
        <v>9</v>
      </c>
    </row>
    <row r="1162" spans="1:7">
      <c r="A1162" s="218" t="s">
        <v>2709</v>
      </c>
      <c r="B1162" s="226" t="s">
        <v>9291</v>
      </c>
      <c r="C1162" s="219" t="s">
        <v>4001</v>
      </c>
      <c r="D1162" s="220">
        <v>15.57</v>
      </c>
      <c r="E1162" s="220">
        <v>12.4</v>
      </c>
      <c r="F1162" s="220">
        <v>27.97</v>
      </c>
      <c r="G1162" s="199">
        <v>9</v>
      </c>
    </row>
    <row r="1163" spans="1:7" ht="30">
      <c r="A1163" s="218" t="s">
        <v>2708</v>
      </c>
      <c r="B1163" s="226" t="s">
        <v>9292</v>
      </c>
      <c r="C1163" s="219" t="s">
        <v>4001</v>
      </c>
      <c r="D1163" s="220">
        <v>15.03</v>
      </c>
      <c r="E1163" s="220">
        <v>12.4</v>
      </c>
      <c r="F1163" s="220">
        <v>27.43</v>
      </c>
      <c r="G1163" s="199">
        <v>9</v>
      </c>
    </row>
    <row r="1164" spans="1:7">
      <c r="A1164" s="218" t="s">
        <v>2707</v>
      </c>
      <c r="B1164" s="226" t="s">
        <v>9293</v>
      </c>
      <c r="C1164" s="219" t="s">
        <v>4001</v>
      </c>
      <c r="D1164" s="220">
        <v>59.08</v>
      </c>
      <c r="E1164" s="220">
        <v>3.17</v>
      </c>
      <c r="F1164" s="220">
        <v>62.25</v>
      </c>
      <c r="G1164" s="199">
        <v>9</v>
      </c>
    </row>
    <row r="1165" spans="1:7">
      <c r="A1165" s="218" t="s">
        <v>2706</v>
      </c>
      <c r="B1165" s="226" t="s">
        <v>9294</v>
      </c>
      <c r="C1165" s="219" t="s">
        <v>4001</v>
      </c>
      <c r="D1165" s="220">
        <v>10.95</v>
      </c>
      <c r="E1165" s="220">
        <v>1.58</v>
      </c>
      <c r="F1165" s="220">
        <v>12.53</v>
      </c>
      <c r="G1165" s="199">
        <v>9</v>
      </c>
    </row>
    <row r="1166" spans="1:7">
      <c r="A1166" s="218" t="s">
        <v>3763</v>
      </c>
      <c r="B1166" s="226" t="s">
        <v>9295</v>
      </c>
      <c r="C1166" s="219" t="s">
        <v>4001</v>
      </c>
      <c r="D1166" s="220">
        <v>37.78</v>
      </c>
      <c r="E1166" s="220">
        <v>6.77</v>
      </c>
      <c r="F1166" s="220">
        <v>44.55</v>
      </c>
      <c r="G1166" s="199">
        <v>9</v>
      </c>
    </row>
    <row r="1167" spans="1:7">
      <c r="A1167" s="218" t="s">
        <v>2705</v>
      </c>
      <c r="B1167" s="226" t="s">
        <v>4042</v>
      </c>
      <c r="C1167" s="219"/>
      <c r="D1167" s="220"/>
      <c r="E1167" s="220"/>
      <c r="F1167" s="220"/>
      <c r="G1167" s="199">
        <v>2</v>
      </c>
    </row>
    <row r="1168" spans="1:7">
      <c r="A1168" s="218" t="s">
        <v>87</v>
      </c>
      <c r="B1168" s="226" t="s">
        <v>9296</v>
      </c>
      <c r="C1168" s="219"/>
      <c r="D1168" s="220"/>
      <c r="E1168" s="220"/>
      <c r="F1168" s="220"/>
      <c r="G1168" s="199">
        <v>5</v>
      </c>
    </row>
    <row r="1169" spans="1:7">
      <c r="A1169" s="218" t="s">
        <v>2704</v>
      </c>
      <c r="B1169" s="226" t="s">
        <v>9297</v>
      </c>
      <c r="C1169" s="219" t="s">
        <v>3999</v>
      </c>
      <c r="D1169" s="220">
        <v>57.7</v>
      </c>
      <c r="E1169" s="220">
        <v>27.09</v>
      </c>
      <c r="F1169" s="220">
        <v>84.79</v>
      </c>
      <c r="G1169" s="199">
        <v>9</v>
      </c>
    </row>
    <row r="1170" spans="1:7" ht="30">
      <c r="A1170" s="218" t="s">
        <v>2703</v>
      </c>
      <c r="B1170" s="226" t="s">
        <v>9298</v>
      </c>
      <c r="C1170" s="219" t="s">
        <v>3999</v>
      </c>
      <c r="D1170" s="220">
        <v>76.650000000000006</v>
      </c>
      <c r="E1170" s="220">
        <v>54.18</v>
      </c>
      <c r="F1170" s="220">
        <v>130.83000000000001</v>
      </c>
      <c r="G1170" s="199">
        <v>9</v>
      </c>
    </row>
    <row r="1171" spans="1:7" ht="30">
      <c r="A1171" s="218" t="s">
        <v>2702</v>
      </c>
      <c r="B1171" s="226" t="s">
        <v>9299</v>
      </c>
      <c r="C1171" s="219" t="s">
        <v>3999</v>
      </c>
      <c r="D1171" s="220">
        <v>92.22</v>
      </c>
      <c r="E1171" s="220">
        <v>58.7</v>
      </c>
      <c r="F1171" s="220">
        <v>150.91999999999999</v>
      </c>
      <c r="G1171" s="199">
        <v>9</v>
      </c>
    </row>
    <row r="1172" spans="1:7">
      <c r="A1172" s="218" t="s">
        <v>2701</v>
      </c>
      <c r="B1172" s="226" t="s">
        <v>17100</v>
      </c>
      <c r="C1172" s="219" t="s">
        <v>4001</v>
      </c>
      <c r="D1172" s="220">
        <v>21.8</v>
      </c>
      <c r="E1172" s="220">
        <v>18.059999999999999</v>
      </c>
      <c r="F1172" s="220">
        <v>39.86</v>
      </c>
      <c r="G1172" s="199">
        <v>9</v>
      </c>
    </row>
    <row r="1173" spans="1:7" ht="30">
      <c r="A1173" s="218" t="s">
        <v>2700</v>
      </c>
      <c r="B1173" s="226" t="s">
        <v>9300</v>
      </c>
      <c r="C1173" s="219" t="s">
        <v>3999</v>
      </c>
      <c r="D1173" s="220">
        <v>127.52</v>
      </c>
      <c r="E1173" s="220">
        <v>54.18</v>
      </c>
      <c r="F1173" s="220">
        <v>181.7</v>
      </c>
      <c r="G1173" s="199">
        <v>9</v>
      </c>
    </row>
    <row r="1174" spans="1:7" ht="30">
      <c r="A1174" s="218" t="s">
        <v>2699</v>
      </c>
      <c r="B1174" s="226" t="s">
        <v>9301</v>
      </c>
      <c r="C1174" s="219" t="s">
        <v>3999</v>
      </c>
      <c r="D1174" s="220">
        <v>96.7</v>
      </c>
      <c r="E1174" s="220">
        <v>27.09</v>
      </c>
      <c r="F1174" s="220">
        <v>123.79</v>
      </c>
      <c r="G1174" s="199">
        <v>9</v>
      </c>
    </row>
    <row r="1175" spans="1:7">
      <c r="A1175" s="218" t="s">
        <v>88</v>
      </c>
      <c r="B1175" s="226" t="s">
        <v>9302</v>
      </c>
      <c r="C1175" s="219"/>
      <c r="D1175" s="220"/>
      <c r="E1175" s="220"/>
      <c r="F1175" s="220"/>
      <c r="G1175" s="199">
        <v>5</v>
      </c>
    </row>
    <row r="1176" spans="1:7">
      <c r="A1176" s="218" t="s">
        <v>2698</v>
      </c>
      <c r="B1176" s="226" t="s">
        <v>9303</v>
      </c>
      <c r="C1176" s="219" t="s">
        <v>3999</v>
      </c>
      <c r="D1176" s="220">
        <v>88.24</v>
      </c>
      <c r="E1176" s="220"/>
      <c r="F1176" s="220">
        <v>88.24</v>
      </c>
      <c r="G1176" s="199">
        <v>9</v>
      </c>
    </row>
    <row r="1177" spans="1:7" ht="30">
      <c r="A1177" s="218" t="s">
        <v>2697</v>
      </c>
      <c r="B1177" s="226" t="s">
        <v>17101</v>
      </c>
      <c r="C1177" s="219" t="s">
        <v>3999</v>
      </c>
      <c r="D1177" s="220">
        <v>100.49</v>
      </c>
      <c r="E1177" s="220"/>
      <c r="F1177" s="220">
        <v>100.49</v>
      </c>
      <c r="G1177" s="199">
        <v>9</v>
      </c>
    </row>
    <row r="1178" spans="1:7" ht="30">
      <c r="A1178" s="218" t="s">
        <v>2696</v>
      </c>
      <c r="B1178" s="226" t="s">
        <v>17736</v>
      </c>
      <c r="C1178" s="219" t="s">
        <v>3999</v>
      </c>
      <c r="D1178" s="220">
        <v>131.85</v>
      </c>
      <c r="E1178" s="220"/>
      <c r="F1178" s="220">
        <v>131.85</v>
      </c>
      <c r="G1178" s="199">
        <v>9</v>
      </c>
    </row>
    <row r="1179" spans="1:7">
      <c r="A1179" s="218" t="s">
        <v>89</v>
      </c>
      <c r="B1179" s="226" t="s">
        <v>9304</v>
      </c>
      <c r="C1179" s="219"/>
      <c r="D1179" s="220"/>
      <c r="E1179" s="220"/>
      <c r="F1179" s="220"/>
      <c r="G1179" s="199">
        <v>5</v>
      </c>
    </row>
    <row r="1180" spans="1:7" ht="30">
      <c r="A1180" s="218" t="s">
        <v>2695</v>
      </c>
      <c r="B1180" s="226" t="s">
        <v>17102</v>
      </c>
      <c r="C1180" s="219" t="s">
        <v>3999</v>
      </c>
      <c r="D1180" s="220">
        <v>72.89</v>
      </c>
      <c r="E1180" s="220"/>
      <c r="F1180" s="220">
        <v>72.89</v>
      </c>
      <c r="G1180" s="199">
        <v>9</v>
      </c>
    </row>
    <row r="1181" spans="1:7" ht="30">
      <c r="A1181" s="218" t="s">
        <v>2694</v>
      </c>
      <c r="B1181" s="226" t="s">
        <v>17103</v>
      </c>
      <c r="C1181" s="219" t="s">
        <v>3999</v>
      </c>
      <c r="D1181" s="220">
        <v>159.44999999999999</v>
      </c>
      <c r="E1181" s="220"/>
      <c r="F1181" s="220">
        <v>159.44999999999999</v>
      </c>
      <c r="G1181" s="199">
        <v>9</v>
      </c>
    </row>
    <row r="1182" spans="1:7">
      <c r="A1182" s="218" t="s">
        <v>2693</v>
      </c>
      <c r="B1182" s="226" t="s">
        <v>9305</v>
      </c>
      <c r="C1182" s="219" t="s">
        <v>3999</v>
      </c>
      <c r="D1182" s="220">
        <v>115.33</v>
      </c>
      <c r="E1182" s="220"/>
      <c r="F1182" s="220">
        <v>115.33</v>
      </c>
      <c r="G1182" s="199">
        <v>9</v>
      </c>
    </row>
    <row r="1183" spans="1:7">
      <c r="A1183" s="218" t="s">
        <v>2692</v>
      </c>
      <c r="B1183" s="226" t="s">
        <v>17104</v>
      </c>
      <c r="C1183" s="219" t="s">
        <v>3999</v>
      </c>
      <c r="D1183" s="220">
        <v>153.02000000000001</v>
      </c>
      <c r="E1183" s="220"/>
      <c r="F1183" s="220">
        <v>153.02000000000001</v>
      </c>
      <c r="G1183" s="199">
        <v>9</v>
      </c>
    </row>
    <row r="1184" spans="1:7">
      <c r="A1184" s="218" t="s">
        <v>2691</v>
      </c>
      <c r="B1184" s="226" t="s">
        <v>9306</v>
      </c>
      <c r="C1184" s="219" t="s">
        <v>3999</v>
      </c>
      <c r="D1184" s="220">
        <v>90.51</v>
      </c>
      <c r="E1184" s="220"/>
      <c r="F1184" s="220">
        <v>90.51</v>
      </c>
      <c r="G1184" s="199">
        <v>9</v>
      </c>
    </row>
    <row r="1185" spans="1:7" ht="30">
      <c r="A1185" s="218" t="s">
        <v>3764</v>
      </c>
      <c r="B1185" s="226" t="s">
        <v>17105</v>
      </c>
      <c r="C1185" s="219" t="s">
        <v>3999</v>
      </c>
      <c r="D1185" s="220">
        <v>314.47000000000003</v>
      </c>
      <c r="E1185" s="220"/>
      <c r="F1185" s="220">
        <v>314.47000000000003</v>
      </c>
      <c r="G1185" s="199">
        <v>9</v>
      </c>
    </row>
    <row r="1186" spans="1:7" ht="30">
      <c r="A1186" s="218" t="s">
        <v>2690</v>
      </c>
      <c r="B1186" s="226" t="s">
        <v>17106</v>
      </c>
      <c r="C1186" s="219" t="s">
        <v>3999</v>
      </c>
      <c r="D1186" s="220">
        <v>185.26</v>
      </c>
      <c r="E1186" s="220"/>
      <c r="F1186" s="220">
        <v>185.26</v>
      </c>
      <c r="G1186" s="199">
        <v>9</v>
      </c>
    </row>
    <row r="1187" spans="1:7" ht="30">
      <c r="A1187" s="218" t="s">
        <v>17067</v>
      </c>
      <c r="B1187" s="226" t="s">
        <v>17107</v>
      </c>
      <c r="C1187" s="219" t="s">
        <v>3999</v>
      </c>
      <c r="D1187" s="220">
        <v>306.04000000000002</v>
      </c>
      <c r="E1187" s="220"/>
      <c r="F1187" s="220">
        <v>306.04000000000002</v>
      </c>
      <c r="G1187" s="199">
        <v>9</v>
      </c>
    </row>
    <row r="1188" spans="1:7">
      <c r="A1188" s="218" t="s">
        <v>90</v>
      </c>
      <c r="B1188" s="226" t="s">
        <v>9307</v>
      </c>
      <c r="C1188" s="219"/>
      <c r="D1188" s="220"/>
      <c r="E1188" s="220"/>
      <c r="F1188" s="220"/>
      <c r="G1188" s="199">
        <v>5</v>
      </c>
    </row>
    <row r="1189" spans="1:7" ht="30">
      <c r="A1189" s="218" t="s">
        <v>2689</v>
      </c>
      <c r="B1189" s="226" t="s">
        <v>9308</v>
      </c>
      <c r="C1189" s="219" t="s">
        <v>3999</v>
      </c>
      <c r="D1189" s="220">
        <v>813.23</v>
      </c>
      <c r="E1189" s="220"/>
      <c r="F1189" s="220">
        <v>813.23</v>
      </c>
      <c r="G1189" s="199">
        <v>9</v>
      </c>
    </row>
    <row r="1190" spans="1:7" ht="30">
      <c r="A1190" s="218" t="s">
        <v>12006</v>
      </c>
      <c r="B1190" s="226" t="s">
        <v>12042</v>
      </c>
      <c r="C1190" s="219" t="s">
        <v>3999</v>
      </c>
      <c r="D1190" s="220">
        <v>392.76</v>
      </c>
      <c r="E1190" s="220"/>
      <c r="F1190" s="220">
        <v>392.76</v>
      </c>
      <c r="G1190" s="199">
        <v>9</v>
      </c>
    </row>
    <row r="1191" spans="1:7">
      <c r="A1191" s="218" t="s">
        <v>2688</v>
      </c>
      <c r="B1191" s="226" t="s">
        <v>9309</v>
      </c>
      <c r="C1191" s="219"/>
      <c r="D1191" s="220"/>
      <c r="E1191" s="220"/>
      <c r="F1191" s="220"/>
      <c r="G1191" s="199">
        <v>5</v>
      </c>
    </row>
    <row r="1192" spans="1:7" ht="30">
      <c r="A1192" s="218" t="s">
        <v>2687</v>
      </c>
      <c r="B1192" s="226" t="s">
        <v>9310</v>
      </c>
      <c r="C1192" s="219" t="s">
        <v>3999</v>
      </c>
      <c r="D1192" s="220">
        <v>274.95999999999998</v>
      </c>
      <c r="E1192" s="220">
        <v>130.65</v>
      </c>
      <c r="F1192" s="220">
        <v>405.61</v>
      </c>
      <c r="G1192" s="199">
        <v>9</v>
      </c>
    </row>
    <row r="1193" spans="1:7" ht="30">
      <c r="A1193" s="218" t="s">
        <v>2686</v>
      </c>
      <c r="B1193" s="226" t="s">
        <v>17108</v>
      </c>
      <c r="C1193" s="219" t="s">
        <v>3999</v>
      </c>
      <c r="D1193" s="220">
        <v>817.76</v>
      </c>
      <c r="E1193" s="220"/>
      <c r="F1193" s="220">
        <v>817.76</v>
      </c>
      <c r="G1193" s="199">
        <v>9</v>
      </c>
    </row>
    <row r="1194" spans="1:7" ht="30">
      <c r="A1194" s="218" t="s">
        <v>2685</v>
      </c>
      <c r="B1194" s="226" t="s">
        <v>9311</v>
      </c>
      <c r="C1194" s="219" t="s">
        <v>3999</v>
      </c>
      <c r="D1194" s="220">
        <v>622.29</v>
      </c>
      <c r="E1194" s="220"/>
      <c r="F1194" s="220">
        <v>622.29</v>
      </c>
      <c r="G1194" s="199">
        <v>9</v>
      </c>
    </row>
    <row r="1195" spans="1:7" ht="30">
      <c r="A1195" s="218" t="s">
        <v>2684</v>
      </c>
      <c r="B1195" s="226" t="s">
        <v>9312</v>
      </c>
      <c r="C1195" s="219" t="s">
        <v>3999</v>
      </c>
      <c r="D1195" s="220">
        <v>1037.1500000000001</v>
      </c>
      <c r="E1195" s="220"/>
      <c r="F1195" s="220">
        <v>1037.1500000000001</v>
      </c>
      <c r="G1195" s="199">
        <v>9</v>
      </c>
    </row>
    <row r="1196" spans="1:7">
      <c r="A1196" s="218" t="s">
        <v>2683</v>
      </c>
      <c r="B1196" s="226" t="s">
        <v>9313</v>
      </c>
      <c r="C1196" s="219"/>
      <c r="D1196" s="220"/>
      <c r="E1196" s="220"/>
      <c r="F1196" s="220"/>
      <c r="G1196" s="199">
        <v>5</v>
      </c>
    </row>
    <row r="1197" spans="1:7" ht="30">
      <c r="A1197" s="218" t="s">
        <v>3765</v>
      </c>
      <c r="B1197" s="226" t="s">
        <v>9314</v>
      </c>
      <c r="C1197" s="219" t="s">
        <v>3999</v>
      </c>
      <c r="D1197" s="220">
        <v>52.76</v>
      </c>
      <c r="E1197" s="220"/>
      <c r="F1197" s="220">
        <v>52.76</v>
      </c>
      <c r="G1197" s="199">
        <v>9</v>
      </c>
    </row>
    <row r="1198" spans="1:7">
      <c r="A1198" s="218" t="s">
        <v>2682</v>
      </c>
      <c r="B1198" s="226" t="s">
        <v>9315</v>
      </c>
      <c r="C1198" s="219" t="s">
        <v>3999</v>
      </c>
      <c r="D1198" s="220">
        <v>0.89</v>
      </c>
      <c r="E1198" s="220">
        <v>13.55</v>
      </c>
      <c r="F1198" s="220">
        <v>14.44</v>
      </c>
      <c r="G1198" s="199">
        <v>9</v>
      </c>
    </row>
    <row r="1199" spans="1:7">
      <c r="A1199" s="218" t="s">
        <v>2681</v>
      </c>
      <c r="B1199" s="226" t="s">
        <v>9316</v>
      </c>
      <c r="C1199" s="219" t="s">
        <v>3999</v>
      </c>
      <c r="D1199" s="220"/>
      <c r="E1199" s="220">
        <v>6.77</v>
      </c>
      <c r="F1199" s="220">
        <v>6.77</v>
      </c>
      <c r="G1199" s="199">
        <v>9</v>
      </c>
    </row>
    <row r="1200" spans="1:7">
      <c r="A1200" s="218" t="s">
        <v>2680</v>
      </c>
      <c r="B1200" s="226" t="s">
        <v>17109</v>
      </c>
      <c r="C1200" s="219" t="s">
        <v>4001</v>
      </c>
      <c r="D1200" s="220">
        <v>21.67</v>
      </c>
      <c r="E1200" s="220"/>
      <c r="F1200" s="220">
        <v>21.67</v>
      </c>
      <c r="G1200" s="199">
        <v>9</v>
      </c>
    </row>
    <row r="1201" spans="1:7" ht="30">
      <c r="A1201" s="218" t="s">
        <v>2679</v>
      </c>
      <c r="B1201" s="226" t="s">
        <v>9317</v>
      </c>
      <c r="C1201" s="219" t="s">
        <v>3997</v>
      </c>
      <c r="D1201" s="220">
        <v>23.12</v>
      </c>
      <c r="E1201" s="220"/>
      <c r="F1201" s="220">
        <v>23.12</v>
      </c>
      <c r="G1201" s="199">
        <v>9</v>
      </c>
    </row>
    <row r="1202" spans="1:7">
      <c r="A1202" s="218" t="s">
        <v>2678</v>
      </c>
      <c r="B1202" s="226" t="s">
        <v>4043</v>
      </c>
      <c r="C1202" s="219"/>
      <c r="D1202" s="220"/>
      <c r="E1202" s="220"/>
      <c r="F1202" s="220"/>
      <c r="G1202" s="199">
        <v>2</v>
      </c>
    </row>
    <row r="1203" spans="1:7">
      <c r="A1203" s="218" t="s">
        <v>2677</v>
      </c>
      <c r="B1203" s="226" t="s">
        <v>9318</v>
      </c>
      <c r="C1203" s="219"/>
      <c r="D1203" s="220"/>
      <c r="E1203" s="220"/>
      <c r="F1203" s="220"/>
      <c r="G1203" s="199">
        <v>5</v>
      </c>
    </row>
    <row r="1204" spans="1:7">
      <c r="A1204" s="218" t="s">
        <v>2676</v>
      </c>
      <c r="B1204" s="226" t="s">
        <v>9319</v>
      </c>
      <c r="C1204" s="219" t="s">
        <v>3999</v>
      </c>
      <c r="D1204" s="220">
        <v>932.4</v>
      </c>
      <c r="E1204" s="220">
        <v>59.14</v>
      </c>
      <c r="F1204" s="220">
        <v>991.54</v>
      </c>
      <c r="G1204" s="199">
        <v>9</v>
      </c>
    </row>
    <row r="1205" spans="1:7">
      <c r="A1205" s="218" t="s">
        <v>2675</v>
      </c>
      <c r="B1205" s="226" t="s">
        <v>9320</v>
      </c>
      <c r="C1205" s="219" t="s">
        <v>3999</v>
      </c>
      <c r="D1205" s="220">
        <v>797.77</v>
      </c>
      <c r="E1205" s="220">
        <v>59.14</v>
      </c>
      <c r="F1205" s="220">
        <v>856.91</v>
      </c>
      <c r="G1205" s="199">
        <v>9</v>
      </c>
    </row>
    <row r="1206" spans="1:7">
      <c r="A1206" s="218" t="s">
        <v>2674</v>
      </c>
      <c r="B1206" s="226" t="s">
        <v>9321</v>
      </c>
      <c r="C1206" s="219"/>
      <c r="D1206" s="220"/>
      <c r="E1206" s="220"/>
      <c r="F1206" s="220"/>
      <c r="G1206" s="199">
        <v>5</v>
      </c>
    </row>
    <row r="1207" spans="1:7" ht="30">
      <c r="A1207" s="218" t="s">
        <v>2673</v>
      </c>
      <c r="B1207" s="226" t="s">
        <v>9322</v>
      </c>
      <c r="C1207" s="219" t="s">
        <v>3999</v>
      </c>
      <c r="D1207" s="220">
        <v>640.42999999999995</v>
      </c>
      <c r="E1207" s="220">
        <v>62.31</v>
      </c>
      <c r="F1207" s="220">
        <v>702.74</v>
      </c>
      <c r="G1207" s="199">
        <v>9</v>
      </c>
    </row>
    <row r="1208" spans="1:7" ht="30">
      <c r="A1208" s="218" t="s">
        <v>2672</v>
      </c>
      <c r="B1208" s="226" t="s">
        <v>9323</v>
      </c>
      <c r="C1208" s="219" t="s">
        <v>3997</v>
      </c>
      <c r="D1208" s="220">
        <v>1093.0999999999999</v>
      </c>
      <c r="E1208" s="220">
        <v>126.43</v>
      </c>
      <c r="F1208" s="220">
        <v>1219.53</v>
      </c>
      <c r="G1208" s="199">
        <v>9</v>
      </c>
    </row>
    <row r="1209" spans="1:7" ht="30">
      <c r="A1209" s="218" t="s">
        <v>2671</v>
      </c>
      <c r="B1209" s="226" t="s">
        <v>9324</v>
      </c>
      <c r="C1209" s="219" t="s">
        <v>3997</v>
      </c>
      <c r="D1209" s="220">
        <v>1152.07</v>
      </c>
      <c r="E1209" s="220">
        <v>126.43</v>
      </c>
      <c r="F1209" s="220">
        <v>1278.5</v>
      </c>
      <c r="G1209" s="199">
        <v>9</v>
      </c>
    </row>
    <row r="1210" spans="1:7" ht="30">
      <c r="A1210" s="218" t="s">
        <v>2670</v>
      </c>
      <c r="B1210" s="226" t="s">
        <v>9325</v>
      </c>
      <c r="C1210" s="219" t="s">
        <v>3997</v>
      </c>
      <c r="D1210" s="220">
        <v>1308.23</v>
      </c>
      <c r="E1210" s="220">
        <v>126.43</v>
      </c>
      <c r="F1210" s="220">
        <v>1434.66</v>
      </c>
      <c r="G1210" s="199">
        <v>9</v>
      </c>
    </row>
    <row r="1211" spans="1:7" ht="30">
      <c r="A1211" s="218" t="s">
        <v>2669</v>
      </c>
      <c r="B1211" s="226" t="s">
        <v>9326</v>
      </c>
      <c r="C1211" s="219" t="s">
        <v>3997</v>
      </c>
      <c r="D1211" s="220">
        <v>1911.1</v>
      </c>
      <c r="E1211" s="220">
        <v>158.03</v>
      </c>
      <c r="F1211" s="220">
        <v>2069.13</v>
      </c>
      <c r="G1211" s="199">
        <v>9</v>
      </c>
    </row>
    <row r="1212" spans="1:7">
      <c r="A1212" s="218" t="s">
        <v>2668</v>
      </c>
      <c r="B1212" s="226" t="s">
        <v>9327</v>
      </c>
      <c r="C1212" s="219"/>
      <c r="D1212" s="220"/>
      <c r="E1212" s="220"/>
      <c r="F1212" s="220"/>
      <c r="G1212" s="199">
        <v>5</v>
      </c>
    </row>
    <row r="1213" spans="1:7" ht="30">
      <c r="A1213" s="218" t="s">
        <v>2667</v>
      </c>
      <c r="B1213" s="226" t="s">
        <v>9328</v>
      </c>
      <c r="C1213" s="219" t="s">
        <v>3997</v>
      </c>
      <c r="D1213" s="220">
        <v>1263.22</v>
      </c>
      <c r="E1213" s="220">
        <v>63.21</v>
      </c>
      <c r="F1213" s="220">
        <v>1326.43</v>
      </c>
      <c r="G1213" s="199">
        <v>9</v>
      </c>
    </row>
    <row r="1214" spans="1:7" ht="30">
      <c r="A1214" s="218" t="s">
        <v>2666</v>
      </c>
      <c r="B1214" s="226" t="s">
        <v>9329</v>
      </c>
      <c r="C1214" s="219" t="s">
        <v>3997</v>
      </c>
      <c r="D1214" s="220">
        <v>1082</v>
      </c>
      <c r="E1214" s="220">
        <v>63.21</v>
      </c>
      <c r="F1214" s="220">
        <v>1145.21</v>
      </c>
      <c r="G1214" s="199">
        <v>9</v>
      </c>
    </row>
    <row r="1215" spans="1:7" ht="45">
      <c r="A1215" s="218" t="s">
        <v>2665</v>
      </c>
      <c r="B1215" s="226" t="s">
        <v>9330</v>
      </c>
      <c r="C1215" s="219" t="s">
        <v>3997</v>
      </c>
      <c r="D1215" s="220">
        <v>1250.8699999999999</v>
      </c>
      <c r="E1215" s="220">
        <v>126.43</v>
      </c>
      <c r="F1215" s="220">
        <v>1377.3</v>
      </c>
      <c r="G1215" s="199">
        <v>9</v>
      </c>
    </row>
    <row r="1216" spans="1:7" ht="45">
      <c r="A1216" s="218" t="s">
        <v>2664</v>
      </c>
      <c r="B1216" s="226" t="s">
        <v>9331</v>
      </c>
      <c r="C1216" s="219" t="s">
        <v>3997</v>
      </c>
      <c r="D1216" s="220">
        <v>1354.07</v>
      </c>
      <c r="E1216" s="220">
        <v>126.43</v>
      </c>
      <c r="F1216" s="220">
        <v>1480.5</v>
      </c>
      <c r="G1216" s="199">
        <v>9</v>
      </c>
    </row>
    <row r="1217" spans="1:7" ht="45">
      <c r="A1217" s="218" t="s">
        <v>2663</v>
      </c>
      <c r="B1217" s="226" t="s">
        <v>9332</v>
      </c>
      <c r="C1217" s="219" t="s">
        <v>3997</v>
      </c>
      <c r="D1217" s="220">
        <v>1369.03</v>
      </c>
      <c r="E1217" s="220">
        <v>126.43</v>
      </c>
      <c r="F1217" s="220">
        <v>1495.46</v>
      </c>
      <c r="G1217" s="199">
        <v>9</v>
      </c>
    </row>
    <row r="1218" spans="1:7" ht="45">
      <c r="A1218" s="218" t="s">
        <v>2662</v>
      </c>
      <c r="B1218" s="226" t="s">
        <v>9333</v>
      </c>
      <c r="C1218" s="219" t="s">
        <v>3997</v>
      </c>
      <c r="D1218" s="220">
        <v>2215.84</v>
      </c>
      <c r="E1218" s="220">
        <v>158.03</v>
      </c>
      <c r="F1218" s="220">
        <v>2373.87</v>
      </c>
      <c r="G1218" s="199">
        <v>9</v>
      </c>
    </row>
    <row r="1219" spans="1:7" ht="45">
      <c r="A1219" s="218" t="s">
        <v>2661</v>
      </c>
      <c r="B1219" s="226" t="s">
        <v>9334</v>
      </c>
      <c r="C1219" s="219" t="s">
        <v>3997</v>
      </c>
      <c r="D1219" s="220">
        <v>2361.13</v>
      </c>
      <c r="E1219" s="220">
        <v>158.03</v>
      </c>
      <c r="F1219" s="220">
        <v>2519.16</v>
      </c>
      <c r="G1219" s="199">
        <v>9</v>
      </c>
    </row>
    <row r="1220" spans="1:7" ht="45">
      <c r="A1220" s="218" t="s">
        <v>2660</v>
      </c>
      <c r="B1220" s="226" t="s">
        <v>9335</v>
      </c>
      <c r="C1220" s="219" t="s">
        <v>3997</v>
      </c>
      <c r="D1220" s="220">
        <v>4275.1499999999996</v>
      </c>
      <c r="E1220" s="220">
        <v>180.61</v>
      </c>
      <c r="F1220" s="220">
        <v>4455.76</v>
      </c>
      <c r="G1220" s="199">
        <v>9</v>
      </c>
    </row>
    <row r="1221" spans="1:7" ht="45">
      <c r="A1221" s="218" t="s">
        <v>2659</v>
      </c>
      <c r="B1221" s="226" t="s">
        <v>9336</v>
      </c>
      <c r="C1221" s="219" t="s">
        <v>3997</v>
      </c>
      <c r="D1221" s="220">
        <v>930.65</v>
      </c>
      <c r="E1221" s="220">
        <v>15.81</v>
      </c>
      <c r="F1221" s="220">
        <v>946.46</v>
      </c>
      <c r="G1221" s="199">
        <v>9</v>
      </c>
    </row>
    <row r="1222" spans="1:7" ht="30">
      <c r="A1222" s="218" t="s">
        <v>2658</v>
      </c>
      <c r="B1222" s="226" t="s">
        <v>9337</v>
      </c>
      <c r="C1222" s="219" t="s">
        <v>3997</v>
      </c>
      <c r="D1222" s="220">
        <v>2105.63</v>
      </c>
      <c r="E1222" s="220">
        <v>121.91</v>
      </c>
      <c r="F1222" s="220">
        <v>2227.54</v>
      </c>
      <c r="G1222" s="199">
        <v>9</v>
      </c>
    </row>
    <row r="1223" spans="1:7" ht="30">
      <c r="A1223" s="218" t="s">
        <v>2657</v>
      </c>
      <c r="B1223" s="226" t="s">
        <v>9338</v>
      </c>
      <c r="C1223" s="219" t="s">
        <v>3997</v>
      </c>
      <c r="D1223" s="220">
        <v>2194.0300000000002</v>
      </c>
      <c r="E1223" s="220">
        <v>117.4</v>
      </c>
      <c r="F1223" s="220">
        <v>2311.4299999999998</v>
      </c>
      <c r="G1223" s="199">
        <v>9</v>
      </c>
    </row>
    <row r="1224" spans="1:7" ht="30">
      <c r="A1224" s="218" t="s">
        <v>2656</v>
      </c>
      <c r="B1224" s="226" t="s">
        <v>9339</v>
      </c>
      <c r="C1224" s="219" t="s">
        <v>3997</v>
      </c>
      <c r="D1224" s="220">
        <v>2345.5300000000002</v>
      </c>
      <c r="E1224" s="220">
        <v>117.4</v>
      </c>
      <c r="F1224" s="220">
        <v>2462.9299999999998</v>
      </c>
      <c r="G1224" s="199">
        <v>9</v>
      </c>
    </row>
    <row r="1225" spans="1:7" ht="30">
      <c r="A1225" s="218" t="s">
        <v>2655</v>
      </c>
      <c r="B1225" s="226" t="s">
        <v>9340</v>
      </c>
      <c r="C1225" s="219" t="s">
        <v>3997</v>
      </c>
      <c r="D1225" s="220">
        <v>2360.4899999999998</v>
      </c>
      <c r="E1225" s="220">
        <v>117.4</v>
      </c>
      <c r="F1225" s="220">
        <v>2477.89</v>
      </c>
      <c r="G1225" s="199">
        <v>9</v>
      </c>
    </row>
    <row r="1226" spans="1:7" ht="30">
      <c r="A1226" s="218" t="s">
        <v>2654</v>
      </c>
      <c r="B1226" s="226" t="s">
        <v>9341</v>
      </c>
      <c r="C1226" s="219" t="s">
        <v>3997</v>
      </c>
      <c r="D1226" s="220">
        <v>3167.39</v>
      </c>
      <c r="E1226" s="220">
        <v>153.5</v>
      </c>
      <c r="F1226" s="220">
        <v>3320.89</v>
      </c>
      <c r="G1226" s="199">
        <v>9</v>
      </c>
    </row>
    <row r="1227" spans="1:7">
      <c r="A1227" s="218" t="s">
        <v>2653</v>
      </c>
      <c r="B1227" s="226" t="s">
        <v>9342</v>
      </c>
      <c r="C1227" s="219"/>
      <c r="D1227" s="220"/>
      <c r="E1227" s="220"/>
      <c r="F1227" s="220"/>
      <c r="G1227" s="199">
        <v>5</v>
      </c>
    </row>
    <row r="1228" spans="1:7">
      <c r="A1228" s="218" t="s">
        <v>2652</v>
      </c>
      <c r="B1228" s="226" t="s">
        <v>9343</v>
      </c>
      <c r="C1228" s="219" t="s">
        <v>3999</v>
      </c>
      <c r="D1228" s="220">
        <v>98.77</v>
      </c>
      <c r="E1228" s="220">
        <v>45.15</v>
      </c>
      <c r="F1228" s="220">
        <v>143.91999999999999</v>
      </c>
      <c r="G1228" s="199">
        <v>9</v>
      </c>
    </row>
    <row r="1229" spans="1:7" ht="30">
      <c r="A1229" s="218" t="s">
        <v>2651</v>
      </c>
      <c r="B1229" s="226" t="s">
        <v>9344</v>
      </c>
      <c r="C1229" s="219" t="s">
        <v>4001</v>
      </c>
      <c r="D1229" s="220">
        <v>8.09</v>
      </c>
      <c r="E1229" s="220">
        <v>9.0299999999999994</v>
      </c>
      <c r="F1229" s="220">
        <v>17.12</v>
      </c>
      <c r="G1229" s="199">
        <v>9</v>
      </c>
    </row>
    <row r="1230" spans="1:7" ht="30">
      <c r="A1230" s="218" t="s">
        <v>2650</v>
      </c>
      <c r="B1230" s="226" t="s">
        <v>9345</v>
      </c>
      <c r="C1230" s="219" t="s">
        <v>4001</v>
      </c>
      <c r="D1230" s="220">
        <v>98.18</v>
      </c>
      <c r="E1230" s="220">
        <v>90.3</v>
      </c>
      <c r="F1230" s="220">
        <v>188.48</v>
      </c>
      <c r="G1230" s="199">
        <v>9</v>
      </c>
    </row>
    <row r="1231" spans="1:7" ht="45">
      <c r="A1231" s="218" t="s">
        <v>2649</v>
      </c>
      <c r="B1231" s="226" t="s">
        <v>9346</v>
      </c>
      <c r="C1231" s="219" t="s">
        <v>3999</v>
      </c>
      <c r="D1231" s="220">
        <v>2257.11</v>
      </c>
      <c r="E1231" s="220"/>
      <c r="F1231" s="220">
        <v>2257.11</v>
      </c>
      <c r="G1231" s="199">
        <v>9</v>
      </c>
    </row>
    <row r="1232" spans="1:7" ht="30">
      <c r="A1232" s="218" t="s">
        <v>2648</v>
      </c>
      <c r="B1232" s="226" t="s">
        <v>9347</v>
      </c>
      <c r="C1232" s="219" t="s">
        <v>3999</v>
      </c>
      <c r="D1232" s="220">
        <v>803.94</v>
      </c>
      <c r="E1232" s="220"/>
      <c r="F1232" s="220">
        <v>803.94</v>
      </c>
      <c r="G1232" s="199">
        <v>9</v>
      </c>
    </row>
    <row r="1233" spans="1:7" ht="30">
      <c r="A1233" s="218" t="s">
        <v>2647</v>
      </c>
      <c r="B1233" s="226" t="s">
        <v>9348</v>
      </c>
      <c r="C1233" s="219" t="s">
        <v>3999</v>
      </c>
      <c r="D1233" s="220">
        <v>622.75</v>
      </c>
      <c r="E1233" s="220">
        <v>18.059999999999999</v>
      </c>
      <c r="F1233" s="220">
        <v>640.80999999999995</v>
      </c>
      <c r="G1233" s="199">
        <v>9</v>
      </c>
    </row>
    <row r="1234" spans="1:7" ht="45">
      <c r="A1234" s="218" t="s">
        <v>2646</v>
      </c>
      <c r="B1234" s="226" t="s">
        <v>9349</v>
      </c>
      <c r="C1234" s="219" t="s">
        <v>3999</v>
      </c>
      <c r="D1234" s="220">
        <v>1986.42</v>
      </c>
      <c r="E1234" s="220"/>
      <c r="F1234" s="220">
        <v>1986.42</v>
      </c>
      <c r="G1234" s="199">
        <v>9</v>
      </c>
    </row>
    <row r="1235" spans="1:7">
      <c r="A1235" s="218" t="s">
        <v>2645</v>
      </c>
      <c r="B1235" s="226" t="s">
        <v>9350</v>
      </c>
      <c r="C1235" s="219" t="s">
        <v>3999</v>
      </c>
      <c r="D1235" s="220">
        <v>188.89</v>
      </c>
      <c r="E1235" s="220">
        <v>45.15</v>
      </c>
      <c r="F1235" s="220">
        <v>234.04</v>
      </c>
      <c r="G1235" s="199">
        <v>9</v>
      </c>
    </row>
    <row r="1236" spans="1:7" ht="30">
      <c r="A1236" s="218" t="s">
        <v>2644</v>
      </c>
      <c r="B1236" s="226" t="s">
        <v>9351</v>
      </c>
      <c r="C1236" s="219" t="s">
        <v>4004</v>
      </c>
      <c r="D1236" s="220">
        <v>1114</v>
      </c>
      <c r="E1236" s="220">
        <v>194.15</v>
      </c>
      <c r="F1236" s="220">
        <v>1308.1500000000001</v>
      </c>
      <c r="G1236" s="199">
        <v>9</v>
      </c>
    </row>
    <row r="1237" spans="1:7" ht="30">
      <c r="A1237" s="218" t="s">
        <v>2643</v>
      </c>
      <c r="B1237" s="226" t="s">
        <v>9352</v>
      </c>
      <c r="C1237" s="219" t="s">
        <v>3999</v>
      </c>
      <c r="D1237" s="220">
        <v>245.97</v>
      </c>
      <c r="E1237" s="220">
        <v>8.86</v>
      </c>
      <c r="F1237" s="220">
        <v>254.83</v>
      </c>
      <c r="G1237" s="199">
        <v>9</v>
      </c>
    </row>
    <row r="1238" spans="1:7" ht="45">
      <c r="A1238" s="218" t="s">
        <v>2642</v>
      </c>
      <c r="B1238" s="226" t="s">
        <v>9353</v>
      </c>
      <c r="C1238" s="219" t="s">
        <v>3999</v>
      </c>
      <c r="D1238" s="220">
        <v>2149.3000000000002</v>
      </c>
      <c r="E1238" s="220"/>
      <c r="F1238" s="220">
        <v>2149.3000000000002</v>
      </c>
      <c r="G1238" s="199">
        <v>9</v>
      </c>
    </row>
    <row r="1239" spans="1:7" ht="45">
      <c r="A1239" s="218" t="s">
        <v>2641</v>
      </c>
      <c r="B1239" s="226" t="s">
        <v>9354</v>
      </c>
      <c r="C1239" s="219" t="s">
        <v>3999</v>
      </c>
      <c r="D1239" s="220">
        <v>1802.26</v>
      </c>
      <c r="E1239" s="220"/>
      <c r="F1239" s="220">
        <v>1802.26</v>
      </c>
      <c r="G1239" s="199">
        <v>9</v>
      </c>
    </row>
    <row r="1240" spans="1:7">
      <c r="A1240" s="218" t="s">
        <v>12007</v>
      </c>
      <c r="B1240" s="226" t="s">
        <v>12043</v>
      </c>
      <c r="C1240" s="219" t="s">
        <v>3999</v>
      </c>
      <c r="D1240" s="220">
        <v>549.20000000000005</v>
      </c>
      <c r="E1240" s="220">
        <v>37.19</v>
      </c>
      <c r="F1240" s="220">
        <v>586.39</v>
      </c>
      <c r="G1240" s="199">
        <v>9</v>
      </c>
    </row>
    <row r="1241" spans="1:7" ht="30">
      <c r="A1241" s="218" t="s">
        <v>17068</v>
      </c>
      <c r="B1241" s="226" t="s">
        <v>17110</v>
      </c>
      <c r="C1241" s="219" t="s">
        <v>3999</v>
      </c>
      <c r="D1241" s="220">
        <v>739.89</v>
      </c>
      <c r="E1241" s="220">
        <v>180.6</v>
      </c>
      <c r="F1241" s="220">
        <v>920.49</v>
      </c>
      <c r="G1241" s="199">
        <v>9</v>
      </c>
    </row>
    <row r="1242" spans="1:7">
      <c r="A1242" s="218" t="s">
        <v>2640</v>
      </c>
      <c r="B1242" s="226" t="s">
        <v>9355</v>
      </c>
      <c r="C1242" s="219" t="s">
        <v>3999</v>
      </c>
      <c r="D1242" s="220">
        <v>460.88</v>
      </c>
      <c r="E1242" s="220">
        <v>90.27</v>
      </c>
      <c r="F1242" s="220">
        <v>551.15</v>
      </c>
      <c r="G1242" s="199">
        <v>9</v>
      </c>
    </row>
    <row r="1243" spans="1:7" ht="30">
      <c r="A1243" s="218" t="s">
        <v>2639</v>
      </c>
      <c r="B1243" s="226" t="s">
        <v>9356</v>
      </c>
      <c r="C1243" s="219" t="s">
        <v>4001</v>
      </c>
      <c r="D1243" s="220">
        <v>234.74</v>
      </c>
      <c r="E1243" s="220">
        <v>9.0299999999999994</v>
      </c>
      <c r="F1243" s="220">
        <v>243.77</v>
      </c>
      <c r="G1243" s="199">
        <v>9</v>
      </c>
    </row>
    <row r="1244" spans="1:7">
      <c r="A1244" s="218" t="s">
        <v>2638</v>
      </c>
      <c r="B1244" s="226" t="s">
        <v>9357</v>
      </c>
      <c r="C1244" s="219"/>
      <c r="D1244" s="220"/>
      <c r="E1244" s="220"/>
      <c r="F1244" s="220"/>
      <c r="G1244" s="199">
        <v>5</v>
      </c>
    </row>
    <row r="1245" spans="1:7" ht="30">
      <c r="A1245" s="218" t="s">
        <v>2637</v>
      </c>
      <c r="B1245" s="226" t="s">
        <v>9358</v>
      </c>
      <c r="C1245" s="219" t="s">
        <v>3999</v>
      </c>
      <c r="D1245" s="220">
        <v>237.67</v>
      </c>
      <c r="E1245" s="220">
        <v>62.31</v>
      </c>
      <c r="F1245" s="220">
        <v>299.98</v>
      </c>
      <c r="G1245" s="199">
        <v>9</v>
      </c>
    </row>
    <row r="1246" spans="1:7">
      <c r="A1246" s="218" t="s">
        <v>2636</v>
      </c>
      <c r="B1246" s="226" t="s">
        <v>9359</v>
      </c>
      <c r="C1246" s="219" t="s">
        <v>3997</v>
      </c>
      <c r="D1246" s="220">
        <v>482.83</v>
      </c>
      <c r="E1246" s="220">
        <v>126.43</v>
      </c>
      <c r="F1246" s="220">
        <v>609.26</v>
      </c>
      <c r="G1246" s="199">
        <v>9</v>
      </c>
    </row>
    <row r="1247" spans="1:7">
      <c r="A1247" s="218" t="s">
        <v>2635</v>
      </c>
      <c r="B1247" s="226" t="s">
        <v>9360</v>
      </c>
      <c r="C1247" s="219" t="s">
        <v>3997</v>
      </c>
      <c r="D1247" s="220">
        <v>487.52</v>
      </c>
      <c r="E1247" s="220">
        <v>126.43</v>
      </c>
      <c r="F1247" s="220">
        <v>613.95000000000005</v>
      </c>
      <c r="G1247" s="199">
        <v>9</v>
      </c>
    </row>
    <row r="1248" spans="1:7">
      <c r="A1248" s="218" t="s">
        <v>91</v>
      </c>
      <c r="B1248" s="226" t="s">
        <v>9361</v>
      </c>
      <c r="C1248" s="219" t="s">
        <v>3997</v>
      </c>
      <c r="D1248" s="220">
        <v>490.77</v>
      </c>
      <c r="E1248" s="220">
        <v>126.43</v>
      </c>
      <c r="F1248" s="220">
        <v>617.20000000000005</v>
      </c>
      <c r="G1248" s="199">
        <v>9</v>
      </c>
    </row>
    <row r="1249" spans="1:7">
      <c r="A1249" s="218" t="s">
        <v>92</v>
      </c>
      <c r="B1249" s="226" t="s">
        <v>9362</v>
      </c>
      <c r="C1249" s="219" t="s">
        <v>3997</v>
      </c>
      <c r="D1249" s="220">
        <v>507.83</v>
      </c>
      <c r="E1249" s="220">
        <v>126.43</v>
      </c>
      <c r="F1249" s="220">
        <v>634.26</v>
      </c>
      <c r="G1249" s="199">
        <v>9</v>
      </c>
    </row>
    <row r="1250" spans="1:7">
      <c r="A1250" s="218" t="s">
        <v>2634</v>
      </c>
      <c r="B1250" s="226" t="s">
        <v>9363</v>
      </c>
      <c r="C1250" s="219" t="s">
        <v>3997</v>
      </c>
      <c r="D1250" s="220">
        <v>640.49</v>
      </c>
      <c r="E1250" s="220">
        <v>126.43</v>
      </c>
      <c r="F1250" s="220">
        <v>766.92</v>
      </c>
      <c r="G1250" s="199">
        <v>9</v>
      </c>
    </row>
    <row r="1251" spans="1:7">
      <c r="A1251" s="218" t="s">
        <v>2633</v>
      </c>
      <c r="B1251" s="226" t="s">
        <v>9364</v>
      </c>
      <c r="C1251" s="219" t="s">
        <v>3997</v>
      </c>
      <c r="D1251" s="220">
        <v>811.02</v>
      </c>
      <c r="E1251" s="220">
        <v>158.03</v>
      </c>
      <c r="F1251" s="220">
        <v>969.05</v>
      </c>
      <c r="G1251" s="199">
        <v>9</v>
      </c>
    </row>
    <row r="1252" spans="1:7">
      <c r="A1252" s="218" t="s">
        <v>2632</v>
      </c>
      <c r="B1252" s="226" t="s">
        <v>9365</v>
      </c>
      <c r="C1252" s="219" t="s">
        <v>3997</v>
      </c>
      <c r="D1252" s="220">
        <v>866.65</v>
      </c>
      <c r="E1252" s="220">
        <v>182.86</v>
      </c>
      <c r="F1252" s="220">
        <v>1049.51</v>
      </c>
      <c r="G1252" s="199">
        <v>9</v>
      </c>
    </row>
    <row r="1253" spans="1:7" ht="30">
      <c r="A1253" s="218" t="s">
        <v>2631</v>
      </c>
      <c r="B1253" s="226" t="s">
        <v>9366</v>
      </c>
      <c r="C1253" s="219" t="s">
        <v>3997</v>
      </c>
      <c r="D1253" s="220">
        <v>317.5</v>
      </c>
      <c r="E1253" s="220">
        <v>63.21</v>
      </c>
      <c r="F1253" s="220">
        <v>380.71</v>
      </c>
      <c r="G1253" s="199">
        <v>9</v>
      </c>
    </row>
    <row r="1254" spans="1:7" ht="30">
      <c r="A1254" s="218" t="s">
        <v>2630</v>
      </c>
      <c r="B1254" s="226" t="s">
        <v>9367</v>
      </c>
      <c r="C1254" s="219" t="s">
        <v>3997</v>
      </c>
      <c r="D1254" s="220">
        <v>325.44</v>
      </c>
      <c r="E1254" s="220">
        <v>63.21</v>
      </c>
      <c r="F1254" s="220">
        <v>388.65</v>
      </c>
      <c r="G1254" s="199">
        <v>9</v>
      </c>
    </row>
    <row r="1255" spans="1:7" ht="30">
      <c r="A1255" s="218" t="s">
        <v>2629</v>
      </c>
      <c r="B1255" s="226" t="s">
        <v>9368</v>
      </c>
      <c r="C1255" s="219" t="s">
        <v>3997</v>
      </c>
      <c r="D1255" s="220">
        <v>342.5</v>
      </c>
      <c r="E1255" s="220">
        <v>63.21</v>
      </c>
      <c r="F1255" s="220">
        <v>405.71</v>
      </c>
      <c r="G1255" s="199">
        <v>9</v>
      </c>
    </row>
    <row r="1256" spans="1:7">
      <c r="A1256" s="218" t="s">
        <v>2628</v>
      </c>
      <c r="B1256" s="226" t="s">
        <v>9369</v>
      </c>
      <c r="C1256" s="219" t="s">
        <v>3997</v>
      </c>
      <c r="D1256" s="220">
        <v>991.65</v>
      </c>
      <c r="E1256" s="220">
        <v>63.21</v>
      </c>
      <c r="F1256" s="220">
        <v>1054.8599999999999</v>
      </c>
      <c r="G1256" s="199">
        <v>9</v>
      </c>
    </row>
    <row r="1257" spans="1:7">
      <c r="A1257" s="218" t="s">
        <v>2627</v>
      </c>
      <c r="B1257" s="226" t="s">
        <v>9370</v>
      </c>
      <c r="C1257" s="219" t="s">
        <v>3997</v>
      </c>
      <c r="D1257" s="220">
        <v>999.59</v>
      </c>
      <c r="E1257" s="220">
        <v>63.21</v>
      </c>
      <c r="F1257" s="220">
        <v>1062.8</v>
      </c>
      <c r="G1257" s="199">
        <v>9</v>
      </c>
    </row>
    <row r="1258" spans="1:7">
      <c r="A1258" s="218" t="s">
        <v>2626</v>
      </c>
      <c r="B1258" s="226" t="s">
        <v>9371</v>
      </c>
      <c r="C1258" s="219" t="s">
        <v>3997</v>
      </c>
      <c r="D1258" s="220">
        <v>1430.68</v>
      </c>
      <c r="E1258" s="220">
        <v>117.4</v>
      </c>
      <c r="F1258" s="220">
        <v>1548.08</v>
      </c>
      <c r="G1258" s="199">
        <v>9</v>
      </c>
    </row>
    <row r="1259" spans="1:7">
      <c r="A1259" s="218" t="s">
        <v>2625</v>
      </c>
      <c r="B1259" s="226" t="s">
        <v>9372</v>
      </c>
      <c r="C1259" s="219" t="s">
        <v>3997</v>
      </c>
      <c r="D1259" s="220">
        <v>1458.08</v>
      </c>
      <c r="E1259" s="220">
        <v>117.4</v>
      </c>
      <c r="F1259" s="220">
        <v>1575.48</v>
      </c>
      <c r="G1259" s="199">
        <v>9</v>
      </c>
    </row>
    <row r="1260" spans="1:7">
      <c r="A1260" s="218" t="s">
        <v>2624</v>
      </c>
      <c r="B1260" s="226" t="s">
        <v>9373</v>
      </c>
      <c r="C1260" s="219" t="s">
        <v>3997</v>
      </c>
      <c r="D1260" s="220">
        <v>1499.29</v>
      </c>
      <c r="E1260" s="220">
        <v>117.4</v>
      </c>
      <c r="F1260" s="220">
        <v>1616.69</v>
      </c>
      <c r="G1260" s="199">
        <v>9</v>
      </c>
    </row>
    <row r="1261" spans="1:7">
      <c r="A1261" s="218" t="s">
        <v>2623</v>
      </c>
      <c r="B1261" s="226" t="s">
        <v>9374</v>
      </c>
      <c r="C1261" s="219" t="s">
        <v>3997</v>
      </c>
      <c r="D1261" s="220">
        <v>1762.57</v>
      </c>
      <c r="E1261" s="220">
        <v>153.5</v>
      </c>
      <c r="F1261" s="220">
        <v>1916.07</v>
      </c>
      <c r="G1261" s="199">
        <v>9</v>
      </c>
    </row>
    <row r="1262" spans="1:7">
      <c r="A1262" s="218" t="s">
        <v>2622</v>
      </c>
      <c r="B1262" s="226" t="s">
        <v>9375</v>
      </c>
      <c r="C1262" s="219" t="s">
        <v>3997</v>
      </c>
      <c r="D1262" s="220">
        <v>1875.05</v>
      </c>
      <c r="E1262" s="220">
        <v>153.5</v>
      </c>
      <c r="F1262" s="220">
        <v>2028.55</v>
      </c>
      <c r="G1262" s="199">
        <v>9</v>
      </c>
    </row>
    <row r="1263" spans="1:7">
      <c r="A1263" s="218" t="s">
        <v>2621</v>
      </c>
      <c r="B1263" s="226" t="s">
        <v>9376</v>
      </c>
      <c r="C1263" s="219" t="s">
        <v>3997</v>
      </c>
      <c r="D1263" s="220">
        <v>1185.8599999999999</v>
      </c>
      <c r="E1263" s="220">
        <v>63.21</v>
      </c>
      <c r="F1263" s="220">
        <v>1249.07</v>
      </c>
      <c r="G1263" s="199">
        <v>9</v>
      </c>
    </row>
    <row r="1264" spans="1:7">
      <c r="A1264" s="218" t="s">
        <v>2620</v>
      </c>
      <c r="B1264" s="226" t="s">
        <v>9377</v>
      </c>
      <c r="C1264" s="219" t="s">
        <v>3997</v>
      </c>
      <c r="D1264" s="220">
        <v>1401.84</v>
      </c>
      <c r="E1264" s="220">
        <v>63.21</v>
      </c>
      <c r="F1264" s="220">
        <v>1465.05</v>
      </c>
      <c r="G1264" s="199">
        <v>9</v>
      </c>
    </row>
    <row r="1265" spans="1:7">
      <c r="A1265" s="218" t="s">
        <v>2619</v>
      </c>
      <c r="B1265" s="226" t="s">
        <v>9378</v>
      </c>
      <c r="C1265" s="219" t="s">
        <v>3997</v>
      </c>
      <c r="D1265" s="220">
        <v>757.32</v>
      </c>
      <c r="E1265" s="220">
        <v>158.03</v>
      </c>
      <c r="F1265" s="220">
        <v>915.35</v>
      </c>
      <c r="G1265" s="199">
        <v>9</v>
      </c>
    </row>
    <row r="1266" spans="1:7" ht="30">
      <c r="A1266" s="218" t="s">
        <v>2618</v>
      </c>
      <c r="B1266" s="226" t="s">
        <v>9379</v>
      </c>
      <c r="C1266" s="219"/>
      <c r="D1266" s="220"/>
      <c r="E1266" s="220"/>
      <c r="F1266" s="220"/>
      <c r="G1266" s="199">
        <v>5</v>
      </c>
    </row>
    <row r="1267" spans="1:7" ht="30">
      <c r="A1267" s="218" t="s">
        <v>2617</v>
      </c>
      <c r="B1267" s="226" t="s">
        <v>9380</v>
      </c>
      <c r="C1267" s="219" t="s">
        <v>3999</v>
      </c>
      <c r="D1267" s="220">
        <v>252.44</v>
      </c>
      <c r="E1267" s="220">
        <v>62.31</v>
      </c>
      <c r="F1267" s="220">
        <v>314.75</v>
      </c>
      <c r="G1267" s="199">
        <v>9</v>
      </c>
    </row>
    <row r="1268" spans="1:7" ht="30">
      <c r="A1268" s="218" t="s">
        <v>2616</v>
      </c>
      <c r="B1268" s="226" t="s">
        <v>9381</v>
      </c>
      <c r="C1268" s="219" t="s">
        <v>3997</v>
      </c>
      <c r="D1268" s="220">
        <v>495.83</v>
      </c>
      <c r="E1268" s="220">
        <v>126.43</v>
      </c>
      <c r="F1268" s="220">
        <v>622.26</v>
      </c>
      <c r="G1268" s="199">
        <v>9</v>
      </c>
    </row>
    <row r="1269" spans="1:7" ht="30">
      <c r="A1269" s="218" t="s">
        <v>2615</v>
      </c>
      <c r="B1269" s="226" t="s">
        <v>9382</v>
      </c>
      <c r="C1269" s="219" t="s">
        <v>3997</v>
      </c>
      <c r="D1269" s="220">
        <v>499.51</v>
      </c>
      <c r="E1269" s="220">
        <v>126.43</v>
      </c>
      <c r="F1269" s="220">
        <v>625.94000000000005</v>
      </c>
      <c r="G1269" s="199">
        <v>9</v>
      </c>
    </row>
    <row r="1270" spans="1:7" ht="30">
      <c r="A1270" s="218" t="s">
        <v>2614</v>
      </c>
      <c r="B1270" s="226" t="s">
        <v>9383</v>
      </c>
      <c r="C1270" s="219" t="s">
        <v>3997</v>
      </c>
      <c r="D1270" s="220">
        <v>532.65</v>
      </c>
      <c r="E1270" s="220">
        <v>126.43</v>
      </c>
      <c r="F1270" s="220">
        <v>659.08</v>
      </c>
      <c r="G1270" s="199">
        <v>9</v>
      </c>
    </row>
    <row r="1271" spans="1:7" ht="30">
      <c r="A1271" s="218" t="s">
        <v>2613</v>
      </c>
      <c r="B1271" s="226" t="s">
        <v>9384</v>
      </c>
      <c r="C1271" s="219"/>
      <c r="D1271" s="220"/>
      <c r="E1271" s="220"/>
      <c r="F1271" s="220"/>
      <c r="G1271" s="199">
        <v>5</v>
      </c>
    </row>
    <row r="1272" spans="1:7" ht="45">
      <c r="A1272" s="218" t="s">
        <v>2612</v>
      </c>
      <c r="B1272" s="226" t="s">
        <v>9385</v>
      </c>
      <c r="C1272" s="219" t="s">
        <v>3997</v>
      </c>
      <c r="D1272" s="220">
        <v>600.01</v>
      </c>
      <c r="E1272" s="220"/>
      <c r="F1272" s="220">
        <v>600.01</v>
      </c>
      <c r="G1272" s="199">
        <v>9</v>
      </c>
    </row>
    <row r="1273" spans="1:7" ht="30">
      <c r="A1273" s="218" t="s">
        <v>2611</v>
      </c>
      <c r="B1273" s="226" t="s">
        <v>9386</v>
      </c>
      <c r="C1273" s="219"/>
      <c r="D1273" s="220"/>
      <c r="E1273" s="220"/>
      <c r="F1273" s="220"/>
      <c r="G1273" s="199">
        <v>5</v>
      </c>
    </row>
    <row r="1274" spans="1:7" ht="45">
      <c r="A1274" s="218" t="s">
        <v>2610</v>
      </c>
      <c r="B1274" s="226" t="s">
        <v>9387</v>
      </c>
      <c r="C1274" s="219" t="s">
        <v>3997</v>
      </c>
      <c r="D1274" s="220">
        <v>600.01</v>
      </c>
      <c r="E1274" s="220"/>
      <c r="F1274" s="220">
        <v>600.01</v>
      </c>
      <c r="G1274" s="199">
        <v>9</v>
      </c>
    </row>
    <row r="1275" spans="1:7" ht="45">
      <c r="A1275" s="218" t="s">
        <v>2609</v>
      </c>
      <c r="B1275" s="226" t="s">
        <v>9388</v>
      </c>
      <c r="C1275" s="219" t="s">
        <v>3997</v>
      </c>
      <c r="D1275" s="220">
        <v>616.87</v>
      </c>
      <c r="E1275" s="220"/>
      <c r="F1275" s="220">
        <v>616.87</v>
      </c>
      <c r="G1275" s="199">
        <v>9</v>
      </c>
    </row>
    <row r="1276" spans="1:7" ht="60">
      <c r="A1276" s="218" t="s">
        <v>2608</v>
      </c>
      <c r="B1276" s="226" t="s">
        <v>9389</v>
      </c>
      <c r="C1276" s="219" t="s">
        <v>3997</v>
      </c>
      <c r="D1276" s="220">
        <v>600.01</v>
      </c>
      <c r="E1276" s="220"/>
      <c r="F1276" s="220">
        <v>600.01</v>
      </c>
      <c r="G1276" s="199">
        <v>9</v>
      </c>
    </row>
    <row r="1277" spans="1:7" ht="60">
      <c r="A1277" s="218" t="s">
        <v>2607</v>
      </c>
      <c r="B1277" s="226" t="s">
        <v>9390</v>
      </c>
      <c r="C1277" s="219" t="s">
        <v>3997</v>
      </c>
      <c r="D1277" s="220">
        <v>745.36</v>
      </c>
      <c r="E1277" s="220"/>
      <c r="F1277" s="220">
        <v>745.36</v>
      </c>
      <c r="G1277" s="199">
        <v>9</v>
      </c>
    </row>
    <row r="1278" spans="1:7" ht="60">
      <c r="A1278" s="218" t="s">
        <v>2606</v>
      </c>
      <c r="B1278" s="226" t="s">
        <v>9391</v>
      </c>
      <c r="C1278" s="219" t="s">
        <v>3997</v>
      </c>
      <c r="D1278" s="220">
        <v>781.15</v>
      </c>
      <c r="E1278" s="220"/>
      <c r="F1278" s="220">
        <v>781.15</v>
      </c>
      <c r="G1278" s="199">
        <v>9</v>
      </c>
    </row>
    <row r="1279" spans="1:7" ht="75">
      <c r="A1279" s="218" t="s">
        <v>2605</v>
      </c>
      <c r="B1279" s="226" t="s">
        <v>9392</v>
      </c>
      <c r="C1279" s="219" t="s">
        <v>3997</v>
      </c>
      <c r="D1279" s="220">
        <v>873.14</v>
      </c>
      <c r="E1279" s="220"/>
      <c r="F1279" s="220">
        <v>873.14</v>
      </c>
      <c r="G1279" s="199">
        <v>9</v>
      </c>
    </row>
    <row r="1280" spans="1:7">
      <c r="A1280" s="218" t="s">
        <v>2604</v>
      </c>
      <c r="B1280" s="226" t="s">
        <v>9393</v>
      </c>
      <c r="C1280" s="219"/>
      <c r="D1280" s="220"/>
      <c r="E1280" s="220"/>
      <c r="F1280" s="220"/>
      <c r="G1280" s="199">
        <v>5</v>
      </c>
    </row>
    <row r="1281" spans="1:7">
      <c r="A1281" s="218" t="s">
        <v>2603</v>
      </c>
      <c r="B1281" s="226" t="s">
        <v>9394</v>
      </c>
      <c r="C1281" s="219" t="s">
        <v>3997</v>
      </c>
      <c r="D1281" s="220"/>
      <c r="E1281" s="220">
        <v>58.7</v>
      </c>
      <c r="F1281" s="220">
        <v>58.7</v>
      </c>
      <c r="G1281" s="199">
        <v>9</v>
      </c>
    </row>
    <row r="1282" spans="1:7">
      <c r="A1282" s="218" t="s">
        <v>2602</v>
      </c>
      <c r="B1282" s="226" t="s">
        <v>9395</v>
      </c>
      <c r="C1282" s="219" t="s">
        <v>3997</v>
      </c>
      <c r="D1282" s="220"/>
      <c r="E1282" s="220">
        <v>72.239999999999995</v>
      </c>
      <c r="F1282" s="220">
        <v>72.239999999999995</v>
      </c>
      <c r="G1282" s="199">
        <v>9</v>
      </c>
    </row>
    <row r="1283" spans="1:7">
      <c r="A1283" s="218" t="s">
        <v>2601</v>
      </c>
      <c r="B1283" s="226" t="s">
        <v>9396</v>
      </c>
      <c r="C1283" s="219" t="s">
        <v>4001</v>
      </c>
      <c r="D1283" s="220"/>
      <c r="E1283" s="220">
        <v>2.2599999999999998</v>
      </c>
      <c r="F1283" s="220">
        <v>2.2599999999999998</v>
      </c>
      <c r="G1283" s="199">
        <v>9</v>
      </c>
    </row>
    <row r="1284" spans="1:7">
      <c r="A1284" s="218" t="s">
        <v>2600</v>
      </c>
      <c r="B1284" s="226" t="s">
        <v>9397</v>
      </c>
      <c r="C1284" s="219" t="s">
        <v>4001</v>
      </c>
      <c r="D1284" s="220">
        <v>41.77</v>
      </c>
      <c r="E1284" s="220">
        <v>13.55</v>
      </c>
      <c r="F1284" s="220">
        <v>55.32</v>
      </c>
      <c r="G1284" s="199">
        <v>9</v>
      </c>
    </row>
    <row r="1285" spans="1:7" ht="30">
      <c r="A1285" s="218" t="s">
        <v>2599</v>
      </c>
      <c r="B1285" s="226" t="s">
        <v>9398</v>
      </c>
      <c r="C1285" s="219" t="s">
        <v>3999</v>
      </c>
      <c r="D1285" s="220">
        <v>1517.15</v>
      </c>
      <c r="E1285" s="220">
        <v>180.6</v>
      </c>
      <c r="F1285" s="220">
        <v>1697.75</v>
      </c>
      <c r="G1285" s="199">
        <v>9</v>
      </c>
    </row>
    <row r="1286" spans="1:7">
      <c r="A1286" s="218" t="s">
        <v>2598</v>
      </c>
      <c r="B1286" s="226" t="s">
        <v>9399</v>
      </c>
      <c r="C1286" s="219" t="s">
        <v>4001</v>
      </c>
      <c r="D1286" s="220">
        <v>6.69</v>
      </c>
      <c r="E1286" s="220">
        <v>2.2599999999999998</v>
      </c>
      <c r="F1286" s="220">
        <v>8.9499999999999993</v>
      </c>
      <c r="G1286" s="199">
        <v>9</v>
      </c>
    </row>
    <row r="1287" spans="1:7">
      <c r="A1287" s="218" t="s">
        <v>2597</v>
      </c>
      <c r="B1287" s="226" t="s">
        <v>9400</v>
      </c>
      <c r="C1287" s="219" t="s">
        <v>3997</v>
      </c>
      <c r="D1287" s="220">
        <v>270.5</v>
      </c>
      <c r="E1287" s="220"/>
      <c r="F1287" s="220">
        <v>270.5</v>
      </c>
      <c r="G1287" s="199">
        <v>9</v>
      </c>
    </row>
    <row r="1288" spans="1:7">
      <c r="A1288" s="218" t="s">
        <v>2596</v>
      </c>
      <c r="B1288" s="226" t="s">
        <v>9401</v>
      </c>
      <c r="C1288" s="219" t="s">
        <v>3999</v>
      </c>
      <c r="D1288" s="220">
        <v>1066.74</v>
      </c>
      <c r="E1288" s="220">
        <v>22.58</v>
      </c>
      <c r="F1288" s="220">
        <v>1089.32</v>
      </c>
      <c r="G1288" s="199">
        <v>9</v>
      </c>
    </row>
    <row r="1289" spans="1:7">
      <c r="A1289" s="218" t="s">
        <v>2595</v>
      </c>
      <c r="B1289" s="226" t="s">
        <v>9402</v>
      </c>
      <c r="C1289" s="219" t="s">
        <v>3999</v>
      </c>
      <c r="D1289" s="220">
        <v>123.78</v>
      </c>
      <c r="E1289" s="220">
        <v>22.58</v>
      </c>
      <c r="F1289" s="220">
        <v>146.36000000000001</v>
      </c>
      <c r="G1289" s="199">
        <v>9</v>
      </c>
    </row>
    <row r="1290" spans="1:7" ht="30">
      <c r="A1290" s="218" t="s">
        <v>2594</v>
      </c>
      <c r="B1290" s="226" t="s">
        <v>9403</v>
      </c>
      <c r="C1290" s="219" t="s">
        <v>3999</v>
      </c>
      <c r="D1290" s="220">
        <v>442.44</v>
      </c>
      <c r="E1290" s="220">
        <v>22.58</v>
      </c>
      <c r="F1290" s="220">
        <v>465.02</v>
      </c>
      <c r="G1290" s="199">
        <v>9</v>
      </c>
    </row>
    <row r="1291" spans="1:7">
      <c r="A1291" s="218" t="s">
        <v>2593</v>
      </c>
      <c r="B1291" s="226" t="s">
        <v>9404</v>
      </c>
      <c r="C1291" s="219" t="s">
        <v>3997</v>
      </c>
      <c r="D1291" s="220">
        <v>215.82</v>
      </c>
      <c r="E1291" s="220">
        <v>67.73</v>
      </c>
      <c r="F1291" s="220">
        <v>283.55</v>
      </c>
      <c r="G1291" s="199">
        <v>9</v>
      </c>
    </row>
    <row r="1292" spans="1:7">
      <c r="A1292" s="218" t="s">
        <v>2592</v>
      </c>
      <c r="B1292" s="226" t="s">
        <v>9405</v>
      </c>
      <c r="C1292" s="219" t="s">
        <v>3997</v>
      </c>
      <c r="D1292" s="220">
        <v>220.51</v>
      </c>
      <c r="E1292" s="220">
        <v>67.73</v>
      </c>
      <c r="F1292" s="220">
        <v>288.24</v>
      </c>
      <c r="G1292" s="199">
        <v>9</v>
      </c>
    </row>
    <row r="1293" spans="1:7">
      <c r="A1293" s="218" t="s">
        <v>2591</v>
      </c>
      <c r="B1293" s="226" t="s">
        <v>9406</v>
      </c>
      <c r="C1293" s="219" t="s">
        <v>3997</v>
      </c>
      <c r="D1293" s="220">
        <v>223.76</v>
      </c>
      <c r="E1293" s="220">
        <v>67.73</v>
      </c>
      <c r="F1293" s="220">
        <v>291.49</v>
      </c>
      <c r="G1293" s="199">
        <v>9</v>
      </c>
    </row>
    <row r="1294" spans="1:7">
      <c r="A1294" s="218" t="s">
        <v>2590</v>
      </c>
      <c r="B1294" s="226" t="s">
        <v>9407</v>
      </c>
      <c r="C1294" s="219" t="s">
        <v>3997</v>
      </c>
      <c r="D1294" s="220">
        <v>240.82</v>
      </c>
      <c r="E1294" s="220">
        <v>67.73</v>
      </c>
      <c r="F1294" s="220">
        <v>308.55</v>
      </c>
      <c r="G1294" s="199">
        <v>9</v>
      </c>
    </row>
    <row r="1295" spans="1:7" ht="30">
      <c r="A1295" s="218" t="s">
        <v>2589</v>
      </c>
      <c r="B1295" s="226" t="s">
        <v>9408</v>
      </c>
      <c r="C1295" s="219" t="s">
        <v>3997</v>
      </c>
      <c r="D1295" s="220">
        <v>983.86</v>
      </c>
      <c r="E1295" s="220">
        <v>67.73</v>
      </c>
      <c r="F1295" s="220">
        <v>1051.5899999999999</v>
      </c>
      <c r="G1295" s="199">
        <v>9</v>
      </c>
    </row>
    <row r="1296" spans="1:7" ht="30">
      <c r="A1296" s="218" t="s">
        <v>2588</v>
      </c>
      <c r="B1296" s="226" t="s">
        <v>9409</v>
      </c>
      <c r="C1296" s="219" t="s">
        <v>3997</v>
      </c>
      <c r="D1296" s="220">
        <v>1102.02</v>
      </c>
      <c r="E1296" s="220">
        <v>67.73</v>
      </c>
      <c r="F1296" s="220">
        <v>1169.75</v>
      </c>
      <c r="G1296" s="199">
        <v>9</v>
      </c>
    </row>
    <row r="1297" spans="1:7" ht="30">
      <c r="A1297" s="218" t="s">
        <v>2587</v>
      </c>
      <c r="B1297" s="226" t="s">
        <v>9410</v>
      </c>
      <c r="C1297" s="219" t="s">
        <v>3997</v>
      </c>
      <c r="D1297" s="220">
        <v>1087.06</v>
      </c>
      <c r="E1297" s="220">
        <v>67.73</v>
      </c>
      <c r="F1297" s="220">
        <v>1154.79</v>
      </c>
      <c r="G1297" s="199">
        <v>9</v>
      </c>
    </row>
    <row r="1298" spans="1:7" ht="30">
      <c r="A1298" s="218" t="s">
        <v>2586</v>
      </c>
      <c r="B1298" s="226" t="s">
        <v>9411</v>
      </c>
      <c r="C1298" s="219" t="s">
        <v>3999</v>
      </c>
      <c r="D1298" s="220">
        <v>1186.94</v>
      </c>
      <c r="E1298" s="220">
        <v>67.73</v>
      </c>
      <c r="F1298" s="220">
        <v>1254.67</v>
      </c>
      <c r="G1298" s="199">
        <v>9</v>
      </c>
    </row>
    <row r="1299" spans="1:7">
      <c r="A1299" s="218" t="s">
        <v>2585</v>
      </c>
      <c r="B1299" s="226" t="s">
        <v>4044</v>
      </c>
      <c r="C1299" s="219"/>
      <c r="D1299" s="220"/>
      <c r="E1299" s="220"/>
      <c r="F1299" s="220"/>
      <c r="G1299" s="199">
        <v>2</v>
      </c>
    </row>
    <row r="1300" spans="1:7">
      <c r="A1300" s="218" t="s">
        <v>2584</v>
      </c>
      <c r="B1300" s="226" t="s">
        <v>9412</v>
      </c>
      <c r="C1300" s="219"/>
      <c r="D1300" s="220"/>
      <c r="E1300" s="220"/>
      <c r="F1300" s="220"/>
      <c r="G1300" s="199">
        <v>5</v>
      </c>
    </row>
    <row r="1301" spans="1:7">
      <c r="A1301" s="218" t="s">
        <v>2583</v>
      </c>
      <c r="B1301" s="226" t="s">
        <v>9413</v>
      </c>
      <c r="C1301" s="219" t="s">
        <v>3999</v>
      </c>
      <c r="D1301" s="220">
        <v>445.05</v>
      </c>
      <c r="E1301" s="220">
        <v>28.66</v>
      </c>
      <c r="F1301" s="220">
        <v>473.71</v>
      </c>
      <c r="G1301" s="199">
        <v>9</v>
      </c>
    </row>
    <row r="1302" spans="1:7">
      <c r="A1302" s="218" t="s">
        <v>2582</v>
      </c>
      <c r="B1302" s="226" t="s">
        <v>9414</v>
      </c>
      <c r="C1302" s="219" t="s">
        <v>3999</v>
      </c>
      <c r="D1302" s="220">
        <v>1211.75</v>
      </c>
      <c r="E1302" s="220">
        <v>28.66</v>
      </c>
      <c r="F1302" s="220">
        <v>1240.4100000000001</v>
      </c>
      <c r="G1302" s="199">
        <v>9</v>
      </c>
    </row>
    <row r="1303" spans="1:7">
      <c r="A1303" s="218" t="s">
        <v>2581</v>
      </c>
      <c r="B1303" s="226" t="s">
        <v>9415</v>
      </c>
      <c r="C1303" s="219" t="s">
        <v>3999</v>
      </c>
      <c r="D1303" s="220">
        <v>834.89</v>
      </c>
      <c r="E1303" s="220">
        <v>28.66</v>
      </c>
      <c r="F1303" s="220">
        <v>863.55</v>
      </c>
      <c r="G1303" s="199">
        <v>9</v>
      </c>
    </row>
    <row r="1304" spans="1:7" ht="30">
      <c r="A1304" s="218" t="s">
        <v>2580</v>
      </c>
      <c r="B1304" s="226" t="s">
        <v>9416</v>
      </c>
      <c r="C1304" s="219" t="s">
        <v>3999</v>
      </c>
      <c r="D1304" s="220">
        <v>811.52</v>
      </c>
      <c r="E1304" s="220">
        <v>28.66</v>
      </c>
      <c r="F1304" s="220">
        <v>840.18</v>
      </c>
      <c r="G1304" s="199">
        <v>9</v>
      </c>
    </row>
    <row r="1305" spans="1:7">
      <c r="A1305" s="218" t="s">
        <v>2579</v>
      </c>
      <c r="B1305" s="226" t="s">
        <v>9417</v>
      </c>
      <c r="C1305" s="219" t="s">
        <v>3999</v>
      </c>
      <c r="D1305" s="220">
        <v>502.44</v>
      </c>
      <c r="E1305" s="220">
        <v>28.66</v>
      </c>
      <c r="F1305" s="220">
        <v>531.1</v>
      </c>
      <c r="G1305" s="199">
        <v>9</v>
      </c>
    </row>
    <row r="1306" spans="1:7">
      <c r="A1306" s="218" t="s">
        <v>2578</v>
      </c>
      <c r="B1306" s="226" t="s">
        <v>9418</v>
      </c>
      <c r="C1306" s="219" t="s">
        <v>3999</v>
      </c>
      <c r="D1306" s="220">
        <v>886.53</v>
      </c>
      <c r="E1306" s="220">
        <v>28.66</v>
      </c>
      <c r="F1306" s="220">
        <v>915.19</v>
      </c>
      <c r="G1306" s="199">
        <v>9</v>
      </c>
    </row>
    <row r="1307" spans="1:7" ht="30">
      <c r="A1307" s="218" t="s">
        <v>2577</v>
      </c>
      <c r="B1307" s="226" t="s">
        <v>9419</v>
      </c>
      <c r="C1307" s="219" t="s">
        <v>3999</v>
      </c>
      <c r="D1307" s="220">
        <v>271.89999999999998</v>
      </c>
      <c r="E1307" s="220"/>
      <c r="F1307" s="220">
        <v>271.89999999999998</v>
      </c>
      <c r="G1307" s="199">
        <v>9</v>
      </c>
    </row>
    <row r="1308" spans="1:7" ht="45">
      <c r="A1308" s="218" t="s">
        <v>2576</v>
      </c>
      <c r="B1308" s="226" t="s">
        <v>9420</v>
      </c>
      <c r="C1308" s="219" t="s">
        <v>3999</v>
      </c>
      <c r="D1308" s="220">
        <v>829.33</v>
      </c>
      <c r="E1308" s="220">
        <v>27.57</v>
      </c>
      <c r="F1308" s="220">
        <v>856.9</v>
      </c>
      <c r="G1308" s="199">
        <v>9</v>
      </c>
    </row>
    <row r="1309" spans="1:7" ht="45">
      <c r="A1309" s="218" t="s">
        <v>2575</v>
      </c>
      <c r="B1309" s="226" t="s">
        <v>9421</v>
      </c>
      <c r="C1309" s="219" t="s">
        <v>3999</v>
      </c>
      <c r="D1309" s="220">
        <v>740.56</v>
      </c>
      <c r="E1309" s="220">
        <v>27.57</v>
      </c>
      <c r="F1309" s="220">
        <v>768.13</v>
      </c>
      <c r="G1309" s="199">
        <v>9</v>
      </c>
    </row>
    <row r="1310" spans="1:7" ht="30">
      <c r="A1310" s="218" t="s">
        <v>2574</v>
      </c>
      <c r="B1310" s="226" t="s">
        <v>9422</v>
      </c>
      <c r="C1310" s="219" t="s">
        <v>3999</v>
      </c>
      <c r="D1310" s="220">
        <v>1780.83</v>
      </c>
      <c r="E1310" s="220">
        <v>73.02</v>
      </c>
      <c r="F1310" s="220">
        <v>1853.85</v>
      </c>
      <c r="G1310" s="199">
        <v>9</v>
      </c>
    </row>
    <row r="1311" spans="1:7">
      <c r="A1311" s="218" t="s">
        <v>2573</v>
      </c>
      <c r="B1311" s="226" t="s">
        <v>9423</v>
      </c>
      <c r="C1311" s="219" t="s">
        <v>3999</v>
      </c>
      <c r="D1311" s="220">
        <v>1117.25</v>
      </c>
      <c r="E1311" s="220">
        <v>85.87</v>
      </c>
      <c r="F1311" s="220">
        <v>1203.1199999999999</v>
      </c>
      <c r="G1311" s="199">
        <v>9</v>
      </c>
    </row>
    <row r="1312" spans="1:7">
      <c r="A1312" s="218" t="s">
        <v>2572</v>
      </c>
      <c r="B1312" s="226" t="s">
        <v>9424</v>
      </c>
      <c r="C1312" s="219"/>
      <c r="D1312" s="220"/>
      <c r="E1312" s="220"/>
      <c r="F1312" s="220"/>
      <c r="G1312" s="199">
        <v>5</v>
      </c>
    </row>
    <row r="1313" spans="1:7" ht="30">
      <c r="A1313" s="218" t="s">
        <v>2571</v>
      </c>
      <c r="B1313" s="226" t="s">
        <v>9425</v>
      </c>
      <c r="C1313" s="219" t="s">
        <v>3999</v>
      </c>
      <c r="D1313" s="220">
        <v>970.89</v>
      </c>
      <c r="E1313" s="220">
        <v>85.87</v>
      </c>
      <c r="F1313" s="220">
        <v>1056.76</v>
      </c>
      <c r="G1313" s="199">
        <v>9</v>
      </c>
    </row>
    <row r="1314" spans="1:7">
      <c r="A1314" s="218" t="s">
        <v>93</v>
      </c>
      <c r="B1314" s="226" t="s">
        <v>9426</v>
      </c>
      <c r="C1314" s="219" t="s">
        <v>3999</v>
      </c>
      <c r="D1314" s="220">
        <v>813.04</v>
      </c>
      <c r="E1314" s="220">
        <v>85.87</v>
      </c>
      <c r="F1314" s="220">
        <v>898.91</v>
      </c>
      <c r="G1314" s="199">
        <v>9</v>
      </c>
    </row>
    <row r="1315" spans="1:7" ht="30">
      <c r="A1315" s="218" t="s">
        <v>2570</v>
      </c>
      <c r="B1315" s="226" t="s">
        <v>9427</v>
      </c>
      <c r="C1315" s="219" t="s">
        <v>3997</v>
      </c>
      <c r="D1315" s="220">
        <v>1498.19</v>
      </c>
      <c r="E1315" s="220">
        <v>151.38</v>
      </c>
      <c r="F1315" s="220">
        <v>1649.57</v>
      </c>
      <c r="G1315" s="199">
        <v>9</v>
      </c>
    </row>
    <row r="1316" spans="1:7" ht="30">
      <c r="A1316" s="218" t="s">
        <v>2569</v>
      </c>
      <c r="B1316" s="226" t="s">
        <v>9428</v>
      </c>
      <c r="C1316" s="219" t="s">
        <v>3997</v>
      </c>
      <c r="D1316" s="220">
        <v>1120.8499999999999</v>
      </c>
      <c r="E1316" s="220">
        <v>151.38</v>
      </c>
      <c r="F1316" s="220">
        <v>1272.23</v>
      </c>
      <c r="G1316" s="199">
        <v>9</v>
      </c>
    </row>
    <row r="1317" spans="1:7" ht="30">
      <c r="A1317" s="218" t="s">
        <v>2568</v>
      </c>
      <c r="B1317" s="226" t="s">
        <v>9429</v>
      </c>
      <c r="C1317" s="219" t="s">
        <v>3999</v>
      </c>
      <c r="D1317" s="220">
        <v>1042.23</v>
      </c>
      <c r="E1317" s="220">
        <v>85.87</v>
      </c>
      <c r="F1317" s="220">
        <v>1128.0999999999999</v>
      </c>
      <c r="G1317" s="199">
        <v>9</v>
      </c>
    </row>
    <row r="1318" spans="1:7" ht="30">
      <c r="A1318" s="218" t="s">
        <v>2567</v>
      </c>
      <c r="B1318" s="226" t="s">
        <v>9430</v>
      </c>
      <c r="C1318" s="219" t="s">
        <v>3997</v>
      </c>
      <c r="D1318" s="220">
        <v>2205.8000000000002</v>
      </c>
      <c r="E1318" s="220">
        <v>151.38</v>
      </c>
      <c r="F1318" s="220">
        <v>2357.1799999999998</v>
      </c>
      <c r="G1318" s="199">
        <v>9</v>
      </c>
    </row>
    <row r="1319" spans="1:7" ht="30">
      <c r="A1319" s="218" t="s">
        <v>2566</v>
      </c>
      <c r="B1319" s="226" t="s">
        <v>9431</v>
      </c>
      <c r="C1319" s="219" t="s">
        <v>3997</v>
      </c>
      <c r="D1319" s="220">
        <v>2275.25</v>
      </c>
      <c r="E1319" s="220">
        <v>151.38</v>
      </c>
      <c r="F1319" s="220">
        <v>2426.63</v>
      </c>
      <c r="G1319" s="199">
        <v>9</v>
      </c>
    </row>
    <row r="1320" spans="1:7">
      <c r="A1320" s="218" t="s">
        <v>94</v>
      </c>
      <c r="B1320" s="226" t="s">
        <v>9432</v>
      </c>
      <c r="C1320" s="219" t="s">
        <v>3999</v>
      </c>
      <c r="D1320" s="220">
        <v>881.05</v>
      </c>
      <c r="E1320" s="220">
        <v>85.87</v>
      </c>
      <c r="F1320" s="220">
        <v>966.92</v>
      </c>
      <c r="G1320" s="199">
        <v>9</v>
      </c>
    </row>
    <row r="1321" spans="1:7" ht="30">
      <c r="A1321" s="218" t="s">
        <v>2565</v>
      </c>
      <c r="B1321" s="226" t="s">
        <v>9433</v>
      </c>
      <c r="C1321" s="219" t="s">
        <v>3999</v>
      </c>
      <c r="D1321" s="220">
        <v>426.7</v>
      </c>
      <c r="E1321" s="220">
        <v>85.87</v>
      </c>
      <c r="F1321" s="220">
        <v>512.57000000000005</v>
      </c>
      <c r="G1321" s="199">
        <v>9</v>
      </c>
    </row>
    <row r="1322" spans="1:7" ht="30">
      <c r="A1322" s="218" t="s">
        <v>2564</v>
      </c>
      <c r="B1322" s="226" t="s">
        <v>17737</v>
      </c>
      <c r="C1322" s="219" t="s">
        <v>3999</v>
      </c>
      <c r="D1322" s="220">
        <v>1497.74</v>
      </c>
      <c r="E1322" s="220">
        <v>85.87</v>
      </c>
      <c r="F1322" s="220">
        <v>1583.61</v>
      </c>
      <c r="G1322" s="199">
        <v>9</v>
      </c>
    </row>
    <row r="1323" spans="1:7" ht="30">
      <c r="A1323" s="218" t="s">
        <v>2563</v>
      </c>
      <c r="B1323" s="226" t="s">
        <v>9434</v>
      </c>
      <c r="C1323" s="219" t="s">
        <v>3999</v>
      </c>
      <c r="D1323" s="220">
        <v>880</v>
      </c>
      <c r="E1323" s="220">
        <v>65.510000000000005</v>
      </c>
      <c r="F1323" s="220">
        <v>945.51</v>
      </c>
      <c r="G1323" s="199">
        <v>9</v>
      </c>
    </row>
    <row r="1324" spans="1:7" ht="30">
      <c r="A1324" s="218" t="s">
        <v>2562</v>
      </c>
      <c r="B1324" s="226" t="s">
        <v>9435</v>
      </c>
      <c r="C1324" s="219" t="s">
        <v>3999</v>
      </c>
      <c r="D1324" s="220">
        <v>822.69</v>
      </c>
      <c r="E1324" s="220">
        <v>85.87</v>
      </c>
      <c r="F1324" s="220">
        <v>908.56</v>
      </c>
      <c r="G1324" s="199">
        <v>9</v>
      </c>
    </row>
    <row r="1325" spans="1:7" ht="30">
      <c r="A1325" s="218" t="s">
        <v>2561</v>
      </c>
      <c r="B1325" s="226" t="s">
        <v>9436</v>
      </c>
      <c r="C1325" s="219" t="s">
        <v>3999</v>
      </c>
      <c r="D1325" s="220">
        <v>633.80999999999995</v>
      </c>
      <c r="E1325" s="220">
        <v>85.87</v>
      </c>
      <c r="F1325" s="220">
        <v>719.68</v>
      </c>
      <c r="G1325" s="199">
        <v>9</v>
      </c>
    </row>
    <row r="1326" spans="1:7" ht="30">
      <c r="A1326" s="218" t="s">
        <v>2560</v>
      </c>
      <c r="B1326" s="226" t="s">
        <v>9437</v>
      </c>
      <c r="C1326" s="219" t="s">
        <v>3999</v>
      </c>
      <c r="D1326" s="220">
        <v>1217.8800000000001</v>
      </c>
      <c r="E1326" s="220">
        <v>85.87</v>
      </c>
      <c r="F1326" s="220">
        <v>1303.75</v>
      </c>
      <c r="G1326" s="199">
        <v>9</v>
      </c>
    </row>
    <row r="1327" spans="1:7" ht="30">
      <c r="A1327" s="218" t="s">
        <v>2559</v>
      </c>
      <c r="B1327" s="226" t="s">
        <v>9438</v>
      </c>
      <c r="C1327" s="219" t="s">
        <v>3999</v>
      </c>
      <c r="D1327" s="220">
        <v>1801.61</v>
      </c>
      <c r="E1327" s="220">
        <v>85.87</v>
      </c>
      <c r="F1327" s="220">
        <v>1887.48</v>
      </c>
      <c r="G1327" s="199">
        <v>9</v>
      </c>
    </row>
    <row r="1328" spans="1:7" ht="30">
      <c r="A1328" s="218" t="s">
        <v>2558</v>
      </c>
      <c r="B1328" s="226" t="s">
        <v>9439</v>
      </c>
      <c r="C1328" s="219" t="s">
        <v>3999</v>
      </c>
      <c r="D1328" s="220">
        <v>1401.99</v>
      </c>
      <c r="E1328" s="220">
        <v>85.87</v>
      </c>
      <c r="F1328" s="220">
        <v>1487.86</v>
      </c>
      <c r="G1328" s="199">
        <v>9</v>
      </c>
    </row>
    <row r="1329" spans="1:7">
      <c r="A1329" s="218" t="s">
        <v>2557</v>
      </c>
      <c r="B1329" s="226" t="s">
        <v>9440</v>
      </c>
      <c r="C1329" s="219" t="s">
        <v>3999</v>
      </c>
      <c r="D1329" s="220">
        <v>932.47</v>
      </c>
      <c r="E1329" s="220">
        <v>57.06</v>
      </c>
      <c r="F1329" s="220">
        <v>989.53</v>
      </c>
      <c r="G1329" s="199">
        <v>9</v>
      </c>
    </row>
    <row r="1330" spans="1:7" ht="30">
      <c r="A1330" s="218" t="s">
        <v>2556</v>
      </c>
      <c r="B1330" s="226" t="s">
        <v>9441</v>
      </c>
      <c r="C1330" s="219" t="s">
        <v>3999</v>
      </c>
      <c r="D1330" s="220">
        <v>964.47</v>
      </c>
      <c r="E1330" s="220">
        <v>65.510000000000005</v>
      </c>
      <c r="F1330" s="220">
        <v>1029.98</v>
      </c>
      <c r="G1330" s="199">
        <v>9</v>
      </c>
    </row>
    <row r="1331" spans="1:7" ht="30">
      <c r="A1331" s="218" t="s">
        <v>2555</v>
      </c>
      <c r="B1331" s="226" t="s">
        <v>9442</v>
      </c>
      <c r="C1331" s="219" t="s">
        <v>3999</v>
      </c>
      <c r="D1331" s="220">
        <v>1965.36</v>
      </c>
      <c r="E1331" s="220">
        <v>57.06</v>
      </c>
      <c r="F1331" s="220">
        <v>2022.42</v>
      </c>
      <c r="G1331" s="199">
        <v>9</v>
      </c>
    </row>
    <row r="1332" spans="1:7" ht="30">
      <c r="A1332" s="218" t="s">
        <v>2554</v>
      </c>
      <c r="B1332" s="226" t="s">
        <v>9443</v>
      </c>
      <c r="C1332" s="219" t="s">
        <v>3999</v>
      </c>
      <c r="D1332" s="220">
        <v>1375.28</v>
      </c>
      <c r="E1332" s="220">
        <v>57.06</v>
      </c>
      <c r="F1332" s="220">
        <v>1432.34</v>
      </c>
      <c r="G1332" s="199">
        <v>9</v>
      </c>
    </row>
    <row r="1333" spans="1:7" ht="30">
      <c r="A1333" s="218" t="s">
        <v>2553</v>
      </c>
      <c r="B1333" s="226" t="s">
        <v>9444</v>
      </c>
      <c r="C1333" s="219" t="s">
        <v>3999</v>
      </c>
      <c r="D1333" s="220">
        <v>1527.73</v>
      </c>
      <c r="E1333" s="220">
        <v>28.66</v>
      </c>
      <c r="F1333" s="220">
        <v>1556.39</v>
      </c>
      <c r="G1333" s="199">
        <v>9</v>
      </c>
    </row>
    <row r="1334" spans="1:7">
      <c r="A1334" s="218" t="s">
        <v>2552</v>
      </c>
      <c r="B1334" s="226" t="s">
        <v>9445</v>
      </c>
      <c r="C1334" s="219" t="s">
        <v>3999</v>
      </c>
      <c r="D1334" s="220">
        <v>367.58</v>
      </c>
      <c r="E1334" s="220">
        <v>45.15</v>
      </c>
      <c r="F1334" s="220">
        <v>412.73</v>
      </c>
      <c r="G1334" s="199">
        <v>9</v>
      </c>
    </row>
    <row r="1335" spans="1:7" ht="45">
      <c r="A1335" s="218" t="s">
        <v>2551</v>
      </c>
      <c r="B1335" s="226" t="s">
        <v>9446</v>
      </c>
      <c r="C1335" s="219" t="s">
        <v>3999</v>
      </c>
      <c r="D1335" s="220">
        <v>805.33</v>
      </c>
      <c r="E1335" s="220">
        <v>85.87</v>
      </c>
      <c r="F1335" s="220">
        <v>891.2</v>
      </c>
      <c r="G1335" s="199">
        <v>9</v>
      </c>
    </row>
    <row r="1336" spans="1:7" ht="30">
      <c r="A1336" s="218" t="s">
        <v>2550</v>
      </c>
      <c r="B1336" s="226" t="s">
        <v>9447</v>
      </c>
      <c r="C1336" s="219" t="s">
        <v>3999</v>
      </c>
      <c r="D1336" s="220">
        <v>1161.8699999999999</v>
      </c>
      <c r="E1336" s="220">
        <v>136.26</v>
      </c>
      <c r="F1336" s="220">
        <v>1298.1300000000001</v>
      </c>
      <c r="G1336" s="199">
        <v>9</v>
      </c>
    </row>
    <row r="1337" spans="1:7" ht="45">
      <c r="A1337" s="218" t="s">
        <v>4208</v>
      </c>
      <c r="B1337" s="226" t="s">
        <v>9448</v>
      </c>
      <c r="C1337" s="219" t="s">
        <v>3999</v>
      </c>
      <c r="D1337" s="220">
        <v>6510.51</v>
      </c>
      <c r="E1337" s="220">
        <v>168.2</v>
      </c>
      <c r="F1337" s="220">
        <v>6678.71</v>
      </c>
      <c r="G1337" s="199">
        <v>9</v>
      </c>
    </row>
    <row r="1338" spans="1:7" ht="30">
      <c r="A1338" s="218" t="s">
        <v>2549</v>
      </c>
      <c r="B1338" s="226" t="s">
        <v>9449</v>
      </c>
      <c r="C1338" s="219" t="s">
        <v>3999</v>
      </c>
      <c r="D1338" s="220">
        <v>941.91</v>
      </c>
      <c r="E1338" s="220">
        <v>57.06</v>
      </c>
      <c r="F1338" s="220">
        <v>998.97</v>
      </c>
      <c r="G1338" s="199">
        <v>9</v>
      </c>
    </row>
    <row r="1339" spans="1:7" ht="30">
      <c r="A1339" s="218" t="s">
        <v>2548</v>
      </c>
      <c r="B1339" s="226" t="s">
        <v>9450</v>
      </c>
      <c r="C1339" s="219" t="s">
        <v>3999</v>
      </c>
      <c r="D1339" s="220">
        <v>1584.41</v>
      </c>
      <c r="E1339" s="220">
        <v>65.2</v>
      </c>
      <c r="F1339" s="220">
        <v>1649.61</v>
      </c>
      <c r="G1339" s="199">
        <v>9</v>
      </c>
    </row>
    <row r="1340" spans="1:7" ht="30">
      <c r="A1340" s="218" t="s">
        <v>2547</v>
      </c>
      <c r="B1340" s="226" t="s">
        <v>9451</v>
      </c>
      <c r="C1340" s="219" t="s">
        <v>3999</v>
      </c>
      <c r="D1340" s="220">
        <v>1319.26</v>
      </c>
      <c r="E1340" s="220">
        <v>85.87</v>
      </c>
      <c r="F1340" s="220">
        <v>1405.13</v>
      </c>
      <c r="G1340" s="199">
        <v>9</v>
      </c>
    </row>
    <row r="1341" spans="1:7">
      <c r="A1341" s="218" t="s">
        <v>2546</v>
      </c>
      <c r="B1341" s="226" t="s">
        <v>9452</v>
      </c>
      <c r="C1341" s="219"/>
      <c r="D1341" s="220"/>
      <c r="E1341" s="220"/>
      <c r="F1341" s="220"/>
      <c r="G1341" s="199">
        <v>5</v>
      </c>
    </row>
    <row r="1342" spans="1:7" ht="30">
      <c r="A1342" s="218" t="s">
        <v>2545</v>
      </c>
      <c r="B1342" s="226" t="s">
        <v>9453</v>
      </c>
      <c r="C1342" s="219" t="s">
        <v>4001</v>
      </c>
      <c r="D1342" s="220">
        <v>858.73</v>
      </c>
      <c r="E1342" s="220">
        <v>45.15</v>
      </c>
      <c r="F1342" s="220">
        <v>903.88</v>
      </c>
      <c r="G1342" s="199">
        <v>9</v>
      </c>
    </row>
    <row r="1343" spans="1:7">
      <c r="A1343" s="218" t="s">
        <v>2544</v>
      </c>
      <c r="B1343" s="226" t="s">
        <v>17738</v>
      </c>
      <c r="C1343" s="219" t="s">
        <v>4001</v>
      </c>
      <c r="D1343" s="220">
        <v>805.43</v>
      </c>
      <c r="E1343" s="220">
        <v>18.059999999999999</v>
      </c>
      <c r="F1343" s="220">
        <v>823.49</v>
      </c>
      <c r="G1343" s="199">
        <v>9</v>
      </c>
    </row>
    <row r="1344" spans="1:7" ht="30">
      <c r="A1344" s="218" t="s">
        <v>2543</v>
      </c>
      <c r="B1344" s="226" t="s">
        <v>17739</v>
      </c>
      <c r="C1344" s="219" t="s">
        <v>4001</v>
      </c>
      <c r="D1344" s="220">
        <v>1287.99</v>
      </c>
      <c r="E1344" s="220">
        <v>45.15</v>
      </c>
      <c r="F1344" s="220">
        <v>1333.14</v>
      </c>
      <c r="G1344" s="199">
        <v>9</v>
      </c>
    </row>
    <row r="1345" spans="1:7">
      <c r="A1345" s="218" t="s">
        <v>2542</v>
      </c>
      <c r="B1345" s="226" t="s">
        <v>9454</v>
      </c>
      <c r="C1345" s="219" t="s">
        <v>3999</v>
      </c>
      <c r="D1345" s="220">
        <v>1243.33</v>
      </c>
      <c r="E1345" s="220">
        <v>90.3</v>
      </c>
      <c r="F1345" s="220">
        <v>1333.63</v>
      </c>
      <c r="G1345" s="199">
        <v>9</v>
      </c>
    </row>
    <row r="1346" spans="1:7" ht="30">
      <c r="A1346" s="218" t="s">
        <v>2541</v>
      </c>
      <c r="B1346" s="226" t="s">
        <v>9455</v>
      </c>
      <c r="C1346" s="219" t="s">
        <v>3999</v>
      </c>
      <c r="D1346" s="220">
        <v>1051.75</v>
      </c>
      <c r="E1346" s="220">
        <v>14.9</v>
      </c>
      <c r="F1346" s="220">
        <v>1066.6500000000001</v>
      </c>
      <c r="G1346" s="199">
        <v>9</v>
      </c>
    </row>
    <row r="1347" spans="1:7" ht="30">
      <c r="A1347" s="218" t="s">
        <v>2540</v>
      </c>
      <c r="B1347" s="226" t="s">
        <v>17740</v>
      </c>
      <c r="C1347" s="219" t="s">
        <v>3999</v>
      </c>
      <c r="D1347" s="220">
        <v>385.66</v>
      </c>
      <c r="E1347" s="220">
        <v>197.25</v>
      </c>
      <c r="F1347" s="220">
        <v>582.91</v>
      </c>
      <c r="G1347" s="199">
        <v>9</v>
      </c>
    </row>
    <row r="1348" spans="1:7" ht="45">
      <c r="A1348" s="218" t="s">
        <v>2539</v>
      </c>
      <c r="B1348" s="226" t="s">
        <v>9456</v>
      </c>
      <c r="C1348" s="219" t="s">
        <v>3999</v>
      </c>
      <c r="D1348" s="220">
        <v>1114.08</v>
      </c>
      <c r="E1348" s="220">
        <v>28.66</v>
      </c>
      <c r="F1348" s="220">
        <v>1142.74</v>
      </c>
      <c r="G1348" s="199">
        <v>9</v>
      </c>
    </row>
    <row r="1349" spans="1:7" ht="30">
      <c r="A1349" s="218" t="s">
        <v>2538</v>
      </c>
      <c r="B1349" s="226" t="s">
        <v>9457</v>
      </c>
      <c r="C1349" s="219" t="s">
        <v>3999</v>
      </c>
      <c r="D1349" s="220">
        <v>688.64</v>
      </c>
      <c r="E1349" s="220">
        <v>57.06</v>
      </c>
      <c r="F1349" s="220">
        <v>745.7</v>
      </c>
      <c r="G1349" s="199">
        <v>9</v>
      </c>
    </row>
    <row r="1350" spans="1:7">
      <c r="A1350" s="218" t="s">
        <v>2537</v>
      </c>
      <c r="B1350" s="226" t="s">
        <v>9458</v>
      </c>
      <c r="C1350" s="219" t="s">
        <v>4001</v>
      </c>
      <c r="D1350" s="220">
        <v>197.46</v>
      </c>
      <c r="E1350" s="220">
        <v>22.58</v>
      </c>
      <c r="F1350" s="220">
        <v>220.04</v>
      </c>
      <c r="G1350" s="199">
        <v>9</v>
      </c>
    </row>
    <row r="1351" spans="1:7">
      <c r="A1351" s="218" t="s">
        <v>2536</v>
      </c>
      <c r="B1351" s="226" t="s">
        <v>9459</v>
      </c>
      <c r="C1351" s="219" t="s">
        <v>4001</v>
      </c>
      <c r="D1351" s="220">
        <v>227.56</v>
      </c>
      <c r="E1351" s="220">
        <v>22.58</v>
      </c>
      <c r="F1351" s="220">
        <v>250.14</v>
      </c>
      <c r="G1351" s="199">
        <v>9</v>
      </c>
    </row>
    <row r="1352" spans="1:7" ht="30">
      <c r="A1352" s="218" t="s">
        <v>2535</v>
      </c>
      <c r="B1352" s="226" t="s">
        <v>9460</v>
      </c>
      <c r="C1352" s="219" t="s">
        <v>3999</v>
      </c>
      <c r="D1352" s="220">
        <v>1290.33</v>
      </c>
      <c r="E1352" s="220">
        <v>65.510000000000005</v>
      </c>
      <c r="F1352" s="220">
        <v>1355.84</v>
      </c>
      <c r="G1352" s="199">
        <v>9</v>
      </c>
    </row>
    <row r="1353" spans="1:7" ht="30">
      <c r="A1353" s="218" t="s">
        <v>2534</v>
      </c>
      <c r="B1353" s="226" t="s">
        <v>9461</v>
      </c>
      <c r="C1353" s="219" t="s">
        <v>3999</v>
      </c>
      <c r="D1353" s="220">
        <v>1511.3</v>
      </c>
      <c r="E1353" s="220">
        <v>28.66</v>
      </c>
      <c r="F1353" s="220">
        <v>1539.96</v>
      </c>
      <c r="G1353" s="199">
        <v>9</v>
      </c>
    </row>
    <row r="1354" spans="1:7" ht="30">
      <c r="A1354" s="218" t="s">
        <v>2533</v>
      </c>
      <c r="B1354" s="226" t="s">
        <v>9462</v>
      </c>
      <c r="C1354" s="219" t="s">
        <v>3999</v>
      </c>
      <c r="D1354" s="220">
        <v>1176.1500000000001</v>
      </c>
      <c r="E1354" s="220">
        <v>57.06</v>
      </c>
      <c r="F1354" s="220">
        <v>1233.21</v>
      </c>
      <c r="G1354" s="199">
        <v>9</v>
      </c>
    </row>
    <row r="1355" spans="1:7" ht="30">
      <c r="A1355" s="218" t="s">
        <v>2532</v>
      </c>
      <c r="B1355" s="226" t="s">
        <v>9463</v>
      </c>
      <c r="C1355" s="219" t="s">
        <v>3999</v>
      </c>
      <c r="D1355" s="220">
        <v>663.5</v>
      </c>
      <c r="E1355" s="220">
        <v>18.059999999999999</v>
      </c>
      <c r="F1355" s="220">
        <v>681.56</v>
      </c>
      <c r="G1355" s="199">
        <v>9</v>
      </c>
    </row>
    <row r="1356" spans="1:7" ht="45">
      <c r="A1356" s="218" t="s">
        <v>2531</v>
      </c>
      <c r="B1356" s="226" t="s">
        <v>9464</v>
      </c>
      <c r="C1356" s="219" t="s">
        <v>3999</v>
      </c>
      <c r="D1356" s="220">
        <v>558.46</v>
      </c>
      <c r="E1356" s="220"/>
      <c r="F1356" s="220">
        <v>558.46</v>
      </c>
      <c r="G1356" s="199">
        <v>9</v>
      </c>
    </row>
    <row r="1357" spans="1:7">
      <c r="A1357" s="218" t="s">
        <v>2530</v>
      </c>
      <c r="B1357" s="226" t="s">
        <v>9465</v>
      </c>
      <c r="C1357" s="219"/>
      <c r="D1357" s="220"/>
      <c r="E1357" s="220"/>
      <c r="F1357" s="220"/>
      <c r="G1357" s="199">
        <v>5</v>
      </c>
    </row>
    <row r="1358" spans="1:7" ht="45">
      <c r="A1358" s="218" t="s">
        <v>2529</v>
      </c>
      <c r="B1358" s="226" t="s">
        <v>9466</v>
      </c>
      <c r="C1358" s="219" t="s">
        <v>3999</v>
      </c>
      <c r="D1358" s="220">
        <v>3088.61</v>
      </c>
      <c r="E1358" s="220">
        <v>63.6</v>
      </c>
      <c r="F1358" s="220">
        <v>3152.21</v>
      </c>
      <c r="G1358" s="199">
        <v>9</v>
      </c>
    </row>
    <row r="1359" spans="1:7" ht="30">
      <c r="A1359" s="218" t="s">
        <v>2528</v>
      </c>
      <c r="B1359" s="226" t="s">
        <v>9467</v>
      </c>
      <c r="C1359" s="219" t="s">
        <v>3999</v>
      </c>
      <c r="D1359" s="220">
        <v>1818.35</v>
      </c>
      <c r="E1359" s="220">
        <v>63.6</v>
      </c>
      <c r="F1359" s="220">
        <v>1881.95</v>
      </c>
      <c r="G1359" s="199">
        <v>9</v>
      </c>
    </row>
    <row r="1360" spans="1:7" ht="30">
      <c r="A1360" s="218" t="s">
        <v>2527</v>
      </c>
      <c r="B1360" s="226" t="s">
        <v>9468</v>
      </c>
      <c r="C1360" s="219" t="s">
        <v>3999</v>
      </c>
      <c r="D1360" s="220">
        <v>1950.29</v>
      </c>
      <c r="E1360" s="220">
        <v>63.6</v>
      </c>
      <c r="F1360" s="220">
        <v>2013.89</v>
      </c>
      <c r="G1360" s="199">
        <v>9</v>
      </c>
    </row>
    <row r="1361" spans="1:7" ht="30">
      <c r="A1361" s="218" t="s">
        <v>2526</v>
      </c>
      <c r="B1361" s="226" t="s">
        <v>9469</v>
      </c>
      <c r="C1361" s="219" t="s">
        <v>3999</v>
      </c>
      <c r="D1361" s="220">
        <v>2954.29</v>
      </c>
      <c r="E1361" s="220">
        <v>63.6</v>
      </c>
      <c r="F1361" s="220">
        <v>3017.89</v>
      </c>
      <c r="G1361" s="199">
        <v>9</v>
      </c>
    </row>
    <row r="1362" spans="1:7" ht="30">
      <c r="A1362" s="218" t="s">
        <v>2525</v>
      </c>
      <c r="B1362" s="226" t="s">
        <v>9470</v>
      </c>
      <c r="C1362" s="219" t="s">
        <v>3999</v>
      </c>
      <c r="D1362" s="220">
        <v>2381.52</v>
      </c>
      <c r="E1362" s="220">
        <v>116.53</v>
      </c>
      <c r="F1362" s="220">
        <v>2498.0500000000002</v>
      </c>
      <c r="G1362" s="199">
        <v>9</v>
      </c>
    </row>
    <row r="1363" spans="1:7" ht="45">
      <c r="A1363" s="218" t="s">
        <v>2524</v>
      </c>
      <c r="B1363" s="226" t="s">
        <v>9471</v>
      </c>
      <c r="C1363" s="219" t="s">
        <v>3999</v>
      </c>
      <c r="D1363" s="220">
        <v>3588.25</v>
      </c>
      <c r="E1363" s="220">
        <v>116.53</v>
      </c>
      <c r="F1363" s="220">
        <v>3704.78</v>
      </c>
      <c r="G1363" s="199">
        <v>9</v>
      </c>
    </row>
    <row r="1364" spans="1:7" ht="45">
      <c r="A1364" s="218" t="s">
        <v>2523</v>
      </c>
      <c r="B1364" s="226" t="s">
        <v>9472</v>
      </c>
      <c r="C1364" s="219" t="s">
        <v>3999</v>
      </c>
      <c r="D1364" s="220">
        <v>2869.94</v>
      </c>
      <c r="E1364" s="220">
        <v>116.53</v>
      </c>
      <c r="F1364" s="220">
        <v>2986.47</v>
      </c>
      <c r="G1364" s="199">
        <v>9</v>
      </c>
    </row>
    <row r="1365" spans="1:7" ht="45">
      <c r="A1365" s="218" t="s">
        <v>2522</v>
      </c>
      <c r="B1365" s="226" t="s">
        <v>9473</v>
      </c>
      <c r="C1365" s="219" t="s">
        <v>3999</v>
      </c>
      <c r="D1365" s="220">
        <v>3632.36</v>
      </c>
      <c r="E1365" s="220">
        <v>116.53</v>
      </c>
      <c r="F1365" s="220">
        <v>3748.89</v>
      </c>
      <c r="G1365" s="199">
        <v>9</v>
      </c>
    </row>
    <row r="1366" spans="1:7" ht="30">
      <c r="A1366" s="218" t="s">
        <v>2521</v>
      </c>
      <c r="B1366" s="226" t="s">
        <v>9474</v>
      </c>
      <c r="C1366" s="219" t="s">
        <v>3999</v>
      </c>
      <c r="D1366" s="220">
        <v>2358.89</v>
      </c>
      <c r="E1366" s="220">
        <v>63.6</v>
      </c>
      <c r="F1366" s="220">
        <v>2422.4899999999998</v>
      </c>
      <c r="G1366" s="199">
        <v>9</v>
      </c>
    </row>
    <row r="1367" spans="1:7" ht="30">
      <c r="A1367" s="218" t="s">
        <v>2520</v>
      </c>
      <c r="B1367" s="226" t="s">
        <v>9475</v>
      </c>
      <c r="C1367" s="219" t="s">
        <v>3999</v>
      </c>
      <c r="D1367" s="220">
        <v>2380.62</v>
      </c>
      <c r="E1367" s="220">
        <v>63.6</v>
      </c>
      <c r="F1367" s="220">
        <v>2444.2199999999998</v>
      </c>
      <c r="G1367" s="199">
        <v>9</v>
      </c>
    </row>
    <row r="1368" spans="1:7" ht="30">
      <c r="A1368" s="218" t="s">
        <v>2519</v>
      </c>
      <c r="B1368" s="226" t="s">
        <v>9476</v>
      </c>
      <c r="C1368" s="219" t="s">
        <v>3999</v>
      </c>
      <c r="D1368" s="220">
        <v>3532.59</v>
      </c>
      <c r="E1368" s="220">
        <v>63.6</v>
      </c>
      <c r="F1368" s="220">
        <v>3596.19</v>
      </c>
      <c r="G1368" s="199">
        <v>9</v>
      </c>
    </row>
    <row r="1369" spans="1:7" ht="30">
      <c r="A1369" s="218" t="s">
        <v>2518</v>
      </c>
      <c r="B1369" s="226" t="s">
        <v>9477</v>
      </c>
      <c r="C1369" s="219" t="s">
        <v>3999</v>
      </c>
      <c r="D1369" s="220">
        <v>2938.32</v>
      </c>
      <c r="E1369" s="220">
        <v>116.53</v>
      </c>
      <c r="F1369" s="220">
        <v>3054.85</v>
      </c>
      <c r="G1369" s="199">
        <v>9</v>
      </c>
    </row>
    <row r="1370" spans="1:7" ht="45">
      <c r="A1370" s="218" t="s">
        <v>2517</v>
      </c>
      <c r="B1370" s="226" t="s">
        <v>9478</v>
      </c>
      <c r="C1370" s="219" t="s">
        <v>3999</v>
      </c>
      <c r="D1370" s="220">
        <v>4158.79</v>
      </c>
      <c r="E1370" s="220">
        <v>116.53</v>
      </c>
      <c r="F1370" s="220">
        <v>4275.32</v>
      </c>
      <c r="G1370" s="199">
        <v>9</v>
      </c>
    </row>
    <row r="1371" spans="1:7" ht="45">
      <c r="A1371" s="218" t="s">
        <v>2516</v>
      </c>
      <c r="B1371" s="226" t="s">
        <v>9479</v>
      </c>
      <c r="C1371" s="219" t="s">
        <v>3999</v>
      </c>
      <c r="D1371" s="220">
        <v>3183.21</v>
      </c>
      <c r="E1371" s="220">
        <v>116.53</v>
      </c>
      <c r="F1371" s="220">
        <v>3299.74</v>
      </c>
      <c r="G1371" s="199">
        <v>9</v>
      </c>
    </row>
    <row r="1372" spans="1:7" ht="45">
      <c r="A1372" s="218" t="s">
        <v>2515</v>
      </c>
      <c r="B1372" s="226" t="s">
        <v>9480</v>
      </c>
      <c r="C1372" s="219" t="s">
        <v>3999</v>
      </c>
      <c r="D1372" s="220">
        <v>4193.8900000000003</v>
      </c>
      <c r="E1372" s="220">
        <v>116.53</v>
      </c>
      <c r="F1372" s="220">
        <v>4310.42</v>
      </c>
      <c r="G1372" s="199">
        <v>9</v>
      </c>
    </row>
    <row r="1373" spans="1:7" ht="45">
      <c r="A1373" s="218" t="s">
        <v>2514</v>
      </c>
      <c r="B1373" s="226" t="s">
        <v>9481</v>
      </c>
      <c r="C1373" s="219" t="s">
        <v>3999</v>
      </c>
      <c r="D1373" s="220">
        <v>4256.07</v>
      </c>
      <c r="E1373" s="220">
        <v>116.53</v>
      </c>
      <c r="F1373" s="220">
        <v>4372.6000000000004</v>
      </c>
      <c r="G1373" s="199">
        <v>9</v>
      </c>
    </row>
    <row r="1374" spans="1:7" ht="45">
      <c r="A1374" s="218" t="s">
        <v>2513</v>
      </c>
      <c r="B1374" s="226" t="s">
        <v>9482</v>
      </c>
      <c r="C1374" s="219" t="s">
        <v>3999</v>
      </c>
      <c r="D1374" s="220">
        <v>4084.47</v>
      </c>
      <c r="E1374" s="220">
        <v>63.6</v>
      </c>
      <c r="F1374" s="220">
        <v>4148.07</v>
      </c>
      <c r="G1374" s="199">
        <v>9</v>
      </c>
    </row>
    <row r="1375" spans="1:7" ht="45">
      <c r="A1375" s="218" t="s">
        <v>2512</v>
      </c>
      <c r="B1375" s="226" t="s">
        <v>9483</v>
      </c>
      <c r="C1375" s="219" t="s">
        <v>3999</v>
      </c>
      <c r="D1375" s="220">
        <v>2586.37</v>
      </c>
      <c r="E1375" s="220">
        <v>63.6</v>
      </c>
      <c r="F1375" s="220">
        <v>2649.97</v>
      </c>
      <c r="G1375" s="199">
        <v>9</v>
      </c>
    </row>
    <row r="1376" spans="1:7" ht="45">
      <c r="A1376" s="218" t="s">
        <v>2511</v>
      </c>
      <c r="B1376" s="226" t="s">
        <v>9484</v>
      </c>
      <c r="C1376" s="219" t="s">
        <v>3999</v>
      </c>
      <c r="D1376" s="220">
        <v>4386.5200000000004</v>
      </c>
      <c r="E1376" s="220">
        <v>63.6</v>
      </c>
      <c r="F1376" s="220">
        <v>4450.12</v>
      </c>
      <c r="G1376" s="199">
        <v>9</v>
      </c>
    </row>
    <row r="1377" spans="1:7" ht="45">
      <c r="A1377" s="218" t="s">
        <v>2510</v>
      </c>
      <c r="B1377" s="226" t="s">
        <v>9485</v>
      </c>
      <c r="C1377" s="219" t="s">
        <v>3999</v>
      </c>
      <c r="D1377" s="220">
        <v>3847.2</v>
      </c>
      <c r="E1377" s="220">
        <v>255.25</v>
      </c>
      <c r="F1377" s="220">
        <v>4102.45</v>
      </c>
      <c r="G1377" s="199">
        <v>9</v>
      </c>
    </row>
    <row r="1378" spans="1:7" ht="45">
      <c r="A1378" s="218" t="s">
        <v>2509</v>
      </c>
      <c r="B1378" s="226" t="s">
        <v>9486</v>
      </c>
      <c r="C1378" s="219" t="s">
        <v>3999</v>
      </c>
      <c r="D1378" s="220">
        <v>3399.43</v>
      </c>
      <c r="E1378" s="220">
        <v>63.6</v>
      </c>
      <c r="F1378" s="220">
        <v>3463.03</v>
      </c>
      <c r="G1378" s="199">
        <v>9</v>
      </c>
    </row>
    <row r="1379" spans="1:7" ht="45">
      <c r="A1379" s="218" t="s">
        <v>2508</v>
      </c>
      <c r="B1379" s="226" t="s">
        <v>9487</v>
      </c>
      <c r="C1379" s="219" t="s">
        <v>3999</v>
      </c>
      <c r="D1379" s="220">
        <v>1667.57</v>
      </c>
      <c r="E1379" s="220">
        <v>63.6</v>
      </c>
      <c r="F1379" s="220">
        <v>1731.17</v>
      </c>
      <c r="G1379" s="199">
        <v>9</v>
      </c>
    </row>
    <row r="1380" spans="1:7" ht="30">
      <c r="A1380" s="218" t="s">
        <v>2507</v>
      </c>
      <c r="B1380" s="226" t="s">
        <v>9488</v>
      </c>
      <c r="C1380" s="219" t="s">
        <v>3999</v>
      </c>
      <c r="D1380" s="220">
        <v>2705.92</v>
      </c>
      <c r="E1380" s="220">
        <v>63.6</v>
      </c>
      <c r="F1380" s="220">
        <v>2769.52</v>
      </c>
      <c r="G1380" s="199">
        <v>9</v>
      </c>
    </row>
    <row r="1381" spans="1:7" ht="30">
      <c r="A1381" s="218" t="s">
        <v>2506</v>
      </c>
      <c r="B1381" s="226" t="s">
        <v>9489</v>
      </c>
      <c r="C1381" s="219" t="s">
        <v>3999</v>
      </c>
      <c r="D1381" s="220">
        <v>2216.88</v>
      </c>
      <c r="E1381" s="220">
        <v>63.6</v>
      </c>
      <c r="F1381" s="220">
        <v>2280.48</v>
      </c>
      <c r="G1381" s="199">
        <v>9</v>
      </c>
    </row>
    <row r="1382" spans="1:7">
      <c r="A1382" s="218" t="s">
        <v>2505</v>
      </c>
      <c r="B1382" s="226" t="s">
        <v>9490</v>
      </c>
      <c r="C1382" s="219"/>
      <c r="D1382" s="220"/>
      <c r="E1382" s="220"/>
      <c r="F1382" s="220"/>
      <c r="G1382" s="199">
        <v>5</v>
      </c>
    </row>
    <row r="1383" spans="1:7" ht="30">
      <c r="A1383" s="218" t="s">
        <v>2504</v>
      </c>
      <c r="B1383" s="226" t="s">
        <v>9491</v>
      </c>
      <c r="C1383" s="219" t="s">
        <v>4001</v>
      </c>
      <c r="D1383" s="220">
        <v>1037.56</v>
      </c>
      <c r="E1383" s="220">
        <v>52.93</v>
      </c>
      <c r="F1383" s="220">
        <v>1090.49</v>
      </c>
      <c r="G1383" s="199">
        <v>9</v>
      </c>
    </row>
    <row r="1384" spans="1:7">
      <c r="A1384" s="218" t="s">
        <v>2503</v>
      </c>
      <c r="B1384" s="226" t="s">
        <v>9492</v>
      </c>
      <c r="C1384" s="219"/>
      <c r="D1384" s="220"/>
      <c r="E1384" s="220"/>
      <c r="F1384" s="220"/>
      <c r="G1384" s="199">
        <v>5</v>
      </c>
    </row>
    <row r="1385" spans="1:7" ht="30">
      <c r="A1385" s="218" t="s">
        <v>2502</v>
      </c>
      <c r="B1385" s="226" t="s">
        <v>9493</v>
      </c>
      <c r="C1385" s="219" t="s">
        <v>3999</v>
      </c>
      <c r="D1385" s="220">
        <v>722.44</v>
      </c>
      <c r="E1385" s="220">
        <v>45.15</v>
      </c>
      <c r="F1385" s="220">
        <v>767.59</v>
      </c>
      <c r="G1385" s="199">
        <v>9</v>
      </c>
    </row>
    <row r="1386" spans="1:7" ht="30">
      <c r="A1386" s="218" t="s">
        <v>2501</v>
      </c>
      <c r="B1386" s="226" t="s">
        <v>9494</v>
      </c>
      <c r="C1386" s="219" t="s">
        <v>3999</v>
      </c>
      <c r="D1386" s="220">
        <v>904.48</v>
      </c>
      <c r="E1386" s="220">
        <v>126.79</v>
      </c>
      <c r="F1386" s="220">
        <v>1031.27</v>
      </c>
      <c r="G1386" s="199">
        <v>9</v>
      </c>
    </row>
    <row r="1387" spans="1:7">
      <c r="A1387" s="218" t="s">
        <v>2500</v>
      </c>
      <c r="B1387" s="226" t="s">
        <v>9495</v>
      </c>
      <c r="C1387" s="219"/>
      <c r="D1387" s="220"/>
      <c r="E1387" s="220"/>
      <c r="F1387" s="220"/>
      <c r="G1387" s="199">
        <v>5</v>
      </c>
    </row>
    <row r="1388" spans="1:7" ht="30">
      <c r="A1388" s="218" t="s">
        <v>2499</v>
      </c>
      <c r="B1388" s="226" t="s">
        <v>9496</v>
      </c>
      <c r="C1388" s="219" t="s">
        <v>4001</v>
      </c>
      <c r="D1388" s="220">
        <v>728.76</v>
      </c>
      <c r="E1388" s="220">
        <v>54.18</v>
      </c>
      <c r="F1388" s="220">
        <v>782.94</v>
      </c>
      <c r="G1388" s="199">
        <v>9</v>
      </c>
    </row>
    <row r="1389" spans="1:7" ht="30">
      <c r="A1389" s="218" t="s">
        <v>3766</v>
      </c>
      <c r="B1389" s="226" t="s">
        <v>9497</v>
      </c>
      <c r="C1389" s="219" t="s">
        <v>4001</v>
      </c>
      <c r="D1389" s="220">
        <v>520.66999999999996</v>
      </c>
      <c r="E1389" s="220">
        <v>22.58</v>
      </c>
      <c r="F1389" s="220">
        <v>543.25</v>
      </c>
      <c r="G1389" s="199">
        <v>9</v>
      </c>
    </row>
    <row r="1390" spans="1:7" ht="30">
      <c r="A1390" s="218" t="s">
        <v>2498</v>
      </c>
      <c r="B1390" s="226" t="s">
        <v>9498</v>
      </c>
      <c r="C1390" s="219" t="s">
        <v>4001</v>
      </c>
      <c r="D1390" s="220">
        <v>638.98</v>
      </c>
      <c r="E1390" s="220">
        <v>45.15</v>
      </c>
      <c r="F1390" s="220">
        <v>684.13</v>
      </c>
      <c r="G1390" s="199">
        <v>9</v>
      </c>
    </row>
    <row r="1391" spans="1:7">
      <c r="A1391" s="218" t="s">
        <v>2497</v>
      </c>
      <c r="B1391" s="226" t="s">
        <v>9499</v>
      </c>
      <c r="C1391" s="219"/>
      <c r="D1391" s="220"/>
      <c r="E1391" s="220"/>
      <c r="F1391" s="220"/>
      <c r="G1391" s="199">
        <v>5</v>
      </c>
    </row>
    <row r="1392" spans="1:7">
      <c r="A1392" s="218" t="s">
        <v>2496</v>
      </c>
      <c r="B1392" s="226" t="s">
        <v>9500</v>
      </c>
      <c r="C1392" s="219" t="s">
        <v>3999</v>
      </c>
      <c r="D1392" s="220"/>
      <c r="E1392" s="220">
        <v>45.15</v>
      </c>
      <c r="F1392" s="220">
        <v>45.15</v>
      </c>
      <c r="G1392" s="199">
        <v>9</v>
      </c>
    </row>
    <row r="1393" spans="1:7">
      <c r="A1393" s="218" t="s">
        <v>2495</v>
      </c>
      <c r="B1393" s="226" t="s">
        <v>9501</v>
      </c>
      <c r="C1393" s="219" t="s">
        <v>4001</v>
      </c>
      <c r="D1393" s="220">
        <v>1.89</v>
      </c>
      <c r="E1393" s="220">
        <v>11.74</v>
      </c>
      <c r="F1393" s="220">
        <v>13.63</v>
      </c>
      <c r="G1393" s="199">
        <v>9</v>
      </c>
    </row>
    <row r="1394" spans="1:7">
      <c r="A1394" s="218" t="s">
        <v>2494</v>
      </c>
      <c r="B1394" s="226" t="s">
        <v>9502</v>
      </c>
      <c r="C1394" s="219" t="s">
        <v>4001</v>
      </c>
      <c r="D1394" s="220"/>
      <c r="E1394" s="220">
        <v>27.09</v>
      </c>
      <c r="F1394" s="220">
        <v>27.09</v>
      </c>
      <c r="G1394" s="199">
        <v>9</v>
      </c>
    </row>
    <row r="1395" spans="1:7">
      <c r="A1395" s="218" t="s">
        <v>2493</v>
      </c>
      <c r="B1395" s="226" t="s">
        <v>9503</v>
      </c>
      <c r="C1395" s="219" t="s">
        <v>4001</v>
      </c>
      <c r="D1395" s="220">
        <v>31.14</v>
      </c>
      <c r="E1395" s="220">
        <v>28.21</v>
      </c>
      <c r="F1395" s="220">
        <v>59.35</v>
      </c>
      <c r="G1395" s="199">
        <v>9</v>
      </c>
    </row>
    <row r="1396" spans="1:7">
      <c r="A1396" s="218" t="s">
        <v>2492</v>
      </c>
      <c r="B1396" s="226" t="s">
        <v>9504</v>
      </c>
      <c r="C1396" s="219" t="s">
        <v>4004</v>
      </c>
      <c r="D1396" s="220">
        <v>3841.04</v>
      </c>
      <c r="E1396" s="220">
        <v>105.86</v>
      </c>
      <c r="F1396" s="220">
        <v>3946.9</v>
      </c>
      <c r="G1396" s="199">
        <v>9</v>
      </c>
    </row>
    <row r="1397" spans="1:7">
      <c r="A1397" s="218" t="s">
        <v>2491</v>
      </c>
      <c r="B1397" s="226" t="s">
        <v>9505</v>
      </c>
      <c r="C1397" s="219" t="s">
        <v>4001</v>
      </c>
      <c r="D1397" s="220">
        <v>244.26</v>
      </c>
      <c r="E1397" s="220">
        <v>11.74</v>
      </c>
      <c r="F1397" s="220">
        <v>256</v>
      </c>
      <c r="G1397" s="199">
        <v>9</v>
      </c>
    </row>
    <row r="1398" spans="1:7" ht="30">
      <c r="A1398" s="218" t="s">
        <v>2490</v>
      </c>
      <c r="B1398" s="226" t="s">
        <v>9506</v>
      </c>
      <c r="C1398" s="219" t="s">
        <v>4001</v>
      </c>
      <c r="D1398" s="220">
        <v>314.24</v>
      </c>
      <c r="E1398" s="220">
        <v>11.74</v>
      </c>
      <c r="F1398" s="220">
        <v>325.98</v>
      </c>
      <c r="G1398" s="199">
        <v>9</v>
      </c>
    </row>
    <row r="1399" spans="1:7">
      <c r="A1399" s="218" t="s">
        <v>2489</v>
      </c>
      <c r="B1399" s="226" t="s">
        <v>9507</v>
      </c>
      <c r="C1399" s="219" t="s">
        <v>3999</v>
      </c>
      <c r="D1399" s="220">
        <v>263.27</v>
      </c>
      <c r="E1399" s="220">
        <v>54.18</v>
      </c>
      <c r="F1399" s="220">
        <v>317.45</v>
      </c>
      <c r="G1399" s="199">
        <v>9</v>
      </c>
    </row>
    <row r="1400" spans="1:7" ht="30">
      <c r="A1400" s="218" t="s">
        <v>2488</v>
      </c>
      <c r="B1400" s="226" t="s">
        <v>9508</v>
      </c>
      <c r="C1400" s="219" t="s">
        <v>3999</v>
      </c>
      <c r="D1400" s="220">
        <v>102.13</v>
      </c>
      <c r="E1400" s="220">
        <v>9.83</v>
      </c>
      <c r="F1400" s="220">
        <v>111.96</v>
      </c>
      <c r="G1400" s="199">
        <v>9</v>
      </c>
    </row>
    <row r="1401" spans="1:7" ht="30">
      <c r="A1401" s="218" t="s">
        <v>2487</v>
      </c>
      <c r="B1401" s="226" t="s">
        <v>9509</v>
      </c>
      <c r="C1401" s="219" t="s">
        <v>3999</v>
      </c>
      <c r="D1401" s="220">
        <v>38.42</v>
      </c>
      <c r="E1401" s="220">
        <v>9.83</v>
      </c>
      <c r="F1401" s="220">
        <v>48.25</v>
      </c>
      <c r="G1401" s="199">
        <v>9</v>
      </c>
    </row>
    <row r="1402" spans="1:7" ht="30">
      <c r="A1402" s="218" t="s">
        <v>2486</v>
      </c>
      <c r="B1402" s="226" t="s">
        <v>9510</v>
      </c>
      <c r="C1402" s="219" t="s">
        <v>3999</v>
      </c>
      <c r="D1402" s="220">
        <v>571.37</v>
      </c>
      <c r="E1402" s="220">
        <v>96.7</v>
      </c>
      <c r="F1402" s="220">
        <v>668.07</v>
      </c>
      <c r="G1402" s="199">
        <v>9</v>
      </c>
    </row>
    <row r="1403" spans="1:7" ht="30">
      <c r="A1403" s="218" t="s">
        <v>2485</v>
      </c>
      <c r="B1403" s="226" t="s">
        <v>9511</v>
      </c>
      <c r="C1403" s="219" t="s">
        <v>3999</v>
      </c>
      <c r="D1403" s="220">
        <v>970.81</v>
      </c>
      <c r="E1403" s="220">
        <v>96.7</v>
      </c>
      <c r="F1403" s="220">
        <v>1067.51</v>
      </c>
      <c r="G1403" s="199">
        <v>9</v>
      </c>
    </row>
    <row r="1404" spans="1:7">
      <c r="A1404" s="218" t="s">
        <v>2484</v>
      </c>
      <c r="B1404" s="226" t="s">
        <v>4045</v>
      </c>
      <c r="C1404" s="219"/>
      <c r="D1404" s="220"/>
      <c r="E1404" s="220"/>
      <c r="F1404" s="220"/>
      <c r="G1404" s="199">
        <v>2</v>
      </c>
    </row>
    <row r="1405" spans="1:7">
      <c r="A1405" s="218" t="s">
        <v>2483</v>
      </c>
      <c r="B1405" s="226" t="s">
        <v>9512</v>
      </c>
      <c r="C1405" s="219"/>
      <c r="D1405" s="220"/>
      <c r="E1405" s="220"/>
      <c r="F1405" s="220"/>
      <c r="G1405" s="199">
        <v>5</v>
      </c>
    </row>
    <row r="1406" spans="1:7">
      <c r="A1406" s="218" t="s">
        <v>2482</v>
      </c>
      <c r="B1406" s="226" t="s">
        <v>9513</v>
      </c>
      <c r="C1406" s="219" t="s">
        <v>3999</v>
      </c>
      <c r="D1406" s="220">
        <v>777.19</v>
      </c>
      <c r="E1406" s="220">
        <v>67.73</v>
      </c>
      <c r="F1406" s="220">
        <v>844.92</v>
      </c>
      <c r="G1406" s="199">
        <v>9</v>
      </c>
    </row>
    <row r="1407" spans="1:7" ht="30">
      <c r="A1407" s="218" t="s">
        <v>2481</v>
      </c>
      <c r="B1407" s="226" t="s">
        <v>9514</v>
      </c>
      <c r="C1407" s="219" t="s">
        <v>3999</v>
      </c>
      <c r="D1407" s="220">
        <v>367.29</v>
      </c>
      <c r="E1407" s="220">
        <v>67.73</v>
      </c>
      <c r="F1407" s="220">
        <v>435.02</v>
      </c>
      <c r="G1407" s="199">
        <v>9</v>
      </c>
    </row>
    <row r="1408" spans="1:7">
      <c r="A1408" s="218" t="s">
        <v>2480</v>
      </c>
      <c r="B1408" s="226" t="s">
        <v>9515</v>
      </c>
      <c r="C1408" s="219" t="s">
        <v>3999</v>
      </c>
      <c r="D1408" s="220">
        <v>1122.1400000000001</v>
      </c>
      <c r="E1408" s="220">
        <v>67.73</v>
      </c>
      <c r="F1408" s="220">
        <v>1189.8699999999999</v>
      </c>
      <c r="G1408" s="199">
        <v>9</v>
      </c>
    </row>
    <row r="1409" spans="1:7" ht="30">
      <c r="A1409" s="218" t="s">
        <v>2479</v>
      </c>
      <c r="B1409" s="226" t="s">
        <v>9516</v>
      </c>
      <c r="C1409" s="219" t="s">
        <v>3999</v>
      </c>
      <c r="D1409" s="220">
        <v>395.77</v>
      </c>
      <c r="E1409" s="220">
        <v>67.73</v>
      </c>
      <c r="F1409" s="220">
        <v>463.5</v>
      </c>
      <c r="G1409" s="199">
        <v>9</v>
      </c>
    </row>
    <row r="1410" spans="1:7">
      <c r="A1410" s="218" t="s">
        <v>2478</v>
      </c>
      <c r="B1410" s="226" t="s">
        <v>9517</v>
      </c>
      <c r="C1410" s="219" t="s">
        <v>3999</v>
      </c>
      <c r="D1410" s="220">
        <v>876.06</v>
      </c>
      <c r="E1410" s="220">
        <v>67.73</v>
      </c>
      <c r="F1410" s="220">
        <v>943.79</v>
      </c>
      <c r="G1410" s="199">
        <v>9</v>
      </c>
    </row>
    <row r="1411" spans="1:7" ht="30">
      <c r="A1411" s="218" t="s">
        <v>2477</v>
      </c>
      <c r="B1411" s="226" t="s">
        <v>9518</v>
      </c>
      <c r="C1411" s="219" t="s">
        <v>3999</v>
      </c>
      <c r="D1411" s="220">
        <v>246.88</v>
      </c>
      <c r="E1411" s="220">
        <v>67.73</v>
      </c>
      <c r="F1411" s="220">
        <v>314.61</v>
      </c>
      <c r="G1411" s="199">
        <v>9</v>
      </c>
    </row>
    <row r="1412" spans="1:7">
      <c r="A1412" s="218" t="s">
        <v>2476</v>
      </c>
      <c r="B1412" s="226" t="s">
        <v>9519</v>
      </c>
      <c r="C1412" s="219" t="s">
        <v>3999</v>
      </c>
      <c r="D1412" s="220">
        <v>816.4</v>
      </c>
      <c r="E1412" s="220">
        <v>67.73</v>
      </c>
      <c r="F1412" s="220">
        <v>884.13</v>
      </c>
      <c r="G1412" s="199">
        <v>9</v>
      </c>
    </row>
    <row r="1413" spans="1:7" ht="30">
      <c r="A1413" s="218" t="s">
        <v>2475</v>
      </c>
      <c r="B1413" s="226" t="s">
        <v>9520</v>
      </c>
      <c r="C1413" s="219" t="s">
        <v>3999</v>
      </c>
      <c r="D1413" s="220">
        <v>329.71</v>
      </c>
      <c r="E1413" s="220">
        <v>67.73</v>
      </c>
      <c r="F1413" s="220">
        <v>397.44</v>
      </c>
      <c r="G1413" s="199">
        <v>9</v>
      </c>
    </row>
    <row r="1414" spans="1:7">
      <c r="A1414" s="218" t="s">
        <v>2474</v>
      </c>
      <c r="B1414" s="226" t="s">
        <v>9521</v>
      </c>
      <c r="C1414" s="219" t="s">
        <v>3999</v>
      </c>
      <c r="D1414" s="220">
        <v>1202.75</v>
      </c>
      <c r="E1414" s="220">
        <v>67.73</v>
      </c>
      <c r="F1414" s="220">
        <v>1270.48</v>
      </c>
      <c r="G1414" s="199">
        <v>9</v>
      </c>
    </row>
    <row r="1415" spans="1:7" ht="30">
      <c r="A1415" s="218" t="s">
        <v>2473</v>
      </c>
      <c r="B1415" s="226" t="s">
        <v>9522</v>
      </c>
      <c r="C1415" s="219" t="s">
        <v>3999</v>
      </c>
      <c r="D1415" s="220">
        <v>1079.8399999999999</v>
      </c>
      <c r="E1415" s="220">
        <v>67.73</v>
      </c>
      <c r="F1415" s="220">
        <v>1147.57</v>
      </c>
      <c r="G1415" s="199">
        <v>9</v>
      </c>
    </row>
    <row r="1416" spans="1:7" ht="30">
      <c r="A1416" s="218" t="s">
        <v>2472</v>
      </c>
      <c r="B1416" s="226" t="s">
        <v>9523</v>
      </c>
      <c r="C1416" s="219" t="s">
        <v>3999</v>
      </c>
      <c r="D1416" s="220">
        <v>496.95</v>
      </c>
      <c r="E1416" s="220"/>
      <c r="F1416" s="220">
        <v>496.95</v>
      </c>
      <c r="G1416" s="199">
        <v>9</v>
      </c>
    </row>
    <row r="1417" spans="1:7">
      <c r="A1417" s="218" t="s">
        <v>2471</v>
      </c>
      <c r="B1417" s="226" t="s">
        <v>9524</v>
      </c>
      <c r="C1417" s="219" t="s">
        <v>3999</v>
      </c>
      <c r="D1417" s="220">
        <v>1115.42</v>
      </c>
      <c r="E1417" s="220">
        <v>52.05</v>
      </c>
      <c r="F1417" s="220">
        <v>1167.47</v>
      </c>
      <c r="G1417" s="199">
        <v>9</v>
      </c>
    </row>
    <row r="1418" spans="1:7">
      <c r="A1418" s="218" t="s">
        <v>3767</v>
      </c>
      <c r="B1418" s="226" t="s">
        <v>9525</v>
      </c>
      <c r="C1418" s="219" t="s">
        <v>3999</v>
      </c>
      <c r="D1418" s="220">
        <v>1633.1</v>
      </c>
      <c r="E1418" s="220">
        <v>67.73</v>
      </c>
      <c r="F1418" s="220">
        <v>1700.83</v>
      </c>
      <c r="G1418" s="199">
        <v>9</v>
      </c>
    </row>
    <row r="1419" spans="1:7">
      <c r="A1419" s="218" t="s">
        <v>3768</v>
      </c>
      <c r="B1419" s="226" t="s">
        <v>9526</v>
      </c>
      <c r="C1419" s="219" t="s">
        <v>3999</v>
      </c>
      <c r="D1419" s="220">
        <v>1408.9</v>
      </c>
      <c r="E1419" s="220">
        <v>67.73</v>
      </c>
      <c r="F1419" s="220">
        <v>1476.63</v>
      </c>
      <c r="G1419" s="199">
        <v>9</v>
      </c>
    </row>
    <row r="1420" spans="1:7">
      <c r="A1420" s="218" t="s">
        <v>2470</v>
      </c>
      <c r="B1420" s="226" t="s">
        <v>9527</v>
      </c>
      <c r="C1420" s="219" t="s">
        <v>3999</v>
      </c>
      <c r="D1420" s="220">
        <v>792.62</v>
      </c>
      <c r="E1420" s="220">
        <v>67.73</v>
      </c>
      <c r="F1420" s="220">
        <v>860.35</v>
      </c>
      <c r="G1420" s="199">
        <v>9</v>
      </c>
    </row>
    <row r="1421" spans="1:7">
      <c r="A1421" s="218" t="s">
        <v>2469</v>
      </c>
      <c r="B1421" s="226" t="s">
        <v>9528</v>
      </c>
      <c r="C1421" s="219" t="s">
        <v>3999</v>
      </c>
      <c r="D1421" s="220">
        <v>672.65</v>
      </c>
      <c r="E1421" s="220">
        <v>52.05</v>
      </c>
      <c r="F1421" s="220">
        <v>724.7</v>
      </c>
      <c r="G1421" s="199">
        <v>9</v>
      </c>
    </row>
    <row r="1422" spans="1:7">
      <c r="A1422" s="218" t="s">
        <v>2468</v>
      </c>
      <c r="B1422" s="226" t="s">
        <v>9529</v>
      </c>
      <c r="C1422" s="219" t="s">
        <v>3999</v>
      </c>
      <c r="D1422" s="220">
        <v>980.32</v>
      </c>
      <c r="E1422" s="220">
        <v>52.05</v>
      </c>
      <c r="F1422" s="220">
        <v>1032.3699999999999</v>
      </c>
      <c r="G1422" s="199">
        <v>9</v>
      </c>
    </row>
    <row r="1423" spans="1:7">
      <c r="A1423" s="218" t="s">
        <v>2467</v>
      </c>
      <c r="B1423" s="226" t="s">
        <v>9530</v>
      </c>
      <c r="C1423" s="219" t="s">
        <v>3999</v>
      </c>
      <c r="D1423" s="220">
        <v>972.41</v>
      </c>
      <c r="E1423" s="220">
        <v>39.04</v>
      </c>
      <c r="F1423" s="220">
        <v>1011.45</v>
      </c>
      <c r="G1423" s="199">
        <v>9</v>
      </c>
    </row>
    <row r="1424" spans="1:7">
      <c r="A1424" s="218" t="s">
        <v>2466</v>
      </c>
      <c r="B1424" s="226" t="s">
        <v>9531</v>
      </c>
      <c r="C1424" s="219" t="s">
        <v>3999</v>
      </c>
      <c r="D1424" s="220">
        <v>838.97</v>
      </c>
      <c r="E1424" s="220">
        <v>39.04</v>
      </c>
      <c r="F1424" s="220">
        <v>878.01</v>
      </c>
      <c r="G1424" s="199">
        <v>9</v>
      </c>
    </row>
    <row r="1425" spans="1:7">
      <c r="A1425" s="218" t="s">
        <v>2465</v>
      </c>
      <c r="B1425" s="226" t="s">
        <v>9532</v>
      </c>
      <c r="C1425" s="219" t="s">
        <v>3999</v>
      </c>
      <c r="D1425" s="220">
        <v>1191.4100000000001</v>
      </c>
      <c r="E1425" s="220">
        <v>39.04</v>
      </c>
      <c r="F1425" s="220">
        <v>1230.45</v>
      </c>
      <c r="G1425" s="199">
        <v>9</v>
      </c>
    </row>
    <row r="1426" spans="1:7">
      <c r="A1426" s="218" t="s">
        <v>2464</v>
      </c>
      <c r="B1426" s="226" t="s">
        <v>9533</v>
      </c>
      <c r="C1426" s="219" t="s">
        <v>3999</v>
      </c>
      <c r="D1426" s="220">
        <v>687.79</v>
      </c>
      <c r="E1426" s="220"/>
      <c r="F1426" s="220">
        <v>687.79</v>
      </c>
      <c r="G1426" s="199">
        <v>9</v>
      </c>
    </row>
    <row r="1427" spans="1:7" ht="30">
      <c r="A1427" s="218" t="s">
        <v>2463</v>
      </c>
      <c r="B1427" s="226" t="s">
        <v>9534</v>
      </c>
      <c r="C1427" s="219" t="s">
        <v>3999</v>
      </c>
      <c r="D1427" s="220">
        <v>1480.53</v>
      </c>
      <c r="E1427" s="220"/>
      <c r="F1427" s="220">
        <v>1480.53</v>
      </c>
      <c r="G1427" s="199">
        <v>9</v>
      </c>
    </row>
    <row r="1428" spans="1:7" ht="30">
      <c r="A1428" s="218" t="s">
        <v>2462</v>
      </c>
      <c r="B1428" s="226" t="s">
        <v>9535</v>
      </c>
      <c r="C1428" s="219" t="s">
        <v>3999</v>
      </c>
      <c r="D1428" s="220">
        <v>856.63</v>
      </c>
      <c r="E1428" s="220"/>
      <c r="F1428" s="220">
        <v>856.63</v>
      </c>
      <c r="G1428" s="199">
        <v>9</v>
      </c>
    </row>
    <row r="1429" spans="1:7" ht="30">
      <c r="A1429" s="218" t="s">
        <v>2461</v>
      </c>
      <c r="B1429" s="226" t="s">
        <v>9536</v>
      </c>
      <c r="C1429" s="219" t="s">
        <v>3999</v>
      </c>
      <c r="D1429" s="220">
        <v>918.64</v>
      </c>
      <c r="E1429" s="220"/>
      <c r="F1429" s="220">
        <v>918.64</v>
      </c>
      <c r="G1429" s="199">
        <v>9</v>
      </c>
    </row>
    <row r="1430" spans="1:7" ht="30">
      <c r="A1430" s="218" t="s">
        <v>2460</v>
      </c>
      <c r="B1430" s="226" t="s">
        <v>9537</v>
      </c>
      <c r="C1430" s="219" t="s">
        <v>3999</v>
      </c>
      <c r="D1430" s="220">
        <v>959.24</v>
      </c>
      <c r="E1430" s="220">
        <v>67.73</v>
      </c>
      <c r="F1430" s="220">
        <v>1026.97</v>
      </c>
      <c r="G1430" s="199">
        <v>9</v>
      </c>
    </row>
    <row r="1431" spans="1:7" ht="30">
      <c r="A1431" s="218" t="s">
        <v>2459</v>
      </c>
      <c r="B1431" s="226" t="s">
        <v>9538</v>
      </c>
      <c r="C1431" s="219" t="s">
        <v>3999</v>
      </c>
      <c r="D1431" s="220">
        <v>1085.8699999999999</v>
      </c>
      <c r="E1431" s="220">
        <v>67.73</v>
      </c>
      <c r="F1431" s="220">
        <v>1153.5999999999999</v>
      </c>
      <c r="G1431" s="199">
        <v>9</v>
      </c>
    </row>
    <row r="1432" spans="1:7" ht="30">
      <c r="A1432" s="218" t="s">
        <v>2458</v>
      </c>
      <c r="B1432" s="226" t="s">
        <v>9539</v>
      </c>
      <c r="C1432" s="219" t="s">
        <v>3999</v>
      </c>
      <c r="D1432" s="220">
        <v>1066.51</v>
      </c>
      <c r="E1432" s="220">
        <v>67.73</v>
      </c>
      <c r="F1432" s="220">
        <v>1134.24</v>
      </c>
      <c r="G1432" s="199">
        <v>9</v>
      </c>
    </row>
    <row r="1433" spans="1:7" ht="30">
      <c r="A1433" s="218" t="s">
        <v>2457</v>
      </c>
      <c r="B1433" s="226" t="s">
        <v>9540</v>
      </c>
      <c r="C1433" s="219" t="s">
        <v>3999</v>
      </c>
      <c r="D1433" s="220">
        <v>1036.02</v>
      </c>
      <c r="E1433" s="220">
        <v>67.73</v>
      </c>
      <c r="F1433" s="220">
        <v>1103.75</v>
      </c>
      <c r="G1433" s="199">
        <v>9</v>
      </c>
    </row>
    <row r="1434" spans="1:7">
      <c r="A1434" s="218" t="s">
        <v>2456</v>
      </c>
      <c r="B1434" s="226" t="s">
        <v>9541</v>
      </c>
      <c r="C1434" s="219"/>
      <c r="D1434" s="220"/>
      <c r="E1434" s="220"/>
      <c r="F1434" s="220"/>
      <c r="G1434" s="199">
        <v>5</v>
      </c>
    </row>
    <row r="1435" spans="1:7" ht="30">
      <c r="A1435" s="218" t="s">
        <v>17069</v>
      </c>
      <c r="B1435" s="226" t="s">
        <v>17111</v>
      </c>
      <c r="C1435" s="219" t="s">
        <v>3999</v>
      </c>
      <c r="D1435" s="220">
        <v>420.95</v>
      </c>
      <c r="E1435" s="220">
        <v>135.44999999999999</v>
      </c>
      <c r="F1435" s="220">
        <v>556.4</v>
      </c>
      <c r="G1435" s="199">
        <v>9</v>
      </c>
    </row>
    <row r="1436" spans="1:7">
      <c r="A1436" s="218" t="s">
        <v>2455</v>
      </c>
      <c r="B1436" s="226" t="s">
        <v>9542</v>
      </c>
      <c r="C1436" s="219" t="s">
        <v>3999</v>
      </c>
      <c r="D1436" s="220">
        <v>871.8</v>
      </c>
      <c r="E1436" s="220">
        <v>135.44999999999999</v>
      </c>
      <c r="F1436" s="220">
        <v>1007.25</v>
      </c>
      <c r="G1436" s="199">
        <v>9</v>
      </c>
    </row>
    <row r="1437" spans="1:7">
      <c r="A1437" s="218" t="s">
        <v>2454</v>
      </c>
      <c r="B1437" s="226" t="s">
        <v>9543</v>
      </c>
      <c r="C1437" s="219" t="s">
        <v>3999</v>
      </c>
      <c r="D1437" s="220">
        <v>1001.27</v>
      </c>
      <c r="E1437" s="220">
        <v>135.44999999999999</v>
      </c>
      <c r="F1437" s="220">
        <v>1136.72</v>
      </c>
      <c r="G1437" s="199">
        <v>9</v>
      </c>
    </row>
    <row r="1438" spans="1:7" ht="30">
      <c r="A1438" s="218" t="s">
        <v>3769</v>
      </c>
      <c r="B1438" s="226" t="s">
        <v>9544</v>
      </c>
      <c r="C1438" s="219" t="s">
        <v>3999</v>
      </c>
      <c r="D1438" s="220">
        <v>981.44</v>
      </c>
      <c r="E1438" s="220">
        <v>67.73</v>
      </c>
      <c r="F1438" s="220">
        <v>1049.17</v>
      </c>
      <c r="G1438" s="199">
        <v>9</v>
      </c>
    </row>
    <row r="1439" spans="1:7" ht="30">
      <c r="A1439" s="218" t="s">
        <v>2453</v>
      </c>
      <c r="B1439" s="226" t="s">
        <v>9545</v>
      </c>
      <c r="C1439" s="219" t="s">
        <v>3999</v>
      </c>
      <c r="D1439" s="220">
        <v>382.07</v>
      </c>
      <c r="E1439" s="220">
        <v>135.44999999999999</v>
      </c>
      <c r="F1439" s="220">
        <v>517.52</v>
      </c>
      <c r="G1439" s="199">
        <v>9</v>
      </c>
    </row>
    <row r="1440" spans="1:7" ht="30">
      <c r="A1440" s="218" t="s">
        <v>2452</v>
      </c>
      <c r="B1440" s="226" t="s">
        <v>17741</v>
      </c>
      <c r="C1440" s="219" t="s">
        <v>3999</v>
      </c>
      <c r="D1440" s="220">
        <v>767.98</v>
      </c>
      <c r="E1440" s="220">
        <v>135.44999999999999</v>
      </c>
      <c r="F1440" s="220">
        <v>903.43</v>
      </c>
      <c r="G1440" s="199">
        <v>9</v>
      </c>
    </row>
    <row r="1441" spans="1:7" ht="30">
      <c r="A1441" s="218" t="s">
        <v>2451</v>
      </c>
      <c r="B1441" s="226" t="s">
        <v>17742</v>
      </c>
      <c r="C1441" s="219" t="s">
        <v>3999</v>
      </c>
      <c r="D1441" s="220">
        <v>522.26</v>
      </c>
      <c r="E1441" s="220">
        <v>135.44999999999999</v>
      </c>
      <c r="F1441" s="220">
        <v>657.71</v>
      </c>
      <c r="G1441" s="199">
        <v>9</v>
      </c>
    </row>
    <row r="1442" spans="1:7">
      <c r="A1442" s="218" t="s">
        <v>2450</v>
      </c>
      <c r="B1442" s="226" t="s">
        <v>9546</v>
      </c>
      <c r="C1442" s="219" t="s">
        <v>3999</v>
      </c>
      <c r="D1442" s="220">
        <v>928.38</v>
      </c>
      <c r="E1442" s="220">
        <v>135.44999999999999</v>
      </c>
      <c r="F1442" s="220">
        <v>1063.83</v>
      </c>
      <c r="G1442" s="199">
        <v>9</v>
      </c>
    </row>
    <row r="1443" spans="1:7">
      <c r="A1443" s="218" t="s">
        <v>3770</v>
      </c>
      <c r="B1443" s="226" t="s">
        <v>9547</v>
      </c>
      <c r="C1443" s="219" t="s">
        <v>3999</v>
      </c>
      <c r="D1443" s="220">
        <v>594.73</v>
      </c>
      <c r="E1443" s="220">
        <v>135.44999999999999</v>
      </c>
      <c r="F1443" s="220">
        <v>730.18</v>
      </c>
      <c r="G1443" s="199">
        <v>9</v>
      </c>
    </row>
    <row r="1444" spans="1:7" ht="30">
      <c r="A1444" s="218" t="s">
        <v>3771</v>
      </c>
      <c r="B1444" s="226" t="s">
        <v>9548</v>
      </c>
      <c r="C1444" s="219" t="s">
        <v>3999</v>
      </c>
      <c r="D1444" s="220">
        <v>653.41999999999996</v>
      </c>
      <c r="E1444" s="220">
        <v>135.44999999999999</v>
      </c>
      <c r="F1444" s="220">
        <v>788.87</v>
      </c>
      <c r="G1444" s="199">
        <v>9</v>
      </c>
    </row>
    <row r="1445" spans="1:7" ht="30">
      <c r="A1445" s="218" t="s">
        <v>2449</v>
      </c>
      <c r="B1445" s="226" t="s">
        <v>9549</v>
      </c>
      <c r="C1445" s="219" t="s">
        <v>3999</v>
      </c>
      <c r="D1445" s="220">
        <v>1029</v>
      </c>
      <c r="E1445" s="220">
        <v>67.73</v>
      </c>
      <c r="F1445" s="220">
        <v>1096.73</v>
      </c>
      <c r="G1445" s="199">
        <v>9</v>
      </c>
    </row>
    <row r="1446" spans="1:7" ht="30">
      <c r="A1446" s="218" t="s">
        <v>2448</v>
      </c>
      <c r="B1446" s="226" t="s">
        <v>9550</v>
      </c>
      <c r="C1446" s="219" t="s">
        <v>3999</v>
      </c>
      <c r="D1446" s="220">
        <v>951.74</v>
      </c>
      <c r="E1446" s="220">
        <v>67.73</v>
      </c>
      <c r="F1446" s="220">
        <v>1019.47</v>
      </c>
      <c r="G1446" s="199">
        <v>9</v>
      </c>
    </row>
    <row r="1447" spans="1:7" ht="30">
      <c r="A1447" s="218" t="s">
        <v>2447</v>
      </c>
      <c r="B1447" s="226" t="s">
        <v>9551</v>
      </c>
      <c r="C1447" s="219" t="s">
        <v>3999</v>
      </c>
      <c r="D1447" s="220">
        <v>901.81</v>
      </c>
      <c r="E1447" s="220">
        <v>67.73</v>
      </c>
      <c r="F1447" s="220">
        <v>969.54</v>
      </c>
      <c r="G1447" s="199">
        <v>9</v>
      </c>
    </row>
    <row r="1448" spans="1:7" ht="30">
      <c r="A1448" s="218" t="s">
        <v>2446</v>
      </c>
      <c r="B1448" s="226" t="s">
        <v>9552</v>
      </c>
      <c r="C1448" s="219" t="s">
        <v>3999</v>
      </c>
      <c r="D1448" s="220">
        <v>1229.6400000000001</v>
      </c>
      <c r="E1448" s="220">
        <v>67.73</v>
      </c>
      <c r="F1448" s="220">
        <v>1297.3699999999999</v>
      </c>
      <c r="G1448" s="199">
        <v>9</v>
      </c>
    </row>
    <row r="1449" spans="1:7" ht="30">
      <c r="A1449" s="218" t="s">
        <v>2445</v>
      </c>
      <c r="B1449" s="226" t="s">
        <v>9553</v>
      </c>
      <c r="C1449" s="219" t="s">
        <v>3999</v>
      </c>
      <c r="D1449" s="220">
        <v>1220.53</v>
      </c>
      <c r="E1449" s="220">
        <v>135.44999999999999</v>
      </c>
      <c r="F1449" s="220">
        <v>1355.98</v>
      </c>
      <c r="G1449" s="199">
        <v>9</v>
      </c>
    </row>
    <row r="1450" spans="1:7" ht="30">
      <c r="A1450" s="218" t="s">
        <v>3772</v>
      </c>
      <c r="B1450" s="226" t="s">
        <v>9554</v>
      </c>
      <c r="C1450" s="219" t="s">
        <v>3999</v>
      </c>
      <c r="D1450" s="220">
        <v>1277.47</v>
      </c>
      <c r="E1450" s="220">
        <v>135.44999999999999</v>
      </c>
      <c r="F1450" s="220">
        <v>1412.92</v>
      </c>
      <c r="G1450" s="199">
        <v>9</v>
      </c>
    </row>
    <row r="1451" spans="1:7">
      <c r="A1451" s="218" t="s">
        <v>2444</v>
      </c>
      <c r="B1451" s="226" t="s">
        <v>9555</v>
      </c>
      <c r="C1451" s="219"/>
      <c r="D1451" s="220"/>
      <c r="E1451" s="220"/>
      <c r="F1451" s="220"/>
      <c r="G1451" s="199">
        <v>5</v>
      </c>
    </row>
    <row r="1452" spans="1:7" ht="45">
      <c r="A1452" s="218" t="s">
        <v>2443</v>
      </c>
      <c r="B1452" s="226" t="s">
        <v>9556</v>
      </c>
      <c r="C1452" s="219" t="s">
        <v>3999</v>
      </c>
      <c r="D1452" s="220">
        <v>214.73</v>
      </c>
      <c r="E1452" s="220"/>
      <c r="F1452" s="220">
        <v>214.73</v>
      </c>
      <c r="G1452" s="199">
        <v>9</v>
      </c>
    </row>
    <row r="1453" spans="1:7">
      <c r="A1453" s="218" t="s">
        <v>2442</v>
      </c>
      <c r="B1453" s="226" t="s">
        <v>4046</v>
      </c>
      <c r="C1453" s="219"/>
      <c r="D1453" s="220"/>
      <c r="E1453" s="220"/>
      <c r="F1453" s="220"/>
      <c r="G1453" s="199">
        <v>2</v>
      </c>
    </row>
    <row r="1454" spans="1:7">
      <c r="A1454" s="218" t="s">
        <v>2441</v>
      </c>
      <c r="B1454" s="226" t="s">
        <v>9557</v>
      </c>
      <c r="C1454" s="219"/>
      <c r="D1454" s="220"/>
      <c r="E1454" s="220"/>
      <c r="F1454" s="220"/>
      <c r="G1454" s="199">
        <v>5</v>
      </c>
    </row>
    <row r="1455" spans="1:7">
      <c r="A1455" s="218" t="s">
        <v>2440</v>
      </c>
      <c r="B1455" s="226" t="s">
        <v>9558</v>
      </c>
      <c r="C1455" s="219" t="s">
        <v>3999</v>
      </c>
      <c r="D1455" s="220">
        <v>100.97</v>
      </c>
      <c r="E1455" s="220">
        <v>21.63</v>
      </c>
      <c r="F1455" s="220">
        <v>122.6</v>
      </c>
      <c r="G1455" s="199">
        <v>9</v>
      </c>
    </row>
    <row r="1456" spans="1:7">
      <c r="A1456" s="218" t="s">
        <v>2439</v>
      </c>
      <c r="B1456" s="226" t="s">
        <v>9559</v>
      </c>
      <c r="C1456" s="219" t="s">
        <v>3999</v>
      </c>
      <c r="D1456" s="220">
        <v>141.52000000000001</v>
      </c>
      <c r="E1456" s="220">
        <v>21.63</v>
      </c>
      <c r="F1456" s="220">
        <v>163.15</v>
      </c>
      <c r="G1456" s="199">
        <v>9</v>
      </c>
    </row>
    <row r="1457" spans="1:7">
      <c r="A1457" s="218" t="s">
        <v>2438</v>
      </c>
      <c r="B1457" s="226" t="s">
        <v>9560</v>
      </c>
      <c r="C1457" s="219" t="s">
        <v>3999</v>
      </c>
      <c r="D1457" s="220">
        <v>143.88</v>
      </c>
      <c r="E1457" s="220">
        <v>21.63</v>
      </c>
      <c r="F1457" s="220">
        <v>165.51</v>
      </c>
      <c r="G1457" s="199">
        <v>9</v>
      </c>
    </row>
    <row r="1458" spans="1:7">
      <c r="A1458" s="218" t="s">
        <v>2437</v>
      </c>
      <c r="B1458" s="226" t="s">
        <v>9561</v>
      </c>
      <c r="C1458" s="219" t="s">
        <v>3999</v>
      </c>
      <c r="D1458" s="220">
        <v>171.27</v>
      </c>
      <c r="E1458" s="220">
        <v>28.29</v>
      </c>
      <c r="F1458" s="220">
        <v>199.56</v>
      </c>
      <c r="G1458" s="199">
        <v>9</v>
      </c>
    </row>
    <row r="1459" spans="1:7">
      <c r="A1459" s="218" t="s">
        <v>2436</v>
      </c>
      <c r="B1459" s="226" t="s">
        <v>9562</v>
      </c>
      <c r="C1459" s="219" t="s">
        <v>3999</v>
      </c>
      <c r="D1459" s="220">
        <v>372.34</v>
      </c>
      <c r="E1459" s="220">
        <v>28.29</v>
      </c>
      <c r="F1459" s="220">
        <v>400.63</v>
      </c>
      <c r="G1459" s="199">
        <v>9</v>
      </c>
    </row>
    <row r="1460" spans="1:7">
      <c r="A1460" s="218" t="s">
        <v>12008</v>
      </c>
      <c r="B1460" s="226" t="s">
        <v>12044</v>
      </c>
      <c r="C1460" s="219" t="s">
        <v>3999</v>
      </c>
      <c r="D1460" s="220">
        <v>365.2</v>
      </c>
      <c r="E1460" s="220">
        <v>32.450000000000003</v>
      </c>
      <c r="F1460" s="220">
        <v>397.65</v>
      </c>
      <c r="G1460" s="199">
        <v>9</v>
      </c>
    </row>
    <row r="1461" spans="1:7">
      <c r="A1461" s="218" t="s">
        <v>2435</v>
      </c>
      <c r="B1461" s="226" t="s">
        <v>9563</v>
      </c>
      <c r="C1461" s="219" t="s">
        <v>3999</v>
      </c>
      <c r="D1461" s="220">
        <v>486.54</v>
      </c>
      <c r="E1461" s="220">
        <v>34.15</v>
      </c>
      <c r="F1461" s="220">
        <v>520.69000000000005</v>
      </c>
      <c r="G1461" s="199">
        <v>9</v>
      </c>
    </row>
    <row r="1462" spans="1:7">
      <c r="A1462" s="218" t="s">
        <v>2434</v>
      </c>
      <c r="B1462" s="226" t="s">
        <v>9564</v>
      </c>
      <c r="C1462" s="219" t="s">
        <v>3999</v>
      </c>
      <c r="D1462" s="220">
        <v>422.33</v>
      </c>
      <c r="E1462" s="220">
        <v>28.29</v>
      </c>
      <c r="F1462" s="220">
        <v>450.62</v>
      </c>
      <c r="G1462" s="199">
        <v>9</v>
      </c>
    </row>
    <row r="1463" spans="1:7">
      <c r="A1463" s="218" t="s">
        <v>2433</v>
      </c>
      <c r="B1463" s="226" t="s">
        <v>9565</v>
      </c>
      <c r="C1463" s="219" t="s">
        <v>3999</v>
      </c>
      <c r="D1463" s="220">
        <v>258.77999999999997</v>
      </c>
      <c r="E1463" s="220">
        <v>28.29</v>
      </c>
      <c r="F1463" s="220">
        <v>287.07</v>
      </c>
      <c r="G1463" s="199">
        <v>9</v>
      </c>
    </row>
    <row r="1464" spans="1:7">
      <c r="A1464" s="218" t="s">
        <v>2432</v>
      </c>
      <c r="B1464" s="226" t="s">
        <v>9566</v>
      </c>
      <c r="C1464" s="219" t="s">
        <v>3999</v>
      </c>
      <c r="D1464" s="220">
        <v>296.72000000000003</v>
      </c>
      <c r="E1464" s="220">
        <v>32.450000000000003</v>
      </c>
      <c r="F1464" s="220">
        <v>329.17</v>
      </c>
      <c r="G1464" s="199">
        <v>9</v>
      </c>
    </row>
    <row r="1465" spans="1:7">
      <c r="A1465" s="218" t="s">
        <v>2431</v>
      </c>
      <c r="B1465" s="226" t="s">
        <v>9567</v>
      </c>
      <c r="C1465" s="219" t="s">
        <v>3999</v>
      </c>
      <c r="D1465" s="220">
        <v>368.78</v>
      </c>
      <c r="E1465" s="220">
        <v>34.14</v>
      </c>
      <c r="F1465" s="220">
        <v>402.92</v>
      </c>
      <c r="G1465" s="199">
        <v>9</v>
      </c>
    </row>
    <row r="1466" spans="1:7">
      <c r="A1466" s="218" t="s">
        <v>2430</v>
      </c>
      <c r="B1466" s="226" t="s">
        <v>9568</v>
      </c>
      <c r="C1466" s="219" t="s">
        <v>3999</v>
      </c>
      <c r="D1466" s="220">
        <v>170.09</v>
      </c>
      <c r="E1466" s="220">
        <v>21.63</v>
      </c>
      <c r="F1466" s="220">
        <v>191.72</v>
      </c>
      <c r="G1466" s="199">
        <v>9</v>
      </c>
    </row>
    <row r="1467" spans="1:7" ht="30">
      <c r="A1467" s="218" t="s">
        <v>3773</v>
      </c>
      <c r="B1467" s="226" t="s">
        <v>9569</v>
      </c>
      <c r="C1467" s="219" t="s">
        <v>3999</v>
      </c>
      <c r="D1467" s="220">
        <v>3830.96</v>
      </c>
      <c r="E1467" s="220"/>
      <c r="F1467" s="220">
        <v>3830.96</v>
      </c>
      <c r="G1467" s="199">
        <v>9</v>
      </c>
    </row>
    <row r="1468" spans="1:7" ht="30">
      <c r="A1468" s="218" t="s">
        <v>2429</v>
      </c>
      <c r="B1468" s="226" t="s">
        <v>9570</v>
      </c>
      <c r="C1468" s="219" t="s">
        <v>3999</v>
      </c>
      <c r="D1468" s="220">
        <v>5852.16</v>
      </c>
      <c r="E1468" s="220">
        <v>85.17</v>
      </c>
      <c r="F1468" s="220">
        <v>5937.33</v>
      </c>
      <c r="G1468" s="199">
        <v>9</v>
      </c>
    </row>
    <row r="1469" spans="1:7">
      <c r="A1469" s="218" t="s">
        <v>3774</v>
      </c>
      <c r="B1469" s="226" t="s">
        <v>17743</v>
      </c>
      <c r="C1469" s="219" t="s">
        <v>3999</v>
      </c>
      <c r="D1469" s="220">
        <v>210.44</v>
      </c>
      <c r="E1469" s="220">
        <v>28.29</v>
      </c>
      <c r="F1469" s="220">
        <v>238.73</v>
      </c>
      <c r="G1469" s="199">
        <v>9</v>
      </c>
    </row>
    <row r="1470" spans="1:7">
      <c r="A1470" s="218" t="s">
        <v>2428</v>
      </c>
      <c r="B1470" s="226" t="s">
        <v>9571</v>
      </c>
      <c r="C1470" s="219"/>
      <c r="D1470" s="220"/>
      <c r="E1470" s="220"/>
      <c r="F1470" s="220"/>
      <c r="G1470" s="199">
        <v>5</v>
      </c>
    </row>
    <row r="1471" spans="1:7">
      <c r="A1471" s="218" t="s">
        <v>2427</v>
      </c>
      <c r="B1471" s="226" t="s">
        <v>9572</v>
      </c>
      <c r="C1471" s="219" t="s">
        <v>3999</v>
      </c>
      <c r="D1471" s="220">
        <v>214.42</v>
      </c>
      <c r="E1471" s="220">
        <v>28.29</v>
      </c>
      <c r="F1471" s="220">
        <v>242.71</v>
      </c>
      <c r="G1471" s="199">
        <v>9</v>
      </c>
    </row>
    <row r="1472" spans="1:7">
      <c r="A1472" s="218" t="s">
        <v>95</v>
      </c>
      <c r="B1472" s="226" t="s">
        <v>9573</v>
      </c>
      <c r="C1472" s="219" t="s">
        <v>3999</v>
      </c>
      <c r="D1472" s="220">
        <v>230.3</v>
      </c>
      <c r="E1472" s="220">
        <v>32.450000000000003</v>
      </c>
      <c r="F1472" s="220">
        <v>262.75</v>
      </c>
      <c r="G1472" s="199">
        <v>9</v>
      </c>
    </row>
    <row r="1473" spans="1:7">
      <c r="A1473" s="218" t="s">
        <v>96</v>
      </c>
      <c r="B1473" s="226" t="s">
        <v>9574</v>
      </c>
      <c r="C1473" s="219" t="s">
        <v>3999</v>
      </c>
      <c r="D1473" s="220">
        <v>268.73</v>
      </c>
      <c r="E1473" s="220">
        <v>34.14</v>
      </c>
      <c r="F1473" s="220">
        <v>302.87</v>
      </c>
      <c r="G1473" s="199">
        <v>9</v>
      </c>
    </row>
    <row r="1474" spans="1:7">
      <c r="A1474" s="218" t="s">
        <v>2426</v>
      </c>
      <c r="B1474" s="226" t="s">
        <v>9575</v>
      </c>
      <c r="C1474" s="219" t="s">
        <v>3999</v>
      </c>
      <c r="D1474" s="220">
        <v>257.86</v>
      </c>
      <c r="E1474" s="220">
        <v>28.27</v>
      </c>
      <c r="F1474" s="220">
        <v>286.13</v>
      </c>
      <c r="G1474" s="199">
        <v>9</v>
      </c>
    </row>
    <row r="1475" spans="1:7">
      <c r="A1475" s="218" t="s">
        <v>2425</v>
      </c>
      <c r="B1475" s="226" t="s">
        <v>9576</v>
      </c>
      <c r="C1475" s="219" t="s">
        <v>3999</v>
      </c>
      <c r="D1475" s="220">
        <v>326.66000000000003</v>
      </c>
      <c r="E1475" s="220">
        <v>32.450000000000003</v>
      </c>
      <c r="F1475" s="220">
        <v>359.11</v>
      </c>
      <c r="G1475" s="199">
        <v>9</v>
      </c>
    </row>
    <row r="1476" spans="1:7">
      <c r="A1476" s="218" t="s">
        <v>2424</v>
      </c>
      <c r="B1476" s="226" t="s">
        <v>9577</v>
      </c>
      <c r="C1476" s="219" t="s">
        <v>3999</v>
      </c>
      <c r="D1476" s="220">
        <v>432.88</v>
      </c>
      <c r="E1476" s="220">
        <v>34.14</v>
      </c>
      <c r="F1476" s="220">
        <v>467.02</v>
      </c>
      <c r="G1476" s="199">
        <v>9</v>
      </c>
    </row>
    <row r="1477" spans="1:7">
      <c r="A1477" s="218" t="s">
        <v>2423</v>
      </c>
      <c r="B1477" s="226" t="s">
        <v>9578</v>
      </c>
      <c r="C1477" s="219" t="s">
        <v>3999</v>
      </c>
      <c r="D1477" s="220">
        <v>529.61</v>
      </c>
      <c r="E1477" s="220">
        <v>32.450000000000003</v>
      </c>
      <c r="F1477" s="220">
        <v>562.05999999999995</v>
      </c>
      <c r="G1477" s="199">
        <v>9</v>
      </c>
    </row>
    <row r="1478" spans="1:7">
      <c r="A1478" s="218" t="s">
        <v>2422</v>
      </c>
      <c r="B1478" s="226" t="s">
        <v>9579</v>
      </c>
      <c r="C1478" s="219" t="s">
        <v>3999</v>
      </c>
      <c r="D1478" s="220">
        <v>472.24</v>
      </c>
      <c r="E1478" s="220">
        <v>34.14</v>
      </c>
      <c r="F1478" s="220">
        <v>506.38</v>
      </c>
      <c r="G1478" s="199">
        <v>9</v>
      </c>
    </row>
    <row r="1479" spans="1:7">
      <c r="A1479" s="218" t="s">
        <v>2421</v>
      </c>
      <c r="B1479" s="226" t="s">
        <v>9580</v>
      </c>
      <c r="C1479" s="219"/>
      <c r="D1479" s="220"/>
      <c r="E1479" s="220"/>
      <c r="F1479" s="220"/>
      <c r="G1479" s="199">
        <v>5</v>
      </c>
    </row>
    <row r="1480" spans="1:7">
      <c r="A1480" s="218" t="s">
        <v>2420</v>
      </c>
      <c r="B1480" s="226" t="s">
        <v>9581</v>
      </c>
      <c r="C1480" s="219" t="s">
        <v>3999</v>
      </c>
      <c r="D1480" s="220">
        <v>427.98</v>
      </c>
      <c r="E1480" s="220">
        <v>32.450000000000003</v>
      </c>
      <c r="F1480" s="220">
        <v>460.43</v>
      </c>
      <c r="G1480" s="199">
        <v>9</v>
      </c>
    </row>
    <row r="1481" spans="1:7">
      <c r="A1481" s="218" t="s">
        <v>2419</v>
      </c>
      <c r="B1481" s="226" t="s">
        <v>9582</v>
      </c>
      <c r="C1481" s="219" t="s">
        <v>3999</v>
      </c>
      <c r="D1481" s="220">
        <v>1016.32</v>
      </c>
      <c r="E1481" s="220">
        <v>43.27</v>
      </c>
      <c r="F1481" s="220">
        <v>1059.5899999999999</v>
      </c>
      <c r="G1481" s="199">
        <v>9</v>
      </c>
    </row>
    <row r="1482" spans="1:7">
      <c r="A1482" s="218" t="s">
        <v>2418</v>
      </c>
      <c r="B1482" s="226" t="s">
        <v>9583</v>
      </c>
      <c r="C1482" s="219"/>
      <c r="D1482" s="220"/>
      <c r="E1482" s="220"/>
      <c r="F1482" s="220"/>
      <c r="G1482" s="199">
        <v>5</v>
      </c>
    </row>
    <row r="1483" spans="1:7">
      <c r="A1483" s="218" t="s">
        <v>2417</v>
      </c>
      <c r="B1483" s="226" t="s">
        <v>9584</v>
      </c>
      <c r="C1483" s="219" t="s">
        <v>3999</v>
      </c>
      <c r="D1483" s="220">
        <v>508.25</v>
      </c>
      <c r="E1483" s="220"/>
      <c r="F1483" s="220">
        <v>508.25</v>
      </c>
      <c r="G1483" s="199">
        <v>9</v>
      </c>
    </row>
    <row r="1484" spans="1:7">
      <c r="A1484" s="218" t="s">
        <v>2416</v>
      </c>
      <c r="B1484" s="226" t="s">
        <v>9585</v>
      </c>
      <c r="C1484" s="219" t="s">
        <v>3999</v>
      </c>
      <c r="D1484" s="220">
        <v>801.79</v>
      </c>
      <c r="E1484" s="220">
        <v>22.58</v>
      </c>
      <c r="F1484" s="220">
        <v>824.37</v>
      </c>
      <c r="G1484" s="199">
        <v>9</v>
      </c>
    </row>
    <row r="1485" spans="1:7">
      <c r="A1485" s="218" t="s">
        <v>2415</v>
      </c>
      <c r="B1485" s="226" t="s">
        <v>9586</v>
      </c>
      <c r="C1485" s="219"/>
      <c r="D1485" s="220"/>
      <c r="E1485" s="220"/>
      <c r="F1485" s="220"/>
      <c r="G1485" s="199">
        <v>5</v>
      </c>
    </row>
    <row r="1486" spans="1:7">
      <c r="A1486" s="218" t="s">
        <v>2414</v>
      </c>
      <c r="B1486" s="226" t="s">
        <v>9587</v>
      </c>
      <c r="C1486" s="219" t="s">
        <v>4001</v>
      </c>
      <c r="D1486" s="220">
        <v>1.76</v>
      </c>
      <c r="E1486" s="220">
        <v>4.45</v>
      </c>
      <c r="F1486" s="220">
        <v>6.21</v>
      </c>
      <c r="G1486" s="199">
        <v>9</v>
      </c>
    </row>
    <row r="1487" spans="1:7" ht="30">
      <c r="A1487" s="218" t="s">
        <v>2413</v>
      </c>
      <c r="B1487" s="226" t="s">
        <v>9588</v>
      </c>
      <c r="C1487" s="219" t="s">
        <v>3999</v>
      </c>
      <c r="D1487" s="220">
        <v>8.82</v>
      </c>
      <c r="E1487" s="220">
        <v>59.38</v>
      </c>
      <c r="F1487" s="220">
        <v>68.2</v>
      </c>
      <c r="G1487" s="199">
        <v>9</v>
      </c>
    </row>
    <row r="1488" spans="1:7">
      <c r="A1488" s="218" t="s">
        <v>2412</v>
      </c>
      <c r="B1488" s="226" t="s">
        <v>4047</v>
      </c>
      <c r="C1488" s="219"/>
      <c r="D1488" s="220"/>
      <c r="E1488" s="220"/>
      <c r="F1488" s="220"/>
      <c r="G1488" s="199">
        <v>2</v>
      </c>
    </row>
    <row r="1489" spans="1:7">
      <c r="A1489" s="218" t="s">
        <v>2411</v>
      </c>
      <c r="B1489" s="226" t="s">
        <v>9589</v>
      </c>
      <c r="C1489" s="219"/>
      <c r="D1489" s="220"/>
      <c r="E1489" s="220"/>
      <c r="F1489" s="220"/>
      <c r="G1489" s="199">
        <v>5</v>
      </c>
    </row>
    <row r="1490" spans="1:7" ht="30">
      <c r="A1490" s="218" t="s">
        <v>3775</v>
      </c>
      <c r="B1490" s="226" t="s">
        <v>17112</v>
      </c>
      <c r="C1490" s="219" t="s">
        <v>3999</v>
      </c>
      <c r="D1490" s="220">
        <v>502.08</v>
      </c>
      <c r="E1490" s="220">
        <v>104.27</v>
      </c>
      <c r="F1490" s="220">
        <v>606.35</v>
      </c>
      <c r="G1490" s="199">
        <v>9</v>
      </c>
    </row>
    <row r="1491" spans="1:7" ht="30">
      <c r="A1491" s="218" t="s">
        <v>3776</v>
      </c>
      <c r="B1491" s="226" t="s">
        <v>9590</v>
      </c>
      <c r="C1491" s="219" t="s">
        <v>3999</v>
      </c>
      <c r="D1491" s="220">
        <v>449.53</v>
      </c>
      <c r="E1491" s="220">
        <v>104.27</v>
      </c>
      <c r="F1491" s="220">
        <v>553.79999999999995</v>
      </c>
      <c r="G1491" s="199">
        <v>9</v>
      </c>
    </row>
    <row r="1492" spans="1:7" ht="30">
      <c r="A1492" s="218" t="s">
        <v>3777</v>
      </c>
      <c r="B1492" s="226" t="s">
        <v>9591</v>
      </c>
      <c r="C1492" s="219" t="s">
        <v>3999</v>
      </c>
      <c r="D1492" s="220">
        <v>700.17</v>
      </c>
      <c r="E1492" s="220">
        <v>104.27</v>
      </c>
      <c r="F1492" s="220">
        <v>804.44</v>
      </c>
      <c r="G1492" s="199">
        <v>9</v>
      </c>
    </row>
    <row r="1493" spans="1:7">
      <c r="A1493" s="218" t="s">
        <v>2410</v>
      </c>
      <c r="B1493" s="226" t="s">
        <v>9592</v>
      </c>
      <c r="C1493" s="219" t="s">
        <v>3999</v>
      </c>
      <c r="D1493" s="220">
        <v>67.86</v>
      </c>
      <c r="E1493" s="220">
        <v>104.27</v>
      </c>
      <c r="F1493" s="220">
        <v>172.13</v>
      </c>
      <c r="G1493" s="199">
        <v>9</v>
      </c>
    </row>
    <row r="1494" spans="1:7">
      <c r="A1494" s="218" t="s">
        <v>2409</v>
      </c>
      <c r="B1494" s="226" t="s">
        <v>9593</v>
      </c>
      <c r="C1494" s="219"/>
      <c r="D1494" s="220"/>
      <c r="E1494" s="220"/>
      <c r="F1494" s="220"/>
      <c r="G1494" s="199">
        <v>5</v>
      </c>
    </row>
    <row r="1495" spans="1:7" ht="30">
      <c r="A1495" s="218" t="s">
        <v>2408</v>
      </c>
      <c r="B1495" s="226" t="s">
        <v>9594</v>
      </c>
      <c r="C1495" s="219" t="s">
        <v>3999</v>
      </c>
      <c r="D1495" s="220">
        <v>128.83000000000001</v>
      </c>
      <c r="E1495" s="220">
        <v>59.38</v>
      </c>
      <c r="F1495" s="220">
        <v>188.21</v>
      </c>
      <c r="G1495" s="199">
        <v>9</v>
      </c>
    </row>
    <row r="1496" spans="1:7">
      <c r="A1496" s="218" t="s">
        <v>2407</v>
      </c>
      <c r="B1496" s="226" t="s">
        <v>4048</v>
      </c>
      <c r="C1496" s="219"/>
      <c r="D1496" s="220"/>
      <c r="E1496" s="220"/>
      <c r="F1496" s="220"/>
      <c r="G1496" s="199">
        <v>5</v>
      </c>
    </row>
    <row r="1497" spans="1:7">
      <c r="A1497" s="218" t="s">
        <v>3778</v>
      </c>
      <c r="B1497" s="226" t="s">
        <v>9595</v>
      </c>
      <c r="C1497" s="219" t="s">
        <v>3999</v>
      </c>
      <c r="D1497" s="220">
        <v>2667.6</v>
      </c>
      <c r="E1497" s="220">
        <v>103.01</v>
      </c>
      <c r="F1497" s="220">
        <v>2770.61</v>
      </c>
      <c r="G1497" s="199">
        <v>9</v>
      </c>
    </row>
    <row r="1498" spans="1:7" ht="30">
      <c r="A1498" s="218" t="s">
        <v>2406</v>
      </c>
      <c r="B1498" s="226" t="s">
        <v>9596</v>
      </c>
      <c r="C1498" s="219" t="s">
        <v>4001</v>
      </c>
      <c r="D1498" s="220">
        <v>582.15</v>
      </c>
      <c r="E1498" s="220">
        <v>83.3</v>
      </c>
      <c r="F1498" s="220">
        <v>665.45</v>
      </c>
      <c r="G1498" s="199">
        <v>9</v>
      </c>
    </row>
    <row r="1499" spans="1:7" ht="30">
      <c r="A1499" s="218" t="s">
        <v>2405</v>
      </c>
      <c r="B1499" s="226" t="s">
        <v>9597</v>
      </c>
      <c r="C1499" s="219" t="s">
        <v>4001</v>
      </c>
      <c r="D1499" s="220">
        <v>134.33000000000001</v>
      </c>
      <c r="E1499" s="220">
        <v>27.09</v>
      </c>
      <c r="F1499" s="220">
        <v>161.41999999999999</v>
      </c>
      <c r="G1499" s="199">
        <v>9</v>
      </c>
    </row>
    <row r="1500" spans="1:7" ht="30">
      <c r="A1500" s="218" t="s">
        <v>3779</v>
      </c>
      <c r="B1500" s="226" t="s">
        <v>9598</v>
      </c>
      <c r="C1500" s="219" t="s">
        <v>4001</v>
      </c>
      <c r="D1500" s="220">
        <v>71.14</v>
      </c>
      <c r="E1500" s="220">
        <v>12.4</v>
      </c>
      <c r="F1500" s="220">
        <v>83.54</v>
      </c>
      <c r="G1500" s="199">
        <v>9</v>
      </c>
    </row>
    <row r="1501" spans="1:7">
      <c r="A1501" s="218" t="s">
        <v>3780</v>
      </c>
      <c r="B1501" s="226" t="s">
        <v>9599</v>
      </c>
      <c r="C1501" s="219" t="s">
        <v>4001</v>
      </c>
      <c r="D1501" s="220">
        <v>57.96</v>
      </c>
      <c r="E1501" s="220">
        <v>6.77</v>
      </c>
      <c r="F1501" s="220">
        <v>64.73</v>
      </c>
      <c r="G1501" s="199">
        <v>9</v>
      </c>
    </row>
    <row r="1502" spans="1:7" ht="30">
      <c r="A1502" s="218" t="s">
        <v>2404</v>
      </c>
      <c r="B1502" s="226" t="s">
        <v>9600</v>
      </c>
      <c r="C1502" s="219" t="s">
        <v>4001</v>
      </c>
      <c r="D1502" s="220">
        <v>185.93</v>
      </c>
      <c r="E1502" s="220">
        <v>73.84</v>
      </c>
      <c r="F1502" s="220">
        <v>259.77</v>
      </c>
      <c r="G1502" s="199">
        <v>9</v>
      </c>
    </row>
    <row r="1503" spans="1:7" ht="30">
      <c r="A1503" s="218" t="s">
        <v>2403</v>
      </c>
      <c r="B1503" s="226" t="s">
        <v>9601</v>
      </c>
      <c r="C1503" s="219" t="s">
        <v>4001</v>
      </c>
      <c r="D1503" s="220">
        <v>122.16</v>
      </c>
      <c r="E1503" s="220">
        <v>37.71</v>
      </c>
      <c r="F1503" s="220">
        <v>159.87</v>
      </c>
      <c r="G1503" s="199">
        <v>9</v>
      </c>
    </row>
    <row r="1504" spans="1:7">
      <c r="A1504" s="218" t="s">
        <v>2402</v>
      </c>
      <c r="B1504" s="226" t="s">
        <v>4049</v>
      </c>
      <c r="C1504" s="219"/>
      <c r="D1504" s="220"/>
      <c r="E1504" s="220"/>
      <c r="F1504" s="220"/>
      <c r="G1504" s="199">
        <v>2</v>
      </c>
    </row>
    <row r="1505" spans="1:7">
      <c r="A1505" s="218" t="s">
        <v>2401</v>
      </c>
      <c r="B1505" s="226" t="s">
        <v>9602</v>
      </c>
      <c r="C1505" s="219"/>
      <c r="D1505" s="220"/>
      <c r="E1505" s="220"/>
      <c r="F1505" s="220"/>
      <c r="G1505" s="199">
        <v>5</v>
      </c>
    </row>
    <row r="1506" spans="1:7" ht="30">
      <c r="A1506" s="218" t="s">
        <v>2400</v>
      </c>
      <c r="B1506" s="226" t="s">
        <v>9603</v>
      </c>
      <c r="C1506" s="219" t="s">
        <v>4004</v>
      </c>
      <c r="D1506" s="220">
        <v>423.9</v>
      </c>
      <c r="E1506" s="220">
        <v>67.73</v>
      </c>
      <c r="F1506" s="220">
        <v>491.63</v>
      </c>
      <c r="G1506" s="199">
        <v>9</v>
      </c>
    </row>
    <row r="1507" spans="1:7" ht="30">
      <c r="A1507" s="218" t="s">
        <v>2399</v>
      </c>
      <c r="B1507" s="226" t="s">
        <v>9604</v>
      </c>
      <c r="C1507" s="219" t="s">
        <v>4004</v>
      </c>
      <c r="D1507" s="220">
        <v>771.91</v>
      </c>
      <c r="E1507" s="220">
        <v>90.3</v>
      </c>
      <c r="F1507" s="220">
        <v>862.21</v>
      </c>
      <c r="G1507" s="199">
        <v>9</v>
      </c>
    </row>
    <row r="1508" spans="1:7" ht="30">
      <c r="A1508" s="218" t="s">
        <v>97</v>
      </c>
      <c r="B1508" s="226" t="s">
        <v>9605</v>
      </c>
      <c r="C1508" s="219" t="s">
        <v>4004</v>
      </c>
      <c r="D1508" s="220">
        <v>314.54000000000002</v>
      </c>
      <c r="E1508" s="220">
        <v>67.73</v>
      </c>
      <c r="F1508" s="220">
        <v>382.27</v>
      </c>
      <c r="G1508" s="199">
        <v>9</v>
      </c>
    </row>
    <row r="1509" spans="1:7" ht="30">
      <c r="A1509" s="218" t="s">
        <v>2398</v>
      </c>
      <c r="B1509" s="226" t="s">
        <v>9606</v>
      </c>
      <c r="C1509" s="219" t="s">
        <v>4004</v>
      </c>
      <c r="D1509" s="220">
        <v>619.79999999999995</v>
      </c>
      <c r="E1509" s="220">
        <v>90.3</v>
      </c>
      <c r="F1509" s="220">
        <v>710.1</v>
      </c>
      <c r="G1509" s="199">
        <v>9</v>
      </c>
    </row>
    <row r="1510" spans="1:7" ht="30">
      <c r="A1510" s="218" t="s">
        <v>2397</v>
      </c>
      <c r="B1510" s="226" t="s">
        <v>9607</v>
      </c>
      <c r="C1510" s="219" t="s">
        <v>4004</v>
      </c>
      <c r="D1510" s="220">
        <v>249.26</v>
      </c>
      <c r="E1510" s="220">
        <v>67.73</v>
      </c>
      <c r="F1510" s="220">
        <v>316.99</v>
      </c>
      <c r="G1510" s="199">
        <v>9</v>
      </c>
    </row>
    <row r="1511" spans="1:7" ht="30">
      <c r="A1511" s="218" t="s">
        <v>2396</v>
      </c>
      <c r="B1511" s="226" t="s">
        <v>9608</v>
      </c>
      <c r="C1511" s="219" t="s">
        <v>4004</v>
      </c>
      <c r="D1511" s="220">
        <v>258.42</v>
      </c>
      <c r="E1511" s="220"/>
      <c r="F1511" s="220">
        <v>258.42</v>
      </c>
      <c r="G1511" s="199">
        <v>9</v>
      </c>
    </row>
    <row r="1512" spans="1:7" ht="30">
      <c r="A1512" s="218" t="s">
        <v>2395</v>
      </c>
      <c r="B1512" s="226" t="s">
        <v>9609</v>
      </c>
      <c r="C1512" s="219" t="s">
        <v>4004</v>
      </c>
      <c r="D1512" s="220">
        <v>368.05</v>
      </c>
      <c r="E1512" s="220"/>
      <c r="F1512" s="220">
        <v>368.05</v>
      </c>
      <c r="G1512" s="199">
        <v>9</v>
      </c>
    </row>
    <row r="1513" spans="1:7" ht="30">
      <c r="A1513" s="218" t="s">
        <v>2394</v>
      </c>
      <c r="B1513" s="226" t="s">
        <v>9610</v>
      </c>
      <c r="C1513" s="219" t="s">
        <v>3997</v>
      </c>
      <c r="D1513" s="220">
        <v>292.3</v>
      </c>
      <c r="E1513" s="220">
        <v>75.08</v>
      </c>
      <c r="F1513" s="220">
        <v>367.38</v>
      </c>
      <c r="G1513" s="199">
        <v>9</v>
      </c>
    </row>
    <row r="1514" spans="1:7" ht="30">
      <c r="A1514" s="218" t="s">
        <v>2393</v>
      </c>
      <c r="B1514" s="226" t="s">
        <v>9611</v>
      </c>
      <c r="C1514" s="219" t="s">
        <v>4004</v>
      </c>
      <c r="D1514" s="220">
        <v>497.23</v>
      </c>
      <c r="E1514" s="220">
        <v>75.08</v>
      </c>
      <c r="F1514" s="220">
        <v>572.30999999999995</v>
      </c>
      <c r="G1514" s="199">
        <v>9</v>
      </c>
    </row>
    <row r="1515" spans="1:7" ht="30">
      <c r="A1515" s="218" t="s">
        <v>2392</v>
      </c>
      <c r="B1515" s="226" t="s">
        <v>9612</v>
      </c>
      <c r="C1515" s="219" t="s">
        <v>3997</v>
      </c>
      <c r="D1515" s="220">
        <v>282.86</v>
      </c>
      <c r="E1515" s="220">
        <v>21.17</v>
      </c>
      <c r="F1515" s="220">
        <v>304.02999999999997</v>
      </c>
      <c r="G1515" s="199">
        <v>9</v>
      </c>
    </row>
    <row r="1516" spans="1:7" ht="30">
      <c r="A1516" s="218" t="s">
        <v>2391</v>
      </c>
      <c r="B1516" s="226" t="s">
        <v>9613</v>
      </c>
      <c r="C1516" s="219" t="s">
        <v>3997</v>
      </c>
      <c r="D1516" s="220">
        <v>307.95</v>
      </c>
      <c r="E1516" s="220">
        <v>21.17</v>
      </c>
      <c r="F1516" s="220">
        <v>329.12</v>
      </c>
      <c r="G1516" s="199">
        <v>9</v>
      </c>
    </row>
    <row r="1517" spans="1:7" ht="30">
      <c r="A1517" s="218" t="s">
        <v>2390</v>
      </c>
      <c r="B1517" s="226" t="s">
        <v>9614</v>
      </c>
      <c r="C1517" s="219" t="s">
        <v>3997</v>
      </c>
      <c r="D1517" s="220">
        <v>2669.89</v>
      </c>
      <c r="E1517" s="220">
        <v>52.93</v>
      </c>
      <c r="F1517" s="220">
        <v>2722.82</v>
      </c>
      <c r="G1517" s="199">
        <v>9</v>
      </c>
    </row>
    <row r="1518" spans="1:7" ht="30">
      <c r="A1518" s="218" t="s">
        <v>2389</v>
      </c>
      <c r="B1518" s="226" t="s">
        <v>9615</v>
      </c>
      <c r="C1518" s="219" t="s">
        <v>3997</v>
      </c>
      <c r="D1518" s="220">
        <v>555.28</v>
      </c>
      <c r="E1518" s="220">
        <v>39.700000000000003</v>
      </c>
      <c r="F1518" s="220">
        <v>594.98</v>
      </c>
      <c r="G1518" s="199">
        <v>9</v>
      </c>
    </row>
    <row r="1519" spans="1:7">
      <c r="A1519" s="218" t="s">
        <v>2388</v>
      </c>
      <c r="B1519" s="226" t="s">
        <v>9616</v>
      </c>
      <c r="C1519" s="219" t="s">
        <v>3997</v>
      </c>
      <c r="D1519" s="220">
        <v>28.97</v>
      </c>
      <c r="E1519" s="220">
        <v>13.55</v>
      </c>
      <c r="F1519" s="220">
        <v>42.52</v>
      </c>
      <c r="G1519" s="199">
        <v>9</v>
      </c>
    </row>
    <row r="1520" spans="1:7" ht="30">
      <c r="A1520" s="218" t="s">
        <v>2387</v>
      </c>
      <c r="B1520" s="226" t="s">
        <v>9617</v>
      </c>
      <c r="C1520" s="219" t="s">
        <v>3997</v>
      </c>
      <c r="D1520" s="220">
        <v>982.23</v>
      </c>
      <c r="E1520" s="220">
        <v>52.93</v>
      </c>
      <c r="F1520" s="220">
        <v>1035.1600000000001</v>
      </c>
      <c r="G1520" s="199">
        <v>9</v>
      </c>
    </row>
    <row r="1521" spans="1:7" ht="30">
      <c r="A1521" s="218" t="s">
        <v>2386</v>
      </c>
      <c r="B1521" s="226" t="s">
        <v>9618</v>
      </c>
      <c r="C1521" s="219" t="s">
        <v>3997</v>
      </c>
      <c r="D1521" s="220">
        <v>1015</v>
      </c>
      <c r="E1521" s="220">
        <v>105.86</v>
      </c>
      <c r="F1521" s="220">
        <v>1120.8599999999999</v>
      </c>
      <c r="G1521" s="199">
        <v>9</v>
      </c>
    </row>
    <row r="1522" spans="1:7" ht="30">
      <c r="A1522" s="218" t="s">
        <v>2385</v>
      </c>
      <c r="B1522" s="226" t="s">
        <v>9619</v>
      </c>
      <c r="C1522" s="219" t="s">
        <v>3997</v>
      </c>
      <c r="D1522" s="220">
        <v>248.75</v>
      </c>
      <c r="E1522" s="220">
        <v>67.73</v>
      </c>
      <c r="F1522" s="220">
        <v>316.48</v>
      </c>
      <c r="G1522" s="199">
        <v>9</v>
      </c>
    </row>
    <row r="1523" spans="1:7">
      <c r="A1523" s="218" t="s">
        <v>2384</v>
      </c>
      <c r="B1523" s="226" t="s">
        <v>9620</v>
      </c>
      <c r="C1523" s="219"/>
      <c r="D1523" s="220"/>
      <c r="E1523" s="220"/>
      <c r="F1523" s="220"/>
      <c r="G1523" s="199">
        <v>5</v>
      </c>
    </row>
    <row r="1524" spans="1:7" ht="30">
      <c r="A1524" s="218" t="s">
        <v>2383</v>
      </c>
      <c r="B1524" s="226" t="s">
        <v>9621</v>
      </c>
      <c r="C1524" s="219" t="s">
        <v>3997</v>
      </c>
      <c r="D1524" s="220">
        <v>19.25</v>
      </c>
      <c r="E1524" s="220"/>
      <c r="F1524" s="220">
        <v>19.25</v>
      </c>
      <c r="G1524" s="199">
        <v>9</v>
      </c>
    </row>
    <row r="1525" spans="1:7" ht="30">
      <c r="A1525" s="218" t="s">
        <v>2382</v>
      </c>
      <c r="B1525" s="226" t="s">
        <v>9622</v>
      </c>
      <c r="C1525" s="219" t="s">
        <v>3997</v>
      </c>
      <c r="D1525" s="220">
        <v>27.88</v>
      </c>
      <c r="E1525" s="220"/>
      <c r="F1525" s="220">
        <v>27.88</v>
      </c>
      <c r="G1525" s="199">
        <v>9</v>
      </c>
    </row>
    <row r="1526" spans="1:7">
      <c r="A1526" s="218" t="s">
        <v>2381</v>
      </c>
      <c r="B1526" s="226" t="s">
        <v>9623</v>
      </c>
      <c r="C1526" s="219" t="s">
        <v>3997</v>
      </c>
      <c r="D1526" s="220">
        <v>48.82</v>
      </c>
      <c r="E1526" s="220"/>
      <c r="F1526" s="220">
        <v>48.82</v>
      </c>
      <c r="G1526" s="199">
        <v>9</v>
      </c>
    </row>
    <row r="1527" spans="1:7" ht="30">
      <c r="A1527" s="218" t="s">
        <v>2380</v>
      </c>
      <c r="B1527" s="226" t="s">
        <v>9624</v>
      </c>
      <c r="C1527" s="219" t="s">
        <v>3997</v>
      </c>
      <c r="D1527" s="220">
        <v>221.29</v>
      </c>
      <c r="E1527" s="220"/>
      <c r="F1527" s="220">
        <v>221.29</v>
      </c>
      <c r="G1527" s="199">
        <v>9</v>
      </c>
    </row>
    <row r="1528" spans="1:7">
      <c r="A1528" s="218" t="s">
        <v>2379</v>
      </c>
      <c r="B1528" s="226" t="s">
        <v>9625</v>
      </c>
      <c r="C1528" s="219" t="s">
        <v>3997</v>
      </c>
      <c r="D1528" s="220">
        <v>80.540000000000006</v>
      </c>
      <c r="E1528" s="220"/>
      <c r="F1528" s="220">
        <v>80.540000000000006</v>
      </c>
      <c r="G1528" s="199">
        <v>9</v>
      </c>
    </row>
    <row r="1529" spans="1:7">
      <c r="A1529" s="218" t="s">
        <v>2378</v>
      </c>
      <c r="B1529" s="226" t="s">
        <v>9626</v>
      </c>
      <c r="C1529" s="219"/>
      <c r="D1529" s="220"/>
      <c r="E1529" s="220"/>
      <c r="F1529" s="220"/>
      <c r="G1529" s="199">
        <v>5</v>
      </c>
    </row>
    <row r="1530" spans="1:7">
      <c r="A1530" s="218" t="s">
        <v>2377</v>
      </c>
      <c r="B1530" s="226" t="s">
        <v>9627</v>
      </c>
      <c r="C1530" s="219" t="s">
        <v>3997</v>
      </c>
      <c r="D1530" s="220"/>
      <c r="E1530" s="220">
        <v>67.73</v>
      </c>
      <c r="F1530" s="220">
        <v>67.73</v>
      </c>
      <c r="G1530" s="199">
        <v>9</v>
      </c>
    </row>
    <row r="1531" spans="1:7">
      <c r="A1531" s="218" t="s">
        <v>2376</v>
      </c>
      <c r="B1531" s="226" t="s">
        <v>9628</v>
      </c>
      <c r="C1531" s="219" t="s">
        <v>3997</v>
      </c>
      <c r="D1531" s="220">
        <v>1127.3</v>
      </c>
      <c r="E1531" s="220">
        <v>52.93</v>
      </c>
      <c r="F1531" s="220">
        <v>1180.23</v>
      </c>
      <c r="G1531" s="199">
        <v>9</v>
      </c>
    </row>
    <row r="1532" spans="1:7">
      <c r="A1532" s="218" t="s">
        <v>2375</v>
      </c>
      <c r="B1532" s="226" t="s">
        <v>9629</v>
      </c>
      <c r="C1532" s="219" t="s">
        <v>3997</v>
      </c>
      <c r="D1532" s="220"/>
      <c r="E1532" s="220">
        <v>58.24</v>
      </c>
      <c r="F1532" s="220">
        <v>58.24</v>
      </c>
      <c r="G1532" s="199">
        <v>9</v>
      </c>
    </row>
    <row r="1533" spans="1:7" ht="30">
      <c r="A1533" s="218" t="s">
        <v>2374</v>
      </c>
      <c r="B1533" s="226" t="s">
        <v>9630</v>
      </c>
      <c r="C1533" s="219" t="s">
        <v>4004</v>
      </c>
      <c r="D1533" s="220">
        <v>1333.07</v>
      </c>
      <c r="E1533" s="220">
        <v>68.81</v>
      </c>
      <c r="F1533" s="220">
        <v>1401.88</v>
      </c>
      <c r="G1533" s="199">
        <v>9</v>
      </c>
    </row>
    <row r="1534" spans="1:7">
      <c r="A1534" s="218" t="s">
        <v>2373</v>
      </c>
      <c r="B1534" s="226" t="s">
        <v>9631</v>
      </c>
      <c r="C1534" s="219" t="s">
        <v>3997</v>
      </c>
      <c r="D1534" s="220"/>
      <c r="E1534" s="220">
        <v>7.67</v>
      </c>
      <c r="F1534" s="220">
        <v>7.67</v>
      </c>
      <c r="G1534" s="199">
        <v>9</v>
      </c>
    </row>
    <row r="1535" spans="1:7">
      <c r="A1535" s="218" t="s">
        <v>2372</v>
      </c>
      <c r="B1535" s="226" t="s">
        <v>9632</v>
      </c>
      <c r="C1535" s="219" t="s">
        <v>4004</v>
      </c>
      <c r="D1535" s="220">
        <v>598.83000000000004</v>
      </c>
      <c r="E1535" s="220">
        <v>135.44999999999999</v>
      </c>
      <c r="F1535" s="220">
        <v>734.28</v>
      </c>
      <c r="G1535" s="199">
        <v>9</v>
      </c>
    </row>
    <row r="1536" spans="1:7" ht="30">
      <c r="A1536" s="218" t="s">
        <v>2371</v>
      </c>
      <c r="B1536" s="226" t="s">
        <v>9633</v>
      </c>
      <c r="C1536" s="219" t="s">
        <v>3997</v>
      </c>
      <c r="D1536" s="220">
        <v>160.94999999999999</v>
      </c>
      <c r="E1536" s="220">
        <v>25.65</v>
      </c>
      <c r="F1536" s="220">
        <v>186.6</v>
      </c>
      <c r="G1536" s="199">
        <v>9</v>
      </c>
    </row>
    <row r="1537" spans="1:7" ht="30">
      <c r="A1537" s="218" t="s">
        <v>2370</v>
      </c>
      <c r="B1537" s="226" t="s">
        <v>9634</v>
      </c>
      <c r="C1537" s="219" t="s">
        <v>4004</v>
      </c>
      <c r="D1537" s="220">
        <v>4208.34</v>
      </c>
      <c r="E1537" s="220">
        <v>158.79</v>
      </c>
      <c r="F1537" s="220">
        <v>4367.13</v>
      </c>
      <c r="G1537" s="199">
        <v>9</v>
      </c>
    </row>
    <row r="1538" spans="1:7" ht="30">
      <c r="A1538" s="218" t="s">
        <v>2369</v>
      </c>
      <c r="B1538" s="226" t="s">
        <v>9635</v>
      </c>
      <c r="C1538" s="219" t="s">
        <v>3997</v>
      </c>
      <c r="D1538" s="220">
        <v>409.05</v>
      </c>
      <c r="E1538" s="220">
        <v>52.93</v>
      </c>
      <c r="F1538" s="220">
        <v>461.98</v>
      </c>
      <c r="G1538" s="199">
        <v>9</v>
      </c>
    </row>
    <row r="1539" spans="1:7" ht="30">
      <c r="A1539" s="218" t="s">
        <v>2368</v>
      </c>
      <c r="B1539" s="226" t="s">
        <v>9636</v>
      </c>
      <c r="C1539" s="219" t="s">
        <v>3997</v>
      </c>
      <c r="D1539" s="220">
        <v>166.47</v>
      </c>
      <c r="E1539" s="220">
        <v>39.700000000000003</v>
      </c>
      <c r="F1539" s="220">
        <v>206.17</v>
      </c>
      <c r="G1539" s="199">
        <v>9</v>
      </c>
    </row>
    <row r="1540" spans="1:7">
      <c r="A1540" s="218" t="s">
        <v>2367</v>
      </c>
      <c r="B1540" s="226" t="s">
        <v>9637</v>
      </c>
      <c r="C1540" s="219" t="s">
        <v>3997</v>
      </c>
      <c r="D1540" s="220">
        <v>105.08</v>
      </c>
      <c r="E1540" s="220">
        <v>9</v>
      </c>
      <c r="F1540" s="220">
        <v>114.08</v>
      </c>
      <c r="G1540" s="199">
        <v>9</v>
      </c>
    </row>
    <row r="1541" spans="1:7">
      <c r="A1541" s="218" t="s">
        <v>2366</v>
      </c>
      <c r="B1541" s="226" t="s">
        <v>9638</v>
      </c>
      <c r="C1541" s="219" t="s">
        <v>3997</v>
      </c>
      <c r="D1541" s="220">
        <v>70.739999999999995</v>
      </c>
      <c r="E1541" s="220">
        <v>9</v>
      </c>
      <c r="F1541" s="220">
        <v>79.739999999999995</v>
      </c>
      <c r="G1541" s="199">
        <v>9</v>
      </c>
    </row>
    <row r="1542" spans="1:7" ht="30">
      <c r="A1542" s="218" t="s">
        <v>2365</v>
      </c>
      <c r="B1542" s="226" t="s">
        <v>9639</v>
      </c>
      <c r="C1542" s="219" t="s">
        <v>3997</v>
      </c>
      <c r="D1542" s="220">
        <v>174.52</v>
      </c>
      <c r="E1542" s="220">
        <v>9</v>
      </c>
      <c r="F1542" s="220">
        <v>183.52</v>
      </c>
      <c r="G1542" s="199">
        <v>9</v>
      </c>
    </row>
    <row r="1543" spans="1:7" ht="30">
      <c r="A1543" s="218" t="s">
        <v>2364</v>
      </c>
      <c r="B1543" s="226" t="s">
        <v>9640</v>
      </c>
      <c r="C1543" s="219" t="s">
        <v>4004</v>
      </c>
      <c r="D1543" s="220">
        <v>28.38</v>
      </c>
      <c r="E1543" s="220">
        <v>7.67</v>
      </c>
      <c r="F1543" s="220">
        <v>36.049999999999997</v>
      </c>
      <c r="G1543" s="199">
        <v>9</v>
      </c>
    </row>
    <row r="1544" spans="1:7" ht="30">
      <c r="A1544" s="218" t="s">
        <v>2363</v>
      </c>
      <c r="B1544" s="226" t="s">
        <v>9641</v>
      </c>
      <c r="C1544" s="219" t="s">
        <v>3997</v>
      </c>
      <c r="D1544" s="220">
        <v>44.42</v>
      </c>
      <c r="E1544" s="220">
        <v>7.67</v>
      </c>
      <c r="F1544" s="220">
        <v>52.09</v>
      </c>
      <c r="G1544" s="199">
        <v>9</v>
      </c>
    </row>
    <row r="1545" spans="1:7" ht="30">
      <c r="A1545" s="218" t="s">
        <v>2362</v>
      </c>
      <c r="B1545" s="226" t="s">
        <v>9642</v>
      </c>
      <c r="C1545" s="219" t="s">
        <v>3997</v>
      </c>
      <c r="D1545" s="220">
        <v>85.05</v>
      </c>
      <c r="E1545" s="220">
        <v>7.67</v>
      </c>
      <c r="F1545" s="220">
        <v>92.72</v>
      </c>
      <c r="G1545" s="199">
        <v>9</v>
      </c>
    </row>
    <row r="1546" spans="1:7" ht="30">
      <c r="A1546" s="218" t="s">
        <v>2361</v>
      </c>
      <c r="B1546" s="226" t="s">
        <v>9643</v>
      </c>
      <c r="C1546" s="219" t="s">
        <v>4004</v>
      </c>
      <c r="D1546" s="220">
        <v>226.26</v>
      </c>
      <c r="E1546" s="220">
        <v>16.25</v>
      </c>
      <c r="F1546" s="220">
        <v>242.51</v>
      </c>
      <c r="G1546" s="199">
        <v>9</v>
      </c>
    </row>
    <row r="1547" spans="1:7">
      <c r="A1547" s="218" t="s">
        <v>2360</v>
      </c>
      <c r="B1547" s="226" t="s">
        <v>9644</v>
      </c>
      <c r="C1547" s="219" t="s">
        <v>3997</v>
      </c>
      <c r="D1547" s="220">
        <v>72.69</v>
      </c>
      <c r="E1547" s="220">
        <v>9</v>
      </c>
      <c r="F1547" s="220">
        <v>81.69</v>
      </c>
      <c r="G1547" s="199">
        <v>9</v>
      </c>
    </row>
    <row r="1548" spans="1:7" ht="30">
      <c r="A1548" s="218" t="s">
        <v>2359</v>
      </c>
      <c r="B1548" s="226" t="s">
        <v>9645</v>
      </c>
      <c r="C1548" s="219" t="s">
        <v>3997</v>
      </c>
      <c r="D1548" s="220">
        <v>89.42</v>
      </c>
      <c r="E1548" s="220">
        <v>9</v>
      </c>
      <c r="F1548" s="220">
        <v>98.42</v>
      </c>
      <c r="G1548" s="199">
        <v>9</v>
      </c>
    </row>
    <row r="1549" spans="1:7" ht="30">
      <c r="A1549" s="218" t="s">
        <v>2358</v>
      </c>
      <c r="B1549" s="226" t="s">
        <v>9646</v>
      </c>
      <c r="C1549" s="219" t="s">
        <v>3997</v>
      </c>
      <c r="D1549" s="220">
        <v>190.87</v>
      </c>
      <c r="E1549" s="220">
        <v>6.51</v>
      </c>
      <c r="F1549" s="220">
        <v>197.38</v>
      </c>
      <c r="G1549" s="199">
        <v>9</v>
      </c>
    </row>
    <row r="1550" spans="1:7" ht="30">
      <c r="A1550" s="218" t="s">
        <v>2357</v>
      </c>
      <c r="B1550" s="226" t="s">
        <v>9647</v>
      </c>
      <c r="C1550" s="219" t="s">
        <v>3997</v>
      </c>
      <c r="D1550" s="220">
        <v>217.04</v>
      </c>
      <c r="E1550" s="220">
        <v>9</v>
      </c>
      <c r="F1550" s="220">
        <v>226.04</v>
      </c>
      <c r="G1550" s="199">
        <v>9</v>
      </c>
    </row>
    <row r="1551" spans="1:7" ht="30">
      <c r="A1551" s="218" t="s">
        <v>2356</v>
      </c>
      <c r="B1551" s="226" t="s">
        <v>9648</v>
      </c>
      <c r="C1551" s="219" t="s">
        <v>3997</v>
      </c>
      <c r="D1551" s="220">
        <v>400.75</v>
      </c>
      <c r="E1551" s="220">
        <v>79.400000000000006</v>
      </c>
      <c r="F1551" s="220">
        <v>480.15</v>
      </c>
      <c r="G1551" s="199">
        <v>9</v>
      </c>
    </row>
    <row r="1552" spans="1:7" ht="30">
      <c r="A1552" s="218" t="s">
        <v>4209</v>
      </c>
      <c r="B1552" s="226" t="s">
        <v>9649</v>
      </c>
      <c r="C1552" s="219" t="s">
        <v>3997</v>
      </c>
      <c r="D1552" s="220">
        <v>128.43</v>
      </c>
      <c r="E1552" s="220">
        <v>79.400000000000006</v>
      </c>
      <c r="F1552" s="220">
        <v>207.83</v>
      </c>
      <c r="G1552" s="199">
        <v>9</v>
      </c>
    </row>
    <row r="1553" spans="1:7">
      <c r="A1553" s="218" t="s">
        <v>2355</v>
      </c>
      <c r="B1553" s="226" t="s">
        <v>9650</v>
      </c>
      <c r="C1553" s="219" t="s">
        <v>3997</v>
      </c>
      <c r="D1553" s="220">
        <v>24.26</v>
      </c>
      <c r="E1553" s="220">
        <v>51.3</v>
      </c>
      <c r="F1553" s="220">
        <v>75.56</v>
      </c>
      <c r="G1553" s="199">
        <v>9</v>
      </c>
    </row>
    <row r="1554" spans="1:7">
      <c r="A1554" s="218" t="s">
        <v>2354</v>
      </c>
      <c r="B1554" s="226" t="s">
        <v>9651</v>
      </c>
      <c r="C1554" s="219" t="s">
        <v>3997</v>
      </c>
      <c r="D1554" s="220">
        <v>177.99</v>
      </c>
      <c r="E1554" s="220">
        <v>9</v>
      </c>
      <c r="F1554" s="220">
        <v>186.99</v>
      </c>
      <c r="G1554" s="199">
        <v>9</v>
      </c>
    </row>
    <row r="1555" spans="1:7" ht="30">
      <c r="A1555" s="218" t="s">
        <v>2353</v>
      </c>
      <c r="B1555" s="226" t="s">
        <v>9652</v>
      </c>
      <c r="C1555" s="219" t="s">
        <v>3997</v>
      </c>
      <c r="D1555" s="220">
        <v>12816.36</v>
      </c>
      <c r="E1555" s="220"/>
      <c r="F1555" s="220">
        <v>12816.36</v>
      </c>
      <c r="G1555" s="199">
        <v>9</v>
      </c>
    </row>
    <row r="1556" spans="1:7" ht="30">
      <c r="A1556" s="218" t="s">
        <v>2352</v>
      </c>
      <c r="B1556" s="226" t="s">
        <v>9653</v>
      </c>
      <c r="C1556" s="219" t="s">
        <v>3997</v>
      </c>
      <c r="D1556" s="220">
        <v>15061.64</v>
      </c>
      <c r="E1556" s="220"/>
      <c r="F1556" s="220">
        <v>15061.64</v>
      </c>
      <c r="G1556" s="199">
        <v>9</v>
      </c>
    </row>
    <row r="1557" spans="1:7" ht="30">
      <c r="A1557" s="218" t="s">
        <v>2351</v>
      </c>
      <c r="B1557" s="226" t="s">
        <v>9654</v>
      </c>
      <c r="C1557" s="219" t="s">
        <v>4004</v>
      </c>
      <c r="D1557" s="220">
        <v>510.01</v>
      </c>
      <c r="E1557" s="220">
        <v>105.86</v>
      </c>
      <c r="F1557" s="220">
        <v>615.87</v>
      </c>
      <c r="G1557" s="199">
        <v>9</v>
      </c>
    </row>
    <row r="1558" spans="1:7" ht="30">
      <c r="A1558" s="218" t="s">
        <v>98</v>
      </c>
      <c r="B1558" s="226" t="s">
        <v>9655</v>
      </c>
      <c r="C1558" s="219" t="s">
        <v>4004</v>
      </c>
      <c r="D1558" s="220">
        <v>1225.69</v>
      </c>
      <c r="E1558" s="220">
        <v>211.72</v>
      </c>
      <c r="F1558" s="220">
        <v>1437.41</v>
      </c>
      <c r="G1558" s="199">
        <v>9</v>
      </c>
    </row>
    <row r="1559" spans="1:7" ht="45">
      <c r="A1559" s="218" t="s">
        <v>2350</v>
      </c>
      <c r="B1559" s="226" t="s">
        <v>9656</v>
      </c>
      <c r="C1559" s="219" t="s">
        <v>4004</v>
      </c>
      <c r="D1559" s="220">
        <v>1159.1300000000001</v>
      </c>
      <c r="E1559" s="220">
        <v>211.72</v>
      </c>
      <c r="F1559" s="220">
        <v>1370.85</v>
      </c>
      <c r="G1559" s="199">
        <v>9</v>
      </c>
    </row>
    <row r="1560" spans="1:7" ht="45">
      <c r="A1560" s="218" t="s">
        <v>2349</v>
      </c>
      <c r="B1560" s="226" t="s">
        <v>9657</v>
      </c>
      <c r="C1560" s="219" t="s">
        <v>4004</v>
      </c>
      <c r="D1560" s="220">
        <v>1217.3</v>
      </c>
      <c r="E1560" s="220">
        <v>211.72</v>
      </c>
      <c r="F1560" s="220">
        <v>1429.02</v>
      </c>
      <c r="G1560" s="199">
        <v>9</v>
      </c>
    </row>
    <row r="1561" spans="1:7" ht="30">
      <c r="A1561" s="218" t="s">
        <v>3781</v>
      </c>
      <c r="B1561" s="226" t="s">
        <v>9658</v>
      </c>
      <c r="C1561" s="219" t="s">
        <v>4001</v>
      </c>
      <c r="D1561" s="220">
        <v>50.61</v>
      </c>
      <c r="E1561" s="220">
        <v>12.4</v>
      </c>
      <c r="F1561" s="220">
        <v>63.01</v>
      </c>
      <c r="G1561" s="199">
        <v>9</v>
      </c>
    </row>
    <row r="1562" spans="1:7">
      <c r="A1562" s="218" t="s">
        <v>2348</v>
      </c>
      <c r="B1562" s="226" t="s">
        <v>4050</v>
      </c>
      <c r="C1562" s="219"/>
      <c r="D1562" s="220"/>
      <c r="E1562" s="220"/>
      <c r="F1562" s="220"/>
      <c r="G1562" s="199">
        <v>2</v>
      </c>
    </row>
    <row r="1563" spans="1:7">
      <c r="A1563" s="218" t="s">
        <v>2347</v>
      </c>
      <c r="B1563" s="226" t="s">
        <v>9659</v>
      </c>
      <c r="C1563" s="219"/>
      <c r="D1563" s="220"/>
      <c r="E1563" s="220"/>
      <c r="F1563" s="220"/>
      <c r="G1563" s="199">
        <v>5</v>
      </c>
    </row>
    <row r="1564" spans="1:7">
      <c r="A1564" s="218" t="s">
        <v>2346</v>
      </c>
      <c r="B1564" s="226" t="s">
        <v>9660</v>
      </c>
      <c r="C1564" s="219" t="s">
        <v>4001</v>
      </c>
      <c r="D1564" s="220">
        <v>6.32</v>
      </c>
      <c r="E1564" s="220">
        <v>16.03</v>
      </c>
      <c r="F1564" s="220">
        <v>22.35</v>
      </c>
      <c r="G1564" s="199">
        <v>9</v>
      </c>
    </row>
    <row r="1565" spans="1:7">
      <c r="A1565" s="218" t="s">
        <v>2345</v>
      </c>
      <c r="B1565" s="226" t="s">
        <v>9661</v>
      </c>
      <c r="C1565" s="219" t="s">
        <v>4011</v>
      </c>
      <c r="D1565" s="220">
        <v>31.21</v>
      </c>
      <c r="E1565" s="220">
        <v>71.67</v>
      </c>
      <c r="F1565" s="220">
        <v>102.88</v>
      </c>
      <c r="G1565" s="199">
        <v>9</v>
      </c>
    </row>
    <row r="1566" spans="1:7">
      <c r="A1566" s="218" t="s">
        <v>2344</v>
      </c>
      <c r="B1566" s="226" t="s">
        <v>9662</v>
      </c>
      <c r="C1566" s="219" t="s">
        <v>4001</v>
      </c>
      <c r="D1566" s="220">
        <v>7.27</v>
      </c>
      <c r="E1566" s="220">
        <v>16.03</v>
      </c>
      <c r="F1566" s="220">
        <v>23.3</v>
      </c>
      <c r="G1566" s="199">
        <v>9</v>
      </c>
    </row>
    <row r="1567" spans="1:7">
      <c r="A1567" s="218" t="s">
        <v>2343</v>
      </c>
      <c r="B1567" s="226" t="s">
        <v>9663</v>
      </c>
      <c r="C1567" s="219" t="s">
        <v>4011</v>
      </c>
      <c r="D1567" s="220">
        <v>14.62</v>
      </c>
      <c r="E1567" s="220">
        <v>16.03</v>
      </c>
      <c r="F1567" s="220">
        <v>30.65</v>
      </c>
      <c r="G1567" s="199">
        <v>9</v>
      </c>
    </row>
    <row r="1568" spans="1:7">
      <c r="A1568" s="218" t="s">
        <v>2342</v>
      </c>
      <c r="B1568" s="226" t="s">
        <v>9664</v>
      </c>
      <c r="C1568" s="219" t="s">
        <v>4011</v>
      </c>
      <c r="D1568" s="220">
        <v>10.07</v>
      </c>
      <c r="E1568" s="220">
        <v>16.03</v>
      </c>
      <c r="F1568" s="220">
        <v>26.1</v>
      </c>
      <c r="G1568" s="199">
        <v>9</v>
      </c>
    </row>
    <row r="1569" spans="1:7">
      <c r="A1569" s="218" t="s">
        <v>2341</v>
      </c>
      <c r="B1569" s="226" t="s">
        <v>9665</v>
      </c>
      <c r="C1569" s="219"/>
      <c r="D1569" s="220"/>
      <c r="E1569" s="220"/>
      <c r="F1569" s="220"/>
      <c r="G1569" s="199">
        <v>5</v>
      </c>
    </row>
    <row r="1570" spans="1:7" ht="30">
      <c r="A1570" s="218" t="s">
        <v>2340</v>
      </c>
      <c r="B1570" s="226" t="s">
        <v>9666</v>
      </c>
      <c r="C1570" s="219" t="s">
        <v>4001</v>
      </c>
      <c r="D1570" s="220">
        <v>8.0399999999999991</v>
      </c>
      <c r="E1570" s="220">
        <v>13.55</v>
      </c>
      <c r="F1570" s="220">
        <v>21.59</v>
      </c>
      <c r="G1570" s="199">
        <v>9</v>
      </c>
    </row>
    <row r="1571" spans="1:7" ht="30">
      <c r="A1571" s="218" t="s">
        <v>2339</v>
      </c>
      <c r="B1571" s="226" t="s">
        <v>9667</v>
      </c>
      <c r="C1571" s="219" t="s">
        <v>4001</v>
      </c>
      <c r="D1571" s="220">
        <v>12.87</v>
      </c>
      <c r="E1571" s="220">
        <v>13.55</v>
      </c>
      <c r="F1571" s="220">
        <v>26.42</v>
      </c>
      <c r="G1571" s="199">
        <v>9</v>
      </c>
    </row>
    <row r="1572" spans="1:7" ht="30">
      <c r="A1572" s="218" t="s">
        <v>2338</v>
      </c>
      <c r="B1572" s="226" t="s">
        <v>9668</v>
      </c>
      <c r="C1572" s="219" t="s">
        <v>4001</v>
      </c>
      <c r="D1572" s="220">
        <v>8.83</v>
      </c>
      <c r="E1572" s="220">
        <v>13.55</v>
      </c>
      <c r="F1572" s="220">
        <v>22.38</v>
      </c>
      <c r="G1572" s="199">
        <v>9</v>
      </c>
    </row>
    <row r="1573" spans="1:7" ht="30">
      <c r="A1573" s="218" t="s">
        <v>2337</v>
      </c>
      <c r="B1573" s="226" t="s">
        <v>9669</v>
      </c>
      <c r="C1573" s="219" t="s">
        <v>4001</v>
      </c>
      <c r="D1573" s="220">
        <v>17.649999999999999</v>
      </c>
      <c r="E1573" s="220">
        <v>13.55</v>
      </c>
      <c r="F1573" s="220">
        <v>31.2</v>
      </c>
      <c r="G1573" s="199">
        <v>9</v>
      </c>
    </row>
    <row r="1574" spans="1:7">
      <c r="A1574" s="218" t="s">
        <v>2336</v>
      </c>
      <c r="B1574" s="226" t="s">
        <v>9670</v>
      </c>
      <c r="C1574" s="219"/>
      <c r="D1574" s="220"/>
      <c r="E1574" s="220"/>
      <c r="F1574" s="220"/>
      <c r="G1574" s="199">
        <v>5</v>
      </c>
    </row>
    <row r="1575" spans="1:7">
      <c r="A1575" s="218" t="s">
        <v>2335</v>
      </c>
      <c r="B1575" s="226" t="s">
        <v>9671</v>
      </c>
      <c r="C1575" s="219" t="s">
        <v>4011</v>
      </c>
      <c r="D1575" s="220">
        <v>49.42</v>
      </c>
      <c r="E1575" s="220">
        <v>16.489999999999998</v>
      </c>
      <c r="F1575" s="220">
        <v>65.91</v>
      </c>
      <c r="G1575" s="199">
        <v>9</v>
      </c>
    </row>
    <row r="1576" spans="1:7">
      <c r="A1576" s="218" t="s">
        <v>2334</v>
      </c>
      <c r="B1576" s="226" t="s">
        <v>4051</v>
      </c>
      <c r="C1576" s="219"/>
      <c r="D1576" s="220"/>
      <c r="E1576" s="220"/>
      <c r="F1576" s="220"/>
      <c r="G1576" s="199">
        <v>2</v>
      </c>
    </row>
    <row r="1577" spans="1:7">
      <c r="A1577" s="218" t="s">
        <v>2333</v>
      </c>
      <c r="B1577" s="226" t="s">
        <v>9672</v>
      </c>
      <c r="C1577" s="219"/>
      <c r="D1577" s="220"/>
      <c r="E1577" s="220"/>
      <c r="F1577" s="220"/>
      <c r="G1577" s="199">
        <v>5</v>
      </c>
    </row>
    <row r="1578" spans="1:7" ht="30">
      <c r="A1578" s="218" t="s">
        <v>2332</v>
      </c>
      <c r="B1578" s="226" t="s">
        <v>9673</v>
      </c>
      <c r="C1578" s="219" t="s">
        <v>4001</v>
      </c>
      <c r="D1578" s="220">
        <v>182.95</v>
      </c>
      <c r="E1578" s="220">
        <v>13.55</v>
      </c>
      <c r="F1578" s="220">
        <v>196.5</v>
      </c>
      <c r="G1578" s="199">
        <v>9</v>
      </c>
    </row>
    <row r="1579" spans="1:7" ht="30">
      <c r="A1579" s="218" t="s">
        <v>2331</v>
      </c>
      <c r="B1579" s="226" t="s">
        <v>9674</v>
      </c>
      <c r="C1579" s="219" t="s">
        <v>3997</v>
      </c>
      <c r="D1579" s="220">
        <v>114.75</v>
      </c>
      <c r="E1579" s="220">
        <v>13.55</v>
      </c>
      <c r="F1579" s="220">
        <v>128.30000000000001</v>
      </c>
      <c r="G1579" s="199">
        <v>9</v>
      </c>
    </row>
    <row r="1580" spans="1:7" ht="30">
      <c r="A1580" s="218" t="s">
        <v>2330</v>
      </c>
      <c r="B1580" s="226" t="s">
        <v>9675</v>
      </c>
      <c r="C1580" s="219" t="s">
        <v>3997</v>
      </c>
      <c r="D1580" s="220">
        <v>152.46</v>
      </c>
      <c r="E1580" s="220">
        <v>13.55</v>
      </c>
      <c r="F1580" s="220">
        <v>166.01</v>
      </c>
      <c r="G1580" s="199">
        <v>9</v>
      </c>
    </row>
    <row r="1581" spans="1:7" ht="45">
      <c r="A1581" s="218" t="s">
        <v>2329</v>
      </c>
      <c r="B1581" s="226" t="s">
        <v>9676</v>
      </c>
      <c r="C1581" s="219" t="s">
        <v>3997</v>
      </c>
      <c r="D1581" s="220">
        <v>365.29</v>
      </c>
      <c r="E1581" s="220">
        <v>13.55</v>
      </c>
      <c r="F1581" s="220">
        <v>378.84</v>
      </c>
      <c r="G1581" s="199">
        <v>9</v>
      </c>
    </row>
    <row r="1582" spans="1:7" ht="45">
      <c r="A1582" s="218" t="s">
        <v>3782</v>
      </c>
      <c r="B1582" s="226" t="s">
        <v>9677</v>
      </c>
      <c r="C1582" s="219" t="s">
        <v>3997</v>
      </c>
      <c r="D1582" s="220">
        <v>159.68</v>
      </c>
      <c r="E1582" s="220">
        <v>13.55</v>
      </c>
      <c r="F1582" s="220">
        <v>173.23</v>
      </c>
      <c r="G1582" s="199">
        <v>9</v>
      </c>
    </row>
    <row r="1583" spans="1:7" ht="45">
      <c r="A1583" s="218" t="s">
        <v>2328</v>
      </c>
      <c r="B1583" s="226" t="s">
        <v>9678</v>
      </c>
      <c r="C1583" s="219" t="s">
        <v>3997</v>
      </c>
      <c r="D1583" s="220">
        <v>135.44999999999999</v>
      </c>
      <c r="E1583" s="220">
        <v>13.55</v>
      </c>
      <c r="F1583" s="220">
        <v>149</v>
      </c>
      <c r="G1583" s="199">
        <v>9</v>
      </c>
    </row>
    <row r="1584" spans="1:7" ht="45">
      <c r="A1584" s="218" t="s">
        <v>99</v>
      </c>
      <c r="B1584" s="226" t="s">
        <v>9679</v>
      </c>
      <c r="C1584" s="219" t="s">
        <v>3997</v>
      </c>
      <c r="D1584" s="220">
        <v>295.19</v>
      </c>
      <c r="E1584" s="220">
        <v>13.55</v>
      </c>
      <c r="F1584" s="220">
        <v>308.74</v>
      </c>
      <c r="G1584" s="199">
        <v>9</v>
      </c>
    </row>
    <row r="1585" spans="1:7" ht="45">
      <c r="A1585" s="218" t="s">
        <v>2327</v>
      </c>
      <c r="B1585" s="226" t="s">
        <v>9680</v>
      </c>
      <c r="C1585" s="219" t="s">
        <v>3997</v>
      </c>
      <c r="D1585" s="220">
        <v>249.72</v>
      </c>
      <c r="E1585" s="220">
        <v>13.55</v>
      </c>
      <c r="F1585" s="220">
        <v>263.27</v>
      </c>
      <c r="G1585" s="199">
        <v>9</v>
      </c>
    </row>
    <row r="1586" spans="1:7" ht="30">
      <c r="A1586" s="218" t="s">
        <v>2326</v>
      </c>
      <c r="B1586" s="226" t="s">
        <v>9681</v>
      </c>
      <c r="C1586" s="219" t="s">
        <v>3997</v>
      </c>
      <c r="D1586" s="220">
        <v>137.62</v>
      </c>
      <c r="E1586" s="220">
        <v>13.55</v>
      </c>
      <c r="F1586" s="220">
        <v>151.16999999999999</v>
      </c>
      <c r="G1586" s="199">
        <v>9</v>
      </c>
    </row>
    <row r="1587" spans="1:7" ht="45">
      <c r="A1587" s="218" t="s">
        <v>100</v>
      </c>
      <c r="B1587" s="226" t="s">
        <v>9682</v>
      </c>
      <c r="C1587" s="219" t="s">
        <v>3997</v>
      </c>
      <c r="D1587" s="220">
        <v>367.98</v>
      </c>
      <c r="E1587" s="220">
        <v>22.58</v>
      </c>
      <c r="F1587" s="220">
        <v>390.56</v>
      </c>
      <c r="G1587" s="199">
        <v>9</v>
      </c>
    </row>
    <row r="1588" spans="1:7">
      <c r="A1588" s="218" t="s">
        <v>2325</v>
      </c>
      <c r="B1588" s="226" t="s">
        <v>9683</v>
      </c>
      <c r="C1588" s="219"/>
      <c r="D1588" s="220"/>
      <c r="E1588" s="220"/>
      <c r="F1588" s="220"/>
      <c r="G1588" s="199">
        <v>5</v>
      </c>
    </row>
    <row r="1589" spans="1:7" ht="45">
      <c r="A1589" s="218" t="s">
        <v>3783</v>
      </c>
      <c r="B1589" s="226" t="s">
        <v>9684</v>
      </c>
      <c r="C1589" s="219" t="s">
        <v>3997</v>
      </c>
      <c r="D1589" s="220">
        <v>2701.49</v>
      </c>
      <c r="E1589" s="220">
        <v>70.41</v>
      </c>
      <c r="F1589" s="220">
        <v>2771.9</v>
      </c>
      <c r="G1589" s="199">
        <v>9</v>
      </c>
    </row>
    <row r="1590" spans="1:7" ht="45">
      <c r="A1590" s="218" t="s">
        <v>3784</v>
      </c>
      <c r="B1590" s="226" t="s">
        <v>9685</v>
      </c>
      <c r="C1590" s="219" t="s">
        <v>3997</v>
      </c>
      <c r="D1590" s="220">
        <v>3511.02</v>
      </c>
      <c r="E1590" s="220">
        <v>70.41</v>
      </c>
      <c r="F1590" s="220">
        <v>3581.43</v>
      </c>
      <c r="G1590" s="199">
        <v>9</v>
      </c>
    </row>
    <row r="1591" spans="1:7">
      <c r="A1591" s="218" t="s">
        <v>2324</v>
      </c>
      <c r="B1591" s="226" t="s">
        <v>9686</v>
      </c>
      <c r="C1591" s="219"/>
      <c r="D1591" s="220"/>
      <c r="E1591" s="220"/>
      <c r="F1591" s="220"/>
      <c r="G1591" s="199">
        <v>5</v>
      </c>
    </row>
    <row r="1592" spans="1:7" ht="45">
      <c r="A1592" s="218" t="s">
        <v>2323</v>
      </c>
      <c r="B1592" s="226" t="s">
        <v>17744</v>
      </c>
      <c r="C1592" s="219" t="s">
        <v>3999</v>
      </c>
      <c r="D1592" s="220">
        <v>414.71</v>
      </c>
      <c r="E1592" s="220">
        <v>24.82</v>
      </c>
      <c r="F1592" s="220">
        <v>439.53</v>
      </c>
      <c r="G1592" s="199">
        <v>9</v>
      </c>
    </row>
    <row r="1593" spans="1:7" ht="30">
      <c r="A1593" s="218" t="s">
        <v>2322</v>
      </c>
      <c r="B1593" s="226" t="s">
        <v>17745</v>
      </c>
      <c r="C1593" s="219" t="s">
        <v>3999</v>
      </c>
      <c r="D1593" s="220">
        <v>184.13</v>
      </c>
      <c r="E1593" s="220">
        <v>10.38</v>
      </c>
      <c r="F1593" s="220">
        <v>194.51</v>
      </c>
      <c r="G1593" s="199">
        <v>9</v>
      </c>
    </row>
    <row r="1594" spans="1:7" ht="30">
      <c r="A1594" s="218" t="s">
        <v>2321</v>
      </c>
      <c r="B1594" s="226" t="s">
        <v>12045</v>
      </c>
      <c r="C1594" s="219" t="s">
        <v>3999</v>
      </c>
      <c r="D1594" s="220">
        <v>103.91</v>
      </c>
      <c r="E1594" s="220">
        <v>29.12</v>
      </c>
      <c r="F1594" s="220">
        <v>133.03</v>
      </c>
      <c r="G1594" s="199">
        <v>9</v>
      </c>
    </row>
    <row r="1595" spans="1:7" ht="30">
      <c r="A1595" s="218" t="s">
        <v>17683</v>
      </c>
      <c r="B1595" s="226" t="s">
        <v>17746</v>
      </c>
      <c r="C1595" s="219" t="s">
        <v>3999</v>
      </c>
      <c r="D1595" s="220">
        <v>195.69</v>
      </c>
      <c r="E1595" s="220">
        <v>29.12</v>
      </c>
      <c r="F1595" s="220">
        <v>224.81</v>
      </c>
      <c r="G1595" s="199">
        <v>9</v>
      </c>
    </row>
    <row r="1596" spans="1:7" ht="45">
      <c r="A1596" s="218" t="s">
        <v>2320</v>
      </c>
      <c r="B1596" s="226" t="s">
        <v>9687</v>
      </c>
      <c r="C1596" s="219" t="s">
        <v>3997</v>
      </c>
      <c r="D1596" s="220">
        <v>4.51</v>
      </c>
      <c r="E1596" s="220">
        <v>1.58</v>
      </c>
      <c r="F1596" s="220">
        <v>6.09</v>
      </c>
      <c r="G1596" s="199">
        <v>9</v>
      </c>
    </row>
    <row r="1597" spans="1:7" ht="30">
      <c r="A1597" s="218" t="s">
        <v>2319</v>
      </c>
      <c r="B1597" s="226" t="s">
        <v>9688</v>
      </c>
      <c r="C1597" s="219" t="s">
        <v>4001</v>
      </c>
      <c r="D1597" s="220">
        <v>435.77</v>
      </c>
      <c r="E1597" s="220"/>
      <c r="F1597" s="220">
        <v>435.77</v>
      </c>
      <c r="G1597" s="199">
        <v>9</v>
      </c>
    </row>
    <row r="1598" spans="1:7" ht="45">
      <c r="A1598" s="218" t="s">
        <v>2318</v>
      </c>
      <c r="B1598" s="226" t="s">
        <v>12046</v>
      </c>
      <c r="C1598" s="219" t="s">
        <v>3999</v>
      </c>
      <c r="D1598" s="220">
        <v>5.83</v>
      </c>
      <c r="E1598" s="220">
        <v>10.27</v>
      </c>
      <c r="F1598" s="220">
        <v>16.100000000000001</v>
      </c>
      <c r="G1598" s="199">
        <v>9</v>
      </c>
    </row>
    <row r="1599" spans="1:7" ht="30">
      <c r="A1599" s="218" t="s">
        <v>2317</v>
      </c>
      <c r="B1599" s="226" t="s">
        <v>9689</v>
      </c>
      <c r="C1599" s="219" t="s">
        <v>3997</v>
      </c>
      <c r="D1599" s="220">
        <v>0.55000000000000004</v>
      </c>
      <c r="E1599" s="220">
        <v>16.52</v>
      </c>
      <c r="F1599" s="220">
        <v>17.07</v>
      </c>
      <c r="G1599" s="199">
        <v>9</v>
      </c>
    </row>
    <row r="1600" spans="1:7" ht="30">
      <c r="A1600" s="218" t="s">
        <v>2316</v>
      </c>
      <c r="B1600" s="226" t="s">
        <v>17747</v>
      </c>
      <c r="C1600" s="219" t="s">
        <v>3999</v>
      </c>
      <c r="D1600" s="220">
        <v>100.38</v>
      </c>
      <c r="E1600" s="220">
        <v>16.079999999999998</v>
      </c>
      <c r="F1600" s="220">
        <v>116.46</v>
      </c>
      <c r="G1600" s="199">
        <v>9</v>
      </c>
    </row>
    <row r="1601" spans="1:7">
      <c r="A1601" s="218" t="s">
        <v>2315</v>
      </c>
      <c r="B1601" s="226" t="s">
        <v>9690</v>
      </c>
      <c r="C1601" s="219"/>
      <c r="D1601" s="220"/>
      <c r="E1601" s="220"/>
      <c r="F1601" s="220"/>
      <c r="G1601" s="199">
        <v>5</v>
      </c>
    </row>
    <row r="1602" spans="1:7" ht="30">
      <c r="A1602" s="218" t="s">
        <v>2314</v>
      </c>
      <c r="B1602" s="226" t="s">
        <v>9691</v>
      </c>
      <c r="C1602" s="219" t="s">
        <v>3997</v>
      </c>
      <c r="D1602" s="220">
        <v>10.34</v>
      </c>
      <c r="E1602" s="220">
        <v>1.58</v>
      </c>
      <c r="F1602" s="220">
        <v>11.92</v>
      </c>
      <c r="G1602" s="199">
        <v>9</v>
      </c>
    </row>
    <row r="1603" spans="1:7" ht="30">
      <c r="A1603" s="218" t="s">
        <v>2313</v>
      </c>
      <c r="B1603" s="226" t="s">
        <v>9692</v>
      </c>
      <c r="C1603" s="219" t="s">
        <v>3997</v>
      </c>
      <c r="D1603" s="220">
        <v>10.27</v>
      </c>
      <c r="E1603" s="220">
        <v>1.58</v>
      </c>
      <c r="F1603" s="220">
        <v>11.85</v>
      </c>
      <c r="G1603" s="199">
        <v>9</v>
      </c>
    </row>
    <row r="1604" spans="1:7" ht="30">
      <c r="A1604" s="218" t="s">
        <v>2312</v>
      </c>
      <c r="B1604" s="226" t="s">
        <v>9693</v>
      </c>
      <c r="C1604" s="219" t="s">
        <v>4001</v>
      </c>
      <c r="D1604" s="220">
        <v>42.11</v>
      </c>
      <c r="E1604" s="220">
        <v>25.03</v>
      </c>
      <c r="F1604" s="220">
        <v>67.14</v>
      </c>
      <c r="G1604" s="199">
        <v>9</v>
      </c>
    </row>
    <row r="1605" spans="1:7" ht="30">
      <c r="A1605" s="218" t="s">
        <v>3785</v>
      </c>
      <c r="B1605" s="226" t="s">
        <v>9694</v>
      </c>
      <c r="C1605" s="219" t="s">
        <v>4004</v>
      </c>
      <c r="D1605" s="220">
        <v>258.89999999999998</v>
      </c>
      <c r="E1605" s="220">
        <v>25.03</v>
      </c>
      <c r="F1605" s="220">
        <v>283.93</v>
      </c>
      <c r="G1605" s="199">
        <v>9</v>
      </c>
    </row>
    <row r="1606" spans="1:7" ht="45">
      <c r="A1606" s="218" t="s">
        <v>3786</v>
      </c>
      <c r="B1606" s="226" t="s">
        <v>9695</v>
      </c>
      <c r="C1606" s="219" t="s">
        <v>4004</v>
      </c>
      <c r="D1606" s="220">
        <v>642.38</v>
      </c>
      <c r="E1606" s="220">
        <v>25.03</v>
      </c>
      <c r="F1606" s="220">
        <v>667.41</v>
      </c>
      <c r="G1606" s="199">
        <v>9</v>
      </c>
    </row>
    <row r="1607" spans="1:7" ht="30">
      <c r="A1607" s="218" t="s">
        <v>2311</v>
      </c>
      <c r="B1607" s="226" t="s">
        <v>9696</v>
      </c>
      <c r="C1607" s="219" t="s">
        <v>3997</v>
      </c>
      <c r="D1607" s="220">
        <v>29.39</v>
      </c>
      <c r="E1607" s="220">
        <v>4.07</v>
      </c>
      <c r="F1607" s="220">
        <v>33.46</v>
      </c>
      <c r="G1607" s="199">
        <v>9</v>
      </c>
    </row>
    <row r="1608" spans="1:7" ht="30">
      <c r="A1608" s="218" t="s">
        <v>2310</v>
      </c>
      <c r="B1608" s="226" t="s">
        <v>9697</v>
      </c>
      <c r="C1608" s="219" t="s">
        <v>3997</v>
      </c>
      <c r="D1608" s="220">
        <v>807.6</v>
      </c>
      <c r="E1608" s="220">
        <v>5.09</v>
      </c>
      <c r="F1608" s="220">
        <v>812.69</v>
      </c>
      <c r="G1608" s="199">
        <v>9</v>
      </c>
    </row>
    <row r="1609" spans="1:7" ht="30">
      <c r="A1609" s="218" t="s">
        <v>2309</v>
      </c>
      <c r="B1609" s="226" t="s">
        <v>9698</v>
      </c>
      <c r="C1609" s="219" t="s">
        <v>3997</v>
      </c>
      <c r="D1609" s="220">
        <v>142.75</v>
      </c>
      <c r="E1609" s="220">
        <v>87.59</v>
      </c>
      <c r="F1609" s="220">
        <v>230.34</v>
      </c>
      <c r="G1609" s="199">
        <v>9</v>
      </c>
    </row>
    <row r="1610" spans="1:7" ht="30">
      <c r="A1610" s="218" t="s">
        <v>2308</v>
      </c>
      <c r="B1610" s="226" t="s">
        <v>9699</v>
      </c>
      <c r="C1610" s="219" t="s">
        <v>3997</v>
      </c>
      <c r="D1610" s="220">
        <v>292.99</v>
      </c>
      <c r="E1610" s="220">
        <v>200.2</v>
      </c>
      <c r="F1610" s="220">
        <v>493.19</v>
      </c>
      <c r="G1610" s="199">
        <v>9</v>
      </c>
    </row>
    <row r="1611" spans="1:7" ht="45">
      <c r="A1611" s="218" t="s">
        <v>3787</v>
      </c>
      <c r="B1611" s="226" t="s">
        <v>9700</v>
      </c>
      <c r="C1611" s="219" t="s">
        <v>3997</v>
      </c>
      <c r="D1611" s="220">
        <v>194.25</v>
      </c>
      <c r="E1611" s="220">
        <v>22.58</v>
      </c>
      <c r="F1611" s="220">
        <v>216.83</v>
      </c>
      <c r="G1611" s="199">
        <v>9</v>
      </c>
    </row>
    <row r="1612" spans="1:7" ht="30">
      <c r="A1612" s="218" t="s">
        <v>2307</v>
      </c>
      <c r="B1612" s="226" t="s">
        <v>9701</v>
      </c>
      <c r="C1612" s="219" t="s">
        <v>3997</v>
      </c>
      <c r="D1612" s="220">
        <v>22.85</v>
      </c>
      <c r="E1612" s="220">
        <v>4.07</v>
      </c>
      <c r="F1612" s="220">
        <v>26.92</v>
      </c>
      <c r="G1612" s="199">
        <v>9</v>
      </c>
    </row>
    <row r="1613" spans="1:7">
      <c r="A1613" s="218" t="s">
        <v>2306</v>
      </c>
      <c r="B1613" s="226" t="s">
        <v>9702</v>
      </c>
      <c r="C1613" s="219"/>
      <c r="D1613" s="220"/>
      <c r="E1613" s="220"/>
      <c r="F1613" s="220"/>
      <c r="G1613" s="199">
        <v>5</v>
      </c>
    </row>
    <row r="1614" spans="1:7" ht="30">
      <c r="A1614" s="218" t="s">
        <v>2305</v>
      </c>
      <c r="B1614" s="226" t="s">
        <v>9703</v>
      </c>
      <c r="C1614" s="219" t="s">
        <v>3997</v>
      </c>
      <c r="D1614" s="220">
        <v>654.35</v>
      </c>
      <c r="E1614" s="220">
        <v>5.09</v>
      </c>
      <c r="F1614" s="220">
        <v>659.44</v>
      </c>
      <c r="G1614" s="199">
        <v>9</v>
      </c>
    </row>
    <row r="1615" spans="1:7" ht="30">
      <c r="A1615" s="218" t="s">
        <v>2304</v>
      </c>
      <c r="B1615" s="226" t="s">
        <v>9704</v>
      </c>
      <c r="C1615" s="219" t="s">
        <v>3997</v>
      </c>
      <c r="D1615" s="220">
        <v>1701.48</v>
      </c>
      <c r="E1615" s="220">
        <v>70.41</v>
      </c>
      <c r="F1615" s="220">
        <v>1771.89</v>
      </c>
      <c r="G1615" s="199">
        <v>9</v>
      </c>
    </row>
    <row r="1616" spans="1:7" ht="30">
      <c r="A1616" s="218" t="s">
        <v>2303</v>
      </c>
      <c r="B1616" s="226" t="s">
        <v>17113</v>
      </c>
      <c r="C1616" s="219" t="s">
        <v>3997</v>
      </c>
      <c r="D1616" s="220">
        <v>2728.57</v>
      </c>
      <c r="E1616" s="220">
        <v>367.26</v>
      </c>
      <c r="F1616" s="220">
        <v>3095.83</v>
      </c>
      <c r="G1616" s="199">
        <v>9</v>
      </c>
    </row>
    <row r="1617" spans="1:7" ht="30">
      <c r="A1617" s="218" t="s">
        <v>101</v>
      </c>
      <c r="B1617" s="226" t="s">
        <v>9705</v>
      </c>
      <c r="C1617" s="219" t="s">
        <v>3997</v>
      </c>
      <c r="D1617" s="220">
        <v>1200.06</v>
      </c>
      <c r="E1617" s="220">
        <v>60.23</v>
      </c>
      <c r="F1617" s="220">
        <v>1260.29</v>
      </c>
      <c r="G1617" s="199">
        <v>9</v>
      </c>
    </row>
    <row r="1618" spans="1:7">
      <c r="A1618" s="218" t="s">
        <v>2302</v>
      </c>
      <c r="B1618" s="226" t="s">
        <v>9706</v>
      </c>
      <c r="C1618" s="219"/>
      <c r="D1618" s="220"/>
      <c r="E1618" s="220"/>
      <c r="F1618" s="220"/>
      <c r="G1618" s="199">
        <v>5</v>
      </c>
    </row>
    <row r="1619" spans="1:7" ht="45">
      <c r="A1619" s="218" t="s">
        <v>2301</v>
      </c>
      <c r="B1619" s="226" t="s">
        <v>9707</v>
      </c>
      <c r="C1619" s="219" t="s">
        <v>4004</v>
      </c>
      <c r="D1619" s="220">
        <v>131126.48000000001</v>
      </c>
      <c r="E1619" s="220"/>
      <c r="F1619" s="220">
        <v>131126.48000000001</v>
      </c>
      <c r="G1619" s="199">
        <v>9</v>
      </c>
    </row>
    <row r="1620" spans="1:7" ht="45">
      <c r="A1620" s="218" t="s">
        <v>2300</v>
      </c>
      <c r="B1620" s="226" t="s">
        <v>9708</v>
      </c>
      <c r="C1620" s="219" t="s">
        <v>4004</v>
      </c>
      <c r="D1620" s="220">
        <v>136611.84</v>
      </c>
      <c r="E1620" s="220"/>
      <c r="F1620" s="220">
        <v>136611.84</v>
      </c>
      <c r="G1620" s="199">
        <v>9</v>
      </c>
    </row>
    <row r="1621" spans="1:7" ht="45">
      <c r="A1621" s="218" t="s">
        <v>2299</v>
      </c>
      <c r="B1621" s="226" t="s">
        <v>9709</v>
      </c>
      <c r="C1621" s="219" t="s">
        <v>4004</v>
      </c>
      <c r="D1621" s="220">
        <v>28175.29</v>
      </c>
      <c r="E1621" s="220"/>
      <c r="F1621" s="220">
        <v>28175.29</v>
      </c>
      <c r="G1621" s="199">
        <v>9</v>
      </c>
    </row>
    <row r="1622" spans="1:7" ht="45">
      <c r="A1622" s="218" t="s">
        <v>2298</v>
      </c>
      <c r="B1622" s="226" t="s">
        <v>9710</v>
      </c>
      <c r="C1622" s="219" t="s">
        <v>4004</v>
      </c>
      <c r="D1622" s="220">
        <v>29071.25</v>
      </c>
      <c r="E1622" s="220"/>
      <c r="F1622" s="220">
        <v>29071.25</v>
      </c>
      <c r="G1622" s="199">
        <v>9</v>
      </c>
    </row>
    <row r="1623" spans="1:7">
      <c r="A1623" s="218" t="s">
        <v>2297</v>
      </c>
      <c r="B1623" s="226" t="s">
        <v>4052</v>
      </c>
      <c r="C1623" s="219"/>
      <c r="D1623" s="220"/>
      <c r="E1623" s="220"/>
      <c r="F1623" s="220"/>
      <c r="G1623" s="199">
        <v>2</v>
      </c>
    </row>
    <row r="1624" spans="1:7">
      <c r="A1624" s="218" t="s">
        <v>2296</v>
      </c>
      <c r="B1624" s="226" t="s">
        <v>9711</v>
      </c>
      <c r="C1624" s="219"/>
      <c r="D1624" s="220"/>
      <c r="E1624" s="220"/>
      <c r="F1624" s="220"/>
      <c r="G1624" s="199">
        <v>5</v>
      </c>
    </row>
    <row r="1625" spans="1:7">
      <c r="A1625" s="218" t="s">
        <v>2295</v>
      </c>
      <c r="B1625" s="226" t="s">
        <v>9712</v>
      </c>
      <c r="C1625" s="219" t="s">
        <v>3999</v>
      </c>
      <c r="D1625" s="220">
        <v>17.55</v>
      </c>
      <c r="E1625" s="220">
        <v>4.07</v>
      </c>
      <c r="F1625" s="220">
        <v>21.62</v>
      </c>
      <c r="G1625" s="199">
        <v>9</v>
      </c>
    </row>
    <row r="1626" spans="1:7">
      <c r="A1626" s="218" t="s">
        <v>2294</v>
      </c>
      <c r="B1626" s="226" t="s">
        <v>9713</v>
      </c>
      <c r="C1626" s="219" t="s">
        <v>3999</v>
      </c>
      <c r="D1626" s="220">
        <v>27.9</v>
      </c>
      <c r="E1626" s="220">
        <v>4.07</v>
      </c>
      <c r="F1626" s="220">
        <v>31.97</v>
      </c>
      <c r="G1626" s="199">
        <v>9</v>
      </c>
    </row>
    <row r="1627" spans="1:7">
      <c r="A1627" s="218" t="s">
        <v>2293</v>
      </c>
      <c r="B1627" s="226" t="s">
        <v>9714</v>
      </c>
      <c r="C1627" s="219" t="s">
        <v>4002</v>
      </c>
      <c r="D1627" s="220">
        <v>581</v>
      </c>
      <c r="E1627" s="220">
        <v>57.01</v>
      </c>
      <c r="F1627" s="220">
        <v>638.01</v>
      </c>
      <c r="G1627" s="199">
        <v>9</v>
      </c>
    </row>
    <row r="1628" spans="1:7" ht="30">
      <c r="A1628" s="218" t="s">
        <v>2292</v>
      </c>
      <c r="B1628" s="226" t="s">
        <v>9715</v>
      </c>
      <c r="C1628" s="219" t="s">
        <v>3999</v>
      </c>
      <c r="D1628" s="220">
        <v>157.71</v>
      </c>
      <c r="E1628" s="220">
        <v>7.5</v>
      </c>
      <c r="F1628" s="220">
        <v>165.21</v>
      </c>
      <c r="G1628" s="199">
        <v>9</v>
      </c>
    </row>
    <row r="1629" spans="1:7" ht="45">
      <c r="A1629" s="218" t="s">
        <v>3788</v>
      </c>
      <c r="B1629" s="226" t="s">
        <v>9716</v>
      </c>
      <c r="C1629" s="219" t="s">
        <v>3999</v>
      </c>
      <c r="D1629" s="220">
        <v>16.68</v>
      </c>
      <c r="E1629" s="220">
        <v>11.07</v>
      </c>
      <c r="F1629" s="220">
        <v>27.75</v>
      </c>
      <c r="G1629" s="199">
        <v>9</v>
      </c>
    </row>
    <row r="1630" spans="1:7" ht="30">
      <c r="A1630" s="218" t="s">
        <v>2291</v>
      </c>
      <c r="B1630" s="226" t="s">
        <v>17748</v>
      </c>
      <c r="C1630" s="219" t="s">
        <v>3999</v>
      </c>
      <c r="D1630" s="220">
        <v>79.83</v>
      </c>
      <c r="E1630" s="220"/>
      <c r="F1630" s="220">
        <v>79.83</v>
      </c>
      <c r="G1630" s="199">
        <v>9</v>
      </c>
    </row>
    <row r="1631" spans="1:7">
      <c r="A1631" s="218" t="s">
        <v>17684</v>
      </c>
      <c r="B1631" s="226" t="s">
        <v>17749</v>
      </c>
      <c r="C1631" s="219" t="s">
        <v>3999</v>
      </c>
      <c r="D1631" s="220">
        <v>42.03</v>
      </c>
      <c r="E1631" s="220">
        <v>35.03</v>
      </c>
      <c r="F1631" s="220">
        <v>77.06</v>
      </c>
      <c r="G1631" s="199">
        <v>9</v>
      </c>
    </row>
    <row r="1632" spans="1:7" ht="30">
      <c r="A1632" s="218" t="s">
        <v>2290</v>
      </c>
      <c r="B1632" s="226" t="s">
        <v>9717</v>
      </c>
      <c r="C1632" s="219" t="s">
        <v>3999</v>
      </c>
      <c r="D1632" s="220">
        <v>1163.08</v>
      </c>
      <c r="E1632" s="220"/>
      <c r="F1632" s="220">
        <v>1163.08</v>
      </c>
      <c r="G1632" s="199">
        <v>9</v>
      </c>
    </row>
    <row r="1633" spans="1:7" ht="30">
      <c r="A1633" s="218" t="s">
        <v>3789</v>
      </c>
      <c r="B1633" s="226" t="s">
        <v>9718</v>
      </c>
      <c r="C1633" s="219" t="s">
        <v>3999</v>
      </c>
      <c r="D1633" s="220">
        <v>82.81</v>
      </c>
      <c r="E1633" s="220">
        <v>30.03</v>
      </c>
      <c r="F1633" s="220">
        <v>112.84</v>
      </c>
      <c r="G1633" s="199">
        <v>9</v>
      </c>
    </row>
    <row r="1634" spans="1:7" ht="45">
      <c r="A1634" s="218" t="s">
        <v>2289</v>
      </c>
      <c r="B1634" s="226" t="s">
        <v>9719</v>
      </c>
      <c r="C1634" s="219" t="s">
        <v>3999</v>
      </c>
      <c r="D1634" s="220">
        <v>562</v>
      </c>
      <c r="E1634" s="220"/>
      <c r="F1634" s="220">
        <v>562</v>
      </c>
      <c r="G1634" s="199">
        <v>9</v>
      </c>
    </row>
    <row r="1635" spans="1:7">
      <c r="A1635" s="218" t="s">
        <v>2288</v>
      </c>
      <c r="B1635" s="226" t="s">
        <v>9720</v>
      </c>
      <c r="C1635" s="219"/>
      <c r="D1635" s="220"/>
      <c r="E1635" s="220"/>
      <c r="F1635" s="220"/>
      <c r="G1635" s="199">
        <v>5</v>
      </c>
    </row>
    <row r="1636" spans="1:7">
      <c r="A1636" s="218" t="s">
        <v>2287</v>
      </c>
      <c r="B1636" s="226" t="s">
        <v>9721</v>
      </c>
      <c r="C1636" s="219" t="s">
        <v>4001</v>
      </c>
      <c r="D1636" s="220">
        <v>1.44</v>
      </c>
      <c r="E1636" s="220">
        <v>7.42</v>
      </c>
      <c r="F1636" s="220">
        <v>8.86</v>
      </c>
      <c r="G1636" s="199">
        <v>9</v>
      </c>
    </row>
    <row r="1637" spans="1:7">
      <c r="A1637" s="218" t="s">
        <v>2286</v>
      </c>
      <c r="B1637" s="226" t="s">
        <v>9722</v>
      </c>
      <c r="C1637" s="219" t="s">
        <v>4001</v>
      </c>
      <c r="D1637" s="220">
        <v>76.430000000000007</v>
      </c>
      <c r="E1637" s="220">
        <v>7.42</v>
      </c>
      <c r="F1637" s="220">
        <v>83.85</v>
      </c>
      <c r="G1637" s="199">
        <v>9</v>
      </c>
    </row>
    <row r="1638" spans="1:7" ht="45">
      <c r="A1638" s="218" t="s">
        <v>2285</v>
      </c>
      <c r="B1638" s="226" t="s">
        <v>9723</v>
      </c>
      <c r="C1638" s="219" t="s">
        <v>4001</v>
      </c>
      <c r="D1638" s="220">
        <v>5.39</v>
      </c>
      <c r="E1638" s="220">
        <v>3.1</v>
      </c>
      <c r="F1638" s="220">
        <v>8.49</v>
      </c>
      <c r="G1638" s="199">
        <v>9</v>
      </c>
    </row>
    <row r="1639" spans="1:7">
      <c r="A1639" s="218" t="s">
        <v>2284</v>
      </c>
      <c r="B1639" s="226" t="s">
        <v>9724</v>
      </c>
      <c r="C1639" s="219" t="s">
        <v>4053</v>
      </c>
      <c r="D1639" s="220">
        <v>0.14000000000000001</v>
      </c>
      <c r="E1639" s="220">
        <v>0.06</v>
      </c>
      <c r="F1639" s="220">
        <v>0.2</v>
      </c>
      <c r="G1639" s="199">
        <v>9</v>
      </c>
    </row>
    <row r="1640" spans="1:7">
      <c r="A1640" s="218" t="s">
        <v>2283</v>
      </c>
      <c r="B1640" s="226" t="s">
        <v>9725</v>
      </c>
      <c r="C1640" s="219" t="s">
        <v>4001</v>
      </c>
      <c r="D1640" s="220">
        <v>7.15</v>
      </c>
      <c r="E1640" s="220">
        <v>4.96</v>
      </c>
      <c r="F1640" s="220">
        <v>12.11</v>
      </c>
      <c r="G1640" s="199">
        <v>9</v>
      </c>
    </row>
    <row r="1641" spans="1:7">
      <c r="A1641" s="218" t="s">
        <v>2282</v>
      </c>
      <c r="B1641" s="226" t="s">
        <v>9726</v>
      </c>
      <c r="C1641" s="219" t="s">
        <v>4053</v>
      </c>
      <c r="D1641" s="220">
        <v>0.16</v>
      </c>
      <c r="E1641" s="220">
        <v>0.12</v>
      </c>
      <c r="F1641" s="220">
        <v>0.28000000000000003</v>
      </c>
      <c r="G1641" s="199">
        <v>9</v>
      </c>
    </row>
    <row r="1642" spans="1:7" ht="45">
      <c r="A1642" s="218" t="s">
        <v>2281</v>
      </c>
      <c r="B1642" s="226" t="s">
        <v>9727</v>
      </c>
      <c r="C1642" s="219" t="s">
        <v>4001</v>
      </c>
      <c r="D1642" s="220">
        <v>217.27</v>
      </c>
      <c r="E1642" s="220">
        <v>4.5199999999999996</v>
      </c>
      <c r="F1642" s="220">
        <v>221.79</v>
      </c>
      <c r="G1642" s="199">
        <v>9</v>
      </c>
    </row>
    <row r="1643" spans="1:7" ht="45">
      <c r="A1643" s="218" t="s">
        <v>2280</v>
      </c>
      <c r="B1643" s="226" t="s">
        <v>9728</v>
      </c>
      <c r="C1643" s="219" t="s">
        <v>4001</v>
      </c>
      <c r="D1643" s="220">
        <v>274.33</v>
      </c>
      <c r="E1643" s="220">
        <v>4.5199999999999996</v>
      </c>
      <c r="F1643" s="220">
        <v>278.85000000000002</v>
      </c>
      <c r="G1643" s="199">
        <v>9</v>
      </c>
    </row>
    <row r="1644" spans="1:7" ht="45">
      <c r="A1644" s="218" t="s">
        <v>2279</v>
      </c>
      <c r="B1644" s="226" t="s">
        <v>9729</v>
      </c>
      <c r="C1644" s="219" t="s">
        <v>4001</v>
      </c>
      <c r="D1644" s="220">
        <v>104.42</v>
      </c>
      <c r="E1644" s="220">
        <v>4.5199999999999996</v>
      </c>
      <c r="F1644" s="220">
        <v>108.94</v>
      </c>
      <c r="G1644" s="199">
        <v>9</v>
      </c>
    </row>
    <row r="1645" spans="1:7" ht="60">
      <c r="A1645" s="218" t="s">
        <v>2278</v>
      </c>
      <c r="B1645" s="226" t="s">
        <v>9730</v>
      </c>
      <c r="C1645" s="219" t="s">
        <v>4001</v>
      </c>
      <c r="D1645" s="220">
        <v>99.81</v>
      </c>
      <c r="E1645" s="220">
        <v>4.5199999999999996</v>
      </c>
      <c r="F1645" s="220">
        <v>104.33</v>
      </c>
      <c r="G1645" s="199">
        <v>9</v>
      </c>
    </row>
    <row r="1646" spans="1:7">
      <c r="A1646" s="218" t="s">
        <v>2277</v>
      </c>
      <c r="B1646" s="226" t="s">
        <v>9731</v>
      </c>
      <c r="C1646" s="219"/>
      <c r="D1646" s="220"/>
      <c r="E1646" s="220"/>
      <c r="F1646" s="220"/>
      <c r="G1646" s="199">
        <v>5</v>
      </c>
    </row>
    <row r="1647" spans="1:7" ht="30">
      <c r="A1647" s="218" t="s">
        <v>2276</v>
      </c>
      <c r="B1647" s="226" t="s">
        <v>9732</v>
      </c>
      <c r="C1647" s="219" t="s">
        <v>3999</v>
      </c>
      <c r="D1647" s="220">
        <v>9.67</v>
      </c>
      <c r="E1647" s="220">
        <v>3.05</v>
      </c>
      <c r="F1647" s="220">
        <v>12.72</v>
      </c>
      <c r="G1647" s="199">
        <v>9</v>
      </c>
    </row>
    <row r="1648" spans="1:7" ht="30">
      <c r="A1648" s="218" t="s">
        <v>2275</v>
      </c>
      <c r="B1648" s="226" t="s">
        <v>9733</v>
      </c>
      <c r="C1648" s="219" t="s">
        <v>3999</v>
      </c>
      <c r="D1648" s="220">
        <v>25.95</v>
      </c>
      <c r="E1648" s="220">
        <v>3.05</v>
      </c>
      <c r="F1648" s="220">
        <v>29</v>
      </c>
      <c r="G1648" s="199">
        <v>9</v>
      </c>
    </row>
    <row r="1649" spans="1:7" ht="30">
      <c r="A1649" s="218" t="s">
        <v>2274</v>
      </c>
      <c r="B1649" s="226" t="s">
        <v>9734</v>
      </c>
      <c r="C1649" s="219" t="s">
        <v>4001</v>
      </c>
      <c r="D1649" s="220">
        <v>48.03</v>
      </c>
      <c r="E1649" s="220">
        <v>20.98</v>
      </c>
      <c r="F1649" s="220">
        <v>69.010000000000005</v>
      </c>
      <c r="G1649" s="199">
        <v>9</v>
      </c>
    </row>
    <row r="1650" spans="1:7" ht="30">
      <c r="A1650" s="218" t="s">
        <v>2273</v>
      </c>
      <c r="B1650" s="226" t="s">
        <v>9735</v>
      </c>
      <c r="C1650" s="219" t="s">
        <v>4001</v>
      </c>
      <c r="D1650" s="220">
        <v>97.99</v>
      </c>
      <c r="E1650" s="220">
        <v>20.98</v>
      </c>
      <c r="F1650" s="220">
        <v>118.97</v>
      </c>
      <c r="G1650" s="199">
        <v>9</v>
      </c>
    </row>
    <row r="1651" spans="1:7" ht="45">
      <c r="A1651" s="218" t="s">
        <v>2272</v>
      </c>
      <c r="B1651" s="226" t="s">
        <v>9736</v>
      </c>
      <c r="C1651" s="219" t="s">
        <v>4001</v>
      </c>
      <c r="D1651" s="220">
        <v>186.66</v>
      </c>
      <c r="E1651" s="220"/>
      <c r="F1651" s="220">
        <v>186.66</v>
      </c>
      <c r="G1651" s="199">
        <v>9</v>
      </c>
    </row>
    <row r="1652" spans="1:7" ht="45">
      <c r="A1652" s="218" t="s">
        <v>2271</v>
      </c>
      <c r="B1652" s="226" t="s">
        <v>9737</v>
      </c>
      <c r="C1652" s="219" t="s">
        <v>4001</v>
      </c>
      <c r="D1652" s="220">
        <v>399.7</v>
      </c>
      <c r="E1652" s="220"/>
      <c r="F1652" s="220">
        <v>399.7</v>
      </c>
      <c r="G1652" s="199">
        <v>9</v>
      </c>
    </row>
    <row r="1653" spans="1:7" ht="45">
      <c r="A1653" s="218" t="s">
        <v>2270</v>
      </c>
      <c r="B1653" s="226" t="s">
        <v>9738</v>
      </c>
      <c r="C1653" s="219" t="s">
        <v>4001</v>
      </c>
      <c r="D1653" s="220">
        <v>831.71</v>
      </c>
      <c r="E1653" s="220">
        <v>10.18</v>
      </c>
      <c r="F1653" s="220">
        <v>841.89</v>
      </c>
      <c r="G1653" s="199">
        <v>9</v>
      </c>
    </row>
    <row r="1654" spans="1:7" ht="45">
      <c r="A1654" s="218" t="s">
        <v>2269</v>
      </c>
      <c r="B1654" s="226" t="s">
        <v>9739</v>
      </c>
      <c r="C1654" s="219" t="s">
        <v>4001</v>
      </c>
      <c r="D1654" s="220">
        <v>1215.8399999999999</v>
      </c>
      <c r="E1654" s="220">
        <v>10.18</v>
      </c>
      <c r="F1654" s="220">
        <v>1226.02</v>
      </c>
      <c r="G1654" s="199">
        <v>9</v>
      </c>
    </row>
    <row r="1655" spans="1:7">
      <c r="A1655" s="218" t="s">
        <v>2268</v>
      </c>
      <c r="B1655" s="226" t="s">
        <v>9740</v>
      </c>
      <c r="C1655" s="219" t="s">
        <v>4001</v>
      </c>
      <c r="D1655" s="220">
        <v>208.88</v>
      </c>
      <c r="E1655" s="220"/>
      <c r="F1655" s="220">
        <v>208.88</v>
      </c>
      <c r="G1655" s="199">
        <v>9</v>
      </c>
    </row>
    <row r="1656" spans="1:7">
      <c r="A1656" s="218" t="s">
        <v>2267</v>
      </c>
      <c r="B1656" s="226" t="s">
        <v>9741</v>
      </c>
      <c r="C1656" s="219"/>
      <c r="D1656" s="220"/>
      <c r="E1656" s="220"/>
      <c r="F1656" s="220"/>
      <c r="G1656" s="199">
        <v>5</v>
      </c>
    </row>
    <row r="1657" spans="1:7">
      <c r="A1657" s="218" t="s">
        <v>2266</v>
      </c>
      <c r="B1657" s="226" t="s">
        <v>9742</v>
      </c>
      <c r="C1657" s="219" t="s">
        <v>4011</v>
      </c>
      <c r="D1657" s="220">
        <v>10.33</v>
      </c>
      <c r="E1657" s="220">
        <v>13.55</v>
      </c>
      <c r="F1657" s="220">
        <v>23.88</v>
      </c>
      <c r="G1657" s="199">
        <v>9</v>
      </c>
    </row>
    <row r="1658" spans="1:7">
      <c r="A1658" s="218" t="s">
        <v>2265</v>
      </c>
      <c r="B1658" s="226" t="s">
        <v>9743</v>
      </c>
      <c r="C1658" s="219" t="s">
        <v>4054</v>
      </c>
      <c r="D1658" s="220">
        <v>146.96</v>
      </c>
      <c r="E1658" s="220">
        <v>9.0299999999999994</v>
      </c>
      <c r="F1658" s="220">
        <v>155.99</v>
      </c>
      <c r="G1658" s="199">
        <v>9</v>
      </c>
    </row>
    <row r="1659" spans="1:7">
      <c r="A1659" s="218" t="s">
        <v>2264</v>
      </c>
      <c r="B1659" s="226" t="s">
        <v>9744</v>
      </c>
      <c r="C1659" s="219"/>
      <c r="D1659" s="220"/>
      <c r="E1659" s="220"/>
      <c r="F1659" s="220"/>
      <c r="G1659" s="199">
        <v>5</v>
      </c>
    </row>
    <row r="1660" spans="1:7" ht="30">
      <c r="A1660" s="218" t="s">
        <v>2263</v>
      </c>
      <c r="B1660" s="226" t="s">
        <v>9745</v>
      </c>
      <c r="C1660" s="219" t="s">
        <v>4001</v>
      </c>
      <c r="D1660" s="220">
        <v>4.5599999999999996</v>
      </c>
      <c r="E1660" s="220">
        <v>2.74</v>
      </c>
      <c r="F1660" s="220">
        <v>7.3</v>
      </c>
      <c r="G1660" s="199">
        <v>9</v>
      </c>
    </row>
    <row r="1661" spans="1:7" ht="45">
      <c r="A1661" s="218" t="s">
        <v>2262</v>
      </c>
      <c r="B1661" s="226" t="s">
        <v>9746</v>
      </c>
      <c r="C1661" s="219" t="s">
        <v>4001</v>
      </c>
      <c r="D1661" s="220">
        <v>9.1300000000000008</v>
      </c>
      <c r="E1661" s="220">
        <v>5.5</v>
      </c>
      <c r="F1661" s="220">
        <v>14.63</v>
      </c>
      <c r="G1661" s="199">
        <v>9</v>
      </c>
    </row>
    <row r="1662" spans="1:7" ht="45">
      <c r="A1662" s="218" t="s">
        <v>2261</v>
      </c>
      <c r="B1662" s="226" t="s">
        <v>9747</v>
      </c>
      <c r="C1662" s="219" t="s">
        <v>4001</v>
      </c>
      <c r="D1662" s="220">
        <v>13.7</v>
      </c>
      <c r="E1662" s="220">
        <v>8.25</v>
      </c>
      <c r="F1662" s="220">
        <v>21.95</v>
      </c>
      <c r="G1662" s="199">
        <v>9</v>
      </c>
    </row>
    <row r="1663" spans="1:7" ht="45">
      <c r="A1663" s="218" t="s">
        <v>2260</v>
      </c>
      <c r="B1663" s="226" t="s">
        <v>9748</v>
      </c>
      <c r="C1663" s="219" t="s">
        <v>4001</v>
      </c>
      <c r="D1663" s="220">
        <v>18.27</v>
      </c>
      <c r="E1663" s="220">
        <v>11</v>
      </c>
      <c r="F1663" s="220">
        <v>29.27</v>
      </c>
      <c r="G1663" s="199">
        <v>9</v>
      </c>
    </row>
    <row r="1664" spans="1:7" ht="45">
      <c r="A1664" s="218" t="s">
        <v>2259</v>
      </c>
      <c r="B1664" s="226" t="s">
        <v>9749</v>
      </c>
      <c r="C1664" s="219" t="s">
        <v>4001</v>
      </c>
      <c r="D1664" s="220">
        <v>27.43</v>
      </c>
      <c r="E1664" s="220">
        <v>16.510000000000002</v>
      </c>
      <c r="F1664" s="220">
        <v>43.94</v>
      </c>
      <c r="G1664" s="199">
        <v>9</v>
      </c>
    </row>
    <row r="1665" spans="1:7" ht="30">
      <c r="A1665" s="218" t="s">
        <v>2258</v>
      </c>
      <c r="B1665" s="226" t="s">
        <v>9750</v>
      </c>
      <c r="C1665" s="219" t="s">
        <v>4001</v>
      </c>
      <c r="D1665" s="220">
        <v>26.17</v>
      </c>
      <c r="E1665" s="220">
        <v>1.7</v>
      </c>
      <c r="F1665" s="220">
        <v>27.87</v>
      </c>
      <c r="G1665" s="199">
        <v>9</v>
      </c>
    </row>
    <row r="1666" spans="1:7" ht="30">
      <c r="A1666" s="218" t="s">
        <v>2257</v>
      </c>
      <c r="B1666" s="226" t="s">
        <v>9751</v>
      </c>
      <c r="C1666" s="219" t="s">
        <v>4001</v>
      </c>
      <c r="D1666" s="220">
        <v>47.2</v>
      </c>
      <c r="E1666" s="220">
        <v>2.38</v>
      </c>
      <c r="F1666" s="220">
        <v>49.58</v>
      </c>
      <c r="G1666" s="199">
        <v>9</v>
      </c>
    </row>
    <row r="1667" spans="1:7" ht="30">
      <c r="A1667" s="218" t="s">
        <v>2256</v>
      </c>
      <c r="B1667" s="226" t="s">
        <v>9752</v>
      </c>
      <c r="C1667" s="219" t="s">
        <v>4001</v>
      </c>
      <c r="D1667" s="220">
        <v>70.010000000000005</v>
      </c>
      <c r="E1667" s="220">
        <v>3.05</v>
      </c>
      <c r="F1667" s="220">
        <v>73.06</v>
      </c>
      <c r="G1667" s="199">
        <v>9</v>
      </c>
    </row>
    <row r="1668" spans="1:7">
      <c r="A1668" s="218" t="s">
        <v>2255</v>
      </c>
      <c r="B1668" s="226" t="s">
        <v>9753</v>
      </c>
      <c r="C1668" s="219"/>
      <c r="D1668" s="220"/>
      <c r="E1668" s="220"/>
      <c r="F1668" s="220"/>
      <c r="G1668" s="199">
        <v>5</v>
      </c>
    </row>
    <row r="1669" spans="1:7">
      <c r="A1669" s="218" t="s">
        <v>2254</v>
      </c>
      <c r="B1669" s="226" t="s">
        <v>9754</v>
      </c>
      <c r="C1669" s="219" t="s">
        <v>3999</v>
      </c>
      <c r="D1669" s="220">
        <v>30.13</v>
      </c>
      <c r="E1669" s="220">
        <v>11.51</v>
      </c>
      <c r="F1669" s="220">
        <v>41.64</v>
      </c>
      <c r="G1669" s="199">
        <v>9</v>
      </c>
    </row>
    <row r="1670" spans="1:7" ht="30">
      <c r="A1670" s="218" t="s">
        <v>2253</v>
      </c>
      <c r="B1670" s="226" t="s">
        <v>9755</v>
      </c>
      <c r="C1670" s="219" t="s">
        <v>4001</v>
      </c>
      <c r="D1670" s="220">
        <v>1.6</v>
      </c>
      <c r="E1670" s="220">
        <v>11.51</v>
      </c>
      <c r="F1670" s="220">
        <v>13.11</v>
      </c>
      <c r="G1670" s="199">
        <v>9</v>
      </c>
    </row>
    <row r="1671" spans="1:7" ht="30">
      <c r="A1671" s="218" t="s">
        <v>2252</v>
      </c>
      <c r="B1671" s="226" t="s">
        <v>9756</v>
      </c>
      <c r="C1671" s="219" t="s">
        <v>4001</v>
      </c>
      <c r="D1671" s="220">
        <v>2.44</v>
      </c>
      <c r="E1671" s="220">
        <v>11.51</v>
      </c>
      <c r="F1671" s="220">
        <v>13.95</v>
      </c>
      <c r="G1671" s="199">
        <v>9</v>
      </c>
    </row>
    <row r="1672" spans="1:7" ht="30">
      <c r="A1672" s="218" t="s">
        <v>2251</v>
      </c>
      <c r="B1672" s="226" t="s">
        <v>9757</v>
      </c>
      <c r="C1672" s="219" t="s">
        <v>4001</v>
      </c>
      <c r="D1672" s="220">
        <v>2.93</v>
      </c>
      <c r="E1672" s="220">
        <v>11.51</v>
      </c>
      <c r="F1672" s="220">
        <v>14.44</v>
      </c>
      <c r="G1672" s="199">
        <v>9</v>
      </c>
    </row>
    <row r="1673" spans="1:7" ht="30">
      <c r="A1673" s="218" t="s">
        <v>2250</v>
      </c>
      <c r="B1673" s="226" t="s">
        <v>9758</v>
      </c>
      <c r="C1673" s="219" t="s">
        <v>4001</v>
      </c>
      <c r="D1673" s="220">
        <v>3.24</v>
      </c>
      <c r="E1673" s="220">
        <v>11.51</v>
      </c>
      <c r="F1673" s="220">
        <v>14.75</v>
      </c>
      <c r="G1673" s="199">
        <v>9</v>
      </c>
    </row>
    <row r="1674" spans="1:7" ht="30">
      <c r="A1674" s="218" t="s">
        <v>2249</v>
      </c>
      <c r="B1674" s="226" t="s">
        <v>9759</v>
      </c>
      <c r="C1674" s="219" t="s">
        <v>4001</v>
      </c>
      <c r="D1674" s="220">
        <v>4.82</v>
      </c>
      <c r="E1674" s="220">
        <v>11.51</v>
      </c>
      <c r="F1674" s="220">
        <v>16.329999999999998</v>
      </c>
      <c r="G1674" s="199">
        <v>9</v>
      </c>
    </row>
    <row r="1675" spans="1:7" ht="30">
      <c r="A1675" s="218" t="s">
        <v>2248</v>
      </c>
      <c r="B1675" s="226" t="s">
        <v>9760</v>
      </c>
      <c r="C1675" s="219" t="s">
        <v>4001</v>
      </c>
      <c r="D1675" s="220">
        <v>8.51</v>
      </c>
      <c r="E1675" s="220">
        <v>11.51</v>
      </c>
      <c r="F1675" s="220">
        <v>20.02</v>
      </c>
      <c r="G1675" s="199">
        <v>9</v>
      </c>
    </row>
    <row r="1676" spans="1:7" ht="30">
      <c r="A1676" s="218" t="s">
        <v>2247</v>
      </c>
      <c r="B1676" s="226" t="s">
        <v>9761</v>
      </c>
      <c r="C1676" s="219" t="s">
        <v>4001</v>
      </c>
      <c r="D1676" s="220">
        <v>6.87</v>
      </c>
      <c r="E1676" s="220">
        <v>11.51</v>
      </c>
      <c r="F1676" s="220">
        <v>18.38</v>
      </c>
      <c r="G1676" s="199">
        <v>9</v>
      </c>
    </row>
    <row r="1677" spans="1:7" ht="30">
      <c r="A1677" s="218" t="s">
        <v>2246</v>
      </c>
      <c r="B1677" s="226" t="s">
        <v>9762</v>
      </c>
      <c r="C1677" s="219" t="s">
        <v>4001</v>
      </c>
      <c r="D1677" s="220">
        <v>6.69</v>
      </c>
      <c r="E1677" s="220">
        <v>11.51</v>
      </c>
      <c r="F1677" s="220">
        <v>18.2</v>
      </c>
      <c r="G1677" s="199">
        <v>9</v>
      </c>
    </row>
    <row r="1678" spans="1:7" ht="45">
      <c r="A1678" s="218" t="s">
        <v>2245</v>
      </c>
      <c r="B1678" s="226" t="s">
        <v>9763</v>
      </c>
      <c r="C1678" s="219" t="s">
        <v>4001</v>
      </c>
      <c r="D1678" s="220">
        <v>7.8</v>
      </c>
      <c r="E1678" s="220">
        <v>11.51</v>
      </c>
      <c r="F1678" s="220">
        <v>19.309999999999999</v>
      </c>
      <c r="G1678" s="199">
        <v>9</v>
      </c>
    </row>
    <row r="1679" spans="1:7" ht="30">
      <c r="A1679" s="218" t="s">
        <v>2244</v>
      </c>
      <c r="B1679" s="226" t="s">
        <v>9764</v>
      </c>
      <c r="C1679" s="219" t="s">
        <v>4001</v>
      </c>
      <c r="D1679" s="220">
        <v>8.86</v>
      </c>
      <c r="E1679" s="220">
        <v>11.51</v>
      </c>
      <c r="F1679" s="220">
        <v>20.37</v>
      </c>
      <c r="G1679" s="199">
        <v>9</v>
      </c>
    </row>
    <row r="1680" spans="1:7" ht="45">
      <c r="A1680" s="218" t="s">
        <v>2243</v>
      </c>
      <c r="B1680" s="226" t="s">
        <v>9765</v>
      </c>
      <c r="C1680" s="219" t="s">
        <v>4001</v>
      </c>
      <c r="D1680" s="220">
        <v>21.6</v>
      </c>
      <c r="E1680" s="220">
        <v>11.51</v>
      </c>
      <c r="F1680" s="220">
        <v>33.11</v>
      </c>
      <c r="G1680" s="199">
        <v>9</v>
      </c>
    </row>
    <row r="1681" spans="1:7" ht="45">
      <c r="A1681" s="218" t="s">
        <v>2242</v>
      </c>
      <c r="B1681" s="226" t="s">
        <v>9766</v>
      </c>
      <c r="C1681" s="219" t="s">
        <v>4001</v>
      </c>
      <c r="D1681" s="220">
        <v>24.32</v>
      </c>
      <c r="E1681" s="220">
        <v>11.51</v>
      </c>
      <c r="F1681" s="220">
        <v>35.83</v>
      </c>
      <c r="G1681" s="199">
        <v>9</v>
      </c>
    </row>
    <row r="1682" spans="1:7" ht="45">
      <c r="A1682" s="218" t="s">
        <v>2241</v>
      </c>
      <c r="B1682" s="226" t="s">
        <v>9767</v>
      </c>
      <c r="C1682" s="219" t="s">
        <v>4001</v>
      </c>
      <c r="D1682" s="220">
        <v>28.99</v>
      </c>
      <c r="E1682" s="220">
        <v>11.51</v>
      </c>
      <c r="F1682" s="220">
        <v>40.5</v>
      </c>
      <c r="G1682" s="199">
        <v>9</v>
      </c>
    </row>
    <row r="1683" spans="1:7" ht="45">
      <c r="A1683" s="218" t="s">
        <v>2240</v>
      </c>
      <c r="B1683" s="226" t="s">
        <v>9768</v>
      </c>
      <c r="C1683" s="219" t="s">
        <v>4001</v>
      </c>
      <c r="D1683" s="220">
        <v>32.49</v>
      </c>
      <c r="E1683" s="220">
        <v>11.51</v>
      </c>
      <c r="F1683" s="220">
        <v>44</v>
      </c>
      <c r="G1683" s="199">
        <v>9</v>
      </c>
    </row>
    <row r="1684" spans="1:7" ht="45">
      <c r="A1684" s="218" t="s">
        <v>2239</v>
      </c>
      <c r="B1684" s="226" t="s">
        <v>9769</v>
      </c>
      <c r="C1684" s="219" t="s">
        <v>4001</v>
      </c>
      <c r="D1684" s="220">
        <v>39.85</v>
      </c>
      <c r="E1684" s="220">
        <v>11.51</v>
      </c>
      <c r="F1684" s="220">
        <v>51.36</v>
      </c>
      <c r="G1684" s="199">
        <v>9</v>
      </c>
    </row>
    <row r="1685" spans="1:7" ht="30">
      <c r="A1685" s="218" t="s">
        <v>2238</v>
      </c>
      <c r="B1685" s="226" t="s">
        <v>9770</v>
      </c>
      <c r="C1685" s="219" t="s">
        <v>4001</v>
      </c>
      <c r="D1685" s="220">
        <v>44.3</v>
      </c>
      <c r="E1685" s="220">
        <v>11.51</v>
      </c>
      <c r="F1685" s="220">
        <v>55.81</v>
      </c>
      <c r="G1685" s="199">
        <v>9</v>
      </c>
    </row>
    <row r="1686" spans="1:7" ht="45">
      <c r="A1686" s="218" t="s">
        <v>2237</v>
      </c>
      <c r="B1686" s="226" t="s">
        <v>9771</v>
      </c>
      <c r="C1686" s="219" t="s">
        <v>4001</v>
      </c>
      <c r="D1686" s="220">
        <v>54.77</v>
      </c>
      <c r="E1686" s="220">
        <v>11.51</v>
      </c>
      <c r="F1686" s="220">
        <v>66.28</v>
      </c>
      <c r="G1686" s="199">
        <v>9</v>
      </c>
    </row>
    <row r="1687" spans="1:7" ht="45">
      <c r="A1687" s="218" t="s">
        <v>2236</v>
      </c>
      <c r="B1687" s="226" t="s">
        <v>9772</v>
      </c>
      <c r="C1687" s="219" t="s">
        <v>4001</v>
      </c>
      <c r="D1687" s="220">
        <v>63.19</v>
      </c>
      <c r="E1687" s="220">
        <v>11.51</v>
      </c>
      <c r="F1687" s="220">
        <v>74.7</v>
      </c>
      <c r="G1687" s="199">
        <v>9</v>
      </c>
    </row>
    <row r="1688" spans="1:7" ht="30">
      <c r="A1688" s="218" t="s">
        <v>2235</v>
      </c>
      <c r="B1688" s="226" t="s">
        <v>9773</v>
      </c>
      <c r="C1688" s="219" t="s">
        <v>4001</v>
      </c>
      <c r="D1688" s="220">
        <v>87.99</v>
      </c>
      <c r="E1688" s="220">
        <v>11.51</v>
      </c>
      <c r="F1688" s="220">
        <v>99.5</v>
      </c>
      <c r="G1688" s="199">
        <v>9</v>
      </c>
    </row>
    <row r="1689" spans="1:7" ht="30">
      <c r="A1689" s="218" t="s">
        <v>2234</v>
      </c>
      <c r="B1689" s="226" t="s">
        <v>9774</v>
      </c>
      <c r="C1689" s="219" t="s">
        <v>4001</v>
      </c>
      <c r="D1689" s="220">
        <v>103.98</v>
      </c>
      <c r="E1689" s="220">
        <v>11.51</v>
      </c>
      <c r="F1689" s="220">
        <v>115.49</v>
      </c>
      <c r="G1689" s="199">
        <v>9</v>
      </c>
    </row>
    <row r="1690" spans="1:7" ht="30">
      <c r="A1690" s="218" t="s">
        <v>2233</v>
      </c>
      <c r="B1690" s="226" t="s">
        <v>9775</v>
      </c>
      <c r="C1690" s="219" t="s">
        <v>4001</v>
      </c>
      <c r="D1690" s="220">
        <v>135.4</v>
      </c>
      <c r="E1690" s="220">
        <v>11.51</v>
      </c>
      <c r="F1690" s="220">
        <v>146.91</v>
      </c>
      <c r="G1690" s="199">
        <v>9</v>
      </c>
    </row>
    <row r="1691" spans="1:7" ht="30">
      <c r="A1691" s="218" t="s">
        <v>2232</v>
      </c>
      <c r="B1691" s="226" t="s">
        <v>9776</v>
      </c>
      <c r="C1691" s="219" t="s">
        <v>3999</v>
      </c>
      <c r="D1691" s="220">
        <v>188.3</v>
      </c>
      <c r="E1691" s="220">
        <v>21.13</v>
      </c>
      <c r="F1691" s="220">
        <v>209.43</v>
      </c>
      <c r="G1691" s="199">
        <v>9</v>
      </c>
    </row>
    <row r="1692" spans="1:7" ht="45">
      <c r="A1692" s="218" t="s">
        <v>2231</v>
      </c>
      <c r="B1692" s="226" t="s">
        <v>9777</v>
      </c>
      <c r="C1692" s="219" t="s">
        <v>4001</v>
      </c>
      <c r="D1692" s="220">
        <v>16.420000000000002</v>
      </c>
      <c r="E1692" s="220">
        <v>11.51</v>
      </c>
      <c r="F1692" s="220">
        <v>27.93</v>
      </c>
      <c r="G1692" s="199">
        <v>9</v>
      </c>
    </row>
    <row r="1693" spans="1:7" ht="45">
      <c r="A1693" s="218" t="s">
        <v>2230</v>
      </c>
      <c r="B1693" s="226" t="s">
        <v>9778</v>
      </c>
      <c r="C1693" s="219" t="s">
        <v>4001</v>
      </c>
      <c r="D1693" s="220">
        <v>18.22</v>
      </c>
      <c r="E1693" s="220">
        <v>11.51</v>
      </c>
      <c r="F1693" s="220">
        <v>29.73</v>
      </c>
      <c r="G1693" s="199">
        <v>9</v>
      </c>
    </row>
    <row r="1694" spans="1:7">
      <c r="A1694" s="218" t="s">
        <v>2229</v>
      </c>
      <c r="B1694" s="226" t="s">
        <v>9779</v>
      </c>
      <c r="C1694" s="219"/>
      <c r="D1694" s="220"/>
      <c r="E1694" s="220"/>
      <c r="F1694" s="220"/>
      <c r="G1694" s="199">
        <v>5</v>
      </c>
    </row>
    <row r="1695" spans="1:7" ht="30">
      <c r="A1695" s="218" t="s">
        <v>2228</v>
      </c>
      <c r="B1695" s="226" t="s">
        <v>9780</v>
      </c>
      <c r="C1695" s="219" t="s">
        <v>3999</v>
      </c>
      <c r="D1695" s="220">
        <v>64.44</v>
      </c>
      <c r="E1695" s="220">
        <v>19.66</v>
      </c>
      <c r="F1695" s="220">
        <v>84.1</v>
      </c>
      <c r="G1695" s="199">
        <v>9</v>
      </c>
    </row>
    <row r="1696" spans="1:7" ht="30">
      <c r="A1696" s="218" t="s">
        <v>2227</v>
      </c>
      <c r="B1696" s="226" t="s">
        <v>9781</v>
      </c>
      <c r="C1696" s="219" t="s">
        <v>3999</v>
      </c>
      <c r="D1696" s="220">
        <v>70.739999999999995</v>
      </c>
      <c r="E1696" s="220">
        <v>19.66</v>
      </c>
      <c r="F1696" s="220">
        <v>90.4</v>
      </c>
      <c r="G1696" s="199">
        <v>9</v>
      </c>
    </row>
    <row r="1697" spans="1:7" ht="45">
      <c r="A1697" s="218" t="s">
        <v>2226</v>
      </c>
      <c r="B1697" s="226" t="s">
        <v>9782</v>
      </c>
      <c r="C1697" s="219" t="s">
        <v>3999</v>
      </c>
      <c r="D1697" s="220">
        <v>132.16</v>
      </c>
      <c r="E1697" s="220">
        <v>24.75</v>
      </c>
      <c r="F1697" s="220">
        <v>156.91</v>
      </c>
      <c r="G1697" s="199">
        <v>9</v>
      </c>
    </row>
    <row r="1698" spans="1:7" ht="45">
      <c r="A1698" s="218" t="s">
        <v>2225</v>
      </c>
      <c r="B1698" s="226" t="s">
        <v>9783</v>
      </c>
      <c r="C1698" s="219" t="s">
        <v>3999</v>
      </c>
      <c r="D1698" s="220">
        <v>139.43</v>
      </c>
      <c r="E1698" s="220">
        <v>24.75</v>
      </c>
      <c r="F1698" s="220">
        <v>164.18</v>
      </c>
      <c r="G1698" s="199">
        <v>9</v>
      </c>
    </row>
    <row r="1699" spans="1:7" ht="30">
      <c r="A1699" s="218" t="s">
        <v>2224</v>
      </c>
      <c r="B1699" s="226" t="s">
        <v>9784</v>
      </c>
      <c r="C1699" s="219" t="s">
        <v>3999</v>
      </c>
      <c r="D1699" s="220">
        <v>138.76</v>
      </c>
      <c r="E1699" s="220"/>
      <c r="F1699" s="220">
        <v>138.76</v>
      </c>
      <c r="G1699" s="199">
        <v>9</v>
      </c>
    </row>
    <row r="1700" spans="1:7">
      <c r="A1700" s="218" t="s">
        <v>2223</v>
      </c>
      <c r="B1700" s="226" t="s">
        <v>9785</v>
      </c>
      <c r="C1700" s="219"/>
      <c r="D1700" s="220"/>
      <c r="E1700" s="220"/>
      <c r="F1700" s="220"/>
      <c r="G1700" s="199">
        <v>5</v>
      </c>
    </row>
    <row r="1701" spans="1:7" ht="30">
      <c r="A1701" s="218" t="s">
        <v>2222</v>
      </c>
      <c r="B1701" s="226" t="s">
        <v>9786</v>
      </c>
      <c r="C1701" s="219" t="s">
        <v>3999</v>
      </c>
      <c r="D1701" s="220">
        <v>11.66</v>
      </c>
      <c r="E1701" s="220">
        <v>8.14</v>
      </c>
      <c r="F1701" s="220">
        <v>19.8</v>
      </c>
      <c r="G1701" s="199">
        <v>9</v>
      </c>
    </row>
    <row r="1702" spans="1:7" ht="30">
      <c r="A1702" s="218" t="s">
        <v>2221</v>
      </c>
      <c r="B1702" s="226" t="s">
        <v>9787</v>
      </c>
      <c r="C1702" s="219" t="s">
        <v>3999</v>
      </c>
      <c r="D1702" s="220">
        <v>8.16</v>
      </c>
      <c r="E1702" s="220">
        <v>8.14</v>
      </c>
      <c r="F1702" s="220">
        <v>16.3</v>
      </c>
      <c r="G1702" s="199">
        <v>9</v>
      </c>
    </row>
    <row r="1703" spans="1:7" ht="30">
      <c r="A1703" s="218" t="s">
        <v>102</v>
      </c>
      <c r="B1703" s="226" t="s">
        <v>9788</v>
      </c>
      <c r="C1703" s="219" t="s">
        <v>3999</v>
      </c>
      <c r="D1703" s="220">
        <v>52.3</v>
      </c>
      <c r="E1703" s="220">
        <v>8.14</v>
      </c>
      <c r="F1703" s="220">
        <v>60.44</v>
      </c>
      <c r="G1703" s="199">
        <v>9</v>
      </c>
    </row>
    <row r="1704" spans="1:7" ht="45">
      <c r="A1704" s="218" t="s">
        <v>2220</v>
      </c>
      <c r="B1704" s="226" t="s">
        <v>9789</v>
      </c>
      <c r="C1704" s="219" t="s">
        <v>3999</v>
      </c>
      <c r="D1704" s="220">
        <v>79.59</v>
      </c>
      <c r="E1704" s="220">
        <v>22.58</v>
      </c>
      <c r="F1704" s="220">
        <v>102.17</v>
      </c>
      <c r="G1704" s="199">
        <v>9</v>
      </c>
    </row>
    <row r="1705" spans="1:7" ht="30">
      <c r="A1705" s="218" t="s">
        <v>2219</v>
      </c>
      <c r="B1705" s="226" t="s">
        <v>9790</v>
      </c>
      <c r="C1705" s="219" t="s">
        <v>3999</v>
      </c>
      <c r="D1705" s="220">
        <v>46.9</v>
      </c>
      <c r="E1705" s="220">
        <v>8.14</v>
      </c>
      <c r="F1705" s="220">
        <v>55.04</v>
      </c>
      <c r="G1705" s="199">
        <v>9</v>
      </c>
    </row>
    <row r="1706" spans="1:7" ht="30">
      <c r="A1706" s="218" t="s">
        <v>2218</v>
      </c>
      <c r="B1706" s="226" t="s">
        <v>9791</v>
      </c>
      <c r="C1706" s="219" t="s">
        <v>3999</v>
      </c>
      <c r="D1706" s="220">
        <v>72.03</v>
      </c>
      <c r="E1706" s="220">
        <v>22.58</v>
      </c>
      <c r="F1706" s="220">
        <v>94.61</v>
      </c>
      <c r="G1706" s="199">
        <v>9</v>
      </c>
    </row>
    <row r="1707" spans="1:7" ht="45">
      <c r="A1707" s="218" t="s">
        <v>2217</v>
      </c>
      <c r="B1707" s="226" t="s">
        <v>9792</v>
      </c>
      <c r="C1707" s="219" t="s">
        <v>3999</v>
      </c>
      <c r="D1707" s="220">
        <v>43.16</v>
      </c>
      <c r="E1707" s="220">
        <v>26.65</v>
      </c>
      <c r="F1707" s="220">
        <v>69.81</v>
      </c>
      <c r="G1707" s="199">
        <v>9</v>
      </c>
    </row>
    <row r="1708" spans="1:7">
      <c r="A1708" s="218" t="s">
        <v>2216</v>
      </c>
      <c r="B1708" s="226" t="s">
        <v>9793</v>
      </c>
      <c r="C1708" s="219"/>
      <c r="D1708" s="220"/>
      <c r="E1708" s="220"/>
      <c r="F1708" s="220"/>
      <c r="G1708" s="199">
        <v>5</v>
      </c>
    </row>
    <row r="1709" spans="1:7" ht="30">
      <c r="A1709" s="218" t="s">
        <v>2215</v>
      </c>
      <c r="B1709" s="226" t="s">
        <v>9794</v>
      </c>
      <c r="C1709" s="219" t="s">
        <v>4002</v>
      </c>
      <c r="D1709" s="220">
        <v>461.33</v>
      </c>
      <c r="E1709" s="220">
        <v>352.34</v>
      </c>
      <c r="F1709" s="220">
        <v>813.67</v>
      </c>
      <c r="G1709" s="199">
        <v>9</v>
      </c>
    </row>
    <row r="1710" spans="1:7" ht="30">
      <c r="A1710" s="218" t="s">
        <v>3790</v>
      </c>
      <c r="B1710" s="226" t="s">
        <v>9795</v>
      </c>
      <c r="C1710" s="219" t="s">
        <v>4002</v>
      </c>
      <c r="D1710" s="220">
        <v>478.08</v>
      </c>
      <c r="E1710" s="220">
        <v>40.72</v>
      </c>
      <c r="F1710" s="220">
        <v>518.79999999999995</v>
      </c>
      <c r="G1710" s="199">
        <v>9</v>
      </c>
    </row>
    <row r="1711" spans="1:7" ht="30">
      <c r="A1711" s="218" t="s">
        <v>2214</v>
      </c>
      <c r="B1711" s="226" t="s">
        <v>9796</v>
      </c>
      <c r="C1711" s="219" t="s">
        <v>3999</v>
      </c>
      <c r="D1711" s="220">
        <v>5.38</v>
      </c>
      <c r="E1711" s="220">
        <v>8.59</v>
      </c>
      <c r="F1711" s="220">
        <v>13.97</v>
      </c>
      <c r="G1711" s="199">
        <v>9</v>
      </c>
    </row>
    <row r="1712" spans="1:7" ht="45">
      <c r="A1712" s="218" t="s">
        <v>2213</v>
      </c>
      <c r="B1712" s="226" t="s">
        <v>9797</v>
      </c>
      <c r="C1712" s="219" t="s">
        <v>3999</v>
      </c>
      <c r="D1712" s="220">
        <v>17.13</v>
      </c>
      <c r="E1712" s="220">
        <v>17.18</v>
      </c>
      <c r="F1712" s="220">
        <v>34.31</v>
      </c>
      <c r="G1712" s="199">
        <v>9</v>
      </c>
    </row>
    <row r="1713" spans="1:7" ht="30">
      <c r="A1713" s="218" t="s">
        <v>2212</v>
      </c>
      <c r="B1713" s="226" t="s">
        <v>9798</v>
      </c>
      <c r="C1713" s="219" t="s">
        <v>3999</v>
      </c>
      <c r="D1713" s="220">
        <v>53.64</v>
      </c>
      <c r="E1713" s="220">
        <v>8.59</v>
      </c>
      <c r="F1713" s="220">
        <v>62.23</v>
      </c>
      <c r="G1713" s="199">
        <v>9</v>
      </c>
    </row>
    <row r="1714" spans="1:7">
      <c r="A1714" s="218" t="s">
        <v>2211</v>
      </c>
      <c r="B1714" s="226" t="s">
        <v>9799</v>
      </c>
      <c r="C1714" s="219"/>
      <c r="D1714" s="220"/>
      <c r="E1714" s="220"/>
      <c r="F1714" s="220"/>
      <c r="G1714" s="199">
        <v>5</v>
      </c>
    </row>
    <row r="1715" spans="1:7">
      <c r="A1715" s="218" t="s">
        <v>2210</v>
      </c>
      <c r="B1715" s="226" t="s">
        <v>9800</v>
      </c>
      <c r="C1715" s="219" t="s">
        <v>4002</v>
      </c>
      <c r="D1715" s="220"/>
      <c r="E1715" s="220">
        <v>81.44</v>
      </c>
      <c r="F1715" s="220">
        <v>81.44</v>
      </c>
      <c r="G1715" s="199">
        <v>9</v>
      </c>
    </row>
    <row r="1716" spans="1:7">
      <c r="A1716" s="218" t="s">
        <v>2209</v>
      </c>
      <c r="B1716" s="226" t="s">
        <v>9801</v>
      </c>
      <c r="C1716" s="219" t="s">
        <v>3999</v>
      </c>
      <c r="D1716" s="220">
        <v>5.1100000000000003</v>
      </c>
      <c r="E1716" s="220">
        <v>4.07</v>
      </c>
      <c r="F1716" s="220">
        <v>9.18</v>
      </c>
      <c r="G1716" s="199">
        <v>9</v>
      </c>
    </row>
    <row r="1717" spans="1:7" ht="30">
      <c r="A1717" s="218" t="s">
        <v>2208</v>
      </c>
      <c r="B1717" s="226" t="s">
        <v>9802</v>
      </c>
      <c r="C1717" s="219" t="s">
        <v>3999</v>
      </c>
      <c r="D1717" s="220">
        <v>5.0599999999999996</v>
      </c>
      <c r="E1717" s="220">
        <v>4.07</v>
      </c>
      <c r="F1717" s="220">
        <v>9.1300000000000008</v>
      </c>
      <c r="G1717" s="199">
        <v>9</v>
      </c>
    </row>
    <row r="1718" spans="1:7" ht="30">
      <c r="A1718" s="218" t="s">
        <v>2207</v>
      </c>
      <c r="B1718" s="226" t="s">
        <v>9803</v>
      </c>
      <c r="C1718" s="219" t="s">
        <v>3999</v>
      </c>
      <c r="D1718" s="220">
        <v>13.34</v>
      </c>
      <c r="E1718" s="220">
        <v>4.07</v>
      </c>
      <c r="F1718" s="220">
        <v>17.41</v>
      </c>
      <c r="G1718" s="199">
        <v>9</v>
      </c>
    </row>
    <row r="1719" spans="1:7">
      <c r="A1719" s="218" t="s">
        <v>2206</v>
      </c>
      <c r="B1719" s="226" t="s">
        <v>160</v>
      </c>
      <c r="C1719" s="219"/>
      <c r="D1719" s="220"/>
      <c r="E1719" s="220"/>
      <c r="F1719" s="220"/>
      <c r="G1719" s="199">
        <v>2</v>
      </c>
    </row>
    <row r="1720" spans="1:7">
      <c r="A1720" s="218" t="s">
        <v>2205</v>
      </c>
      <c r="B1720" s="226" t="s">
        <v>9804</v>
      </c>
      <c r="C1720" s="219"/>
      <c r="D1720" s="220"/>
      <c r="E1720" s="220"/>
      <c r="F1720" s="220"/>
      <c r="G1720" s="199">
        <v>5</v>
      </c>
    </row>
    <row r="1721" spans="1:7">
      <c r="A1721" s="218" t="s">
        <v>2204</v>
      </c>
      <c r="B1721" s="226" t="s">
        <v>9805</v>
      </c>
      <c r="C1721" s="219" t="s">
        <v>3999</v>
      </c>
      <c r="D1721" s="220">
        <v>8</v>
      </c>
      <c r="E1721" s="220">
        <v>34.97</v>
      </c>
      <c r="F1721" s="220">
        <v>42.97</v>
      </c>
      <c r="G1721" s="199">
        <v>9</v>
      </c>
    </row>
    <row r="1722" spans="1:7">
      <c r="A1722" s="218" t="s">
        <v>2203</v>
      </c>
      <c r="B1722" s="226" t="s">
        <v>9806</v>
      </c>
      <c r="C1722" s="219" t="s">
        <v>3999</v>
      </c>
      <c r="D1722" s="220">
        <v>4.58</v>
      </c>
      <c r="E1722" s="220">
        <v>34.97</v>
      </c>
      <c r="F1722" s="220">
        <v>39.549999999999997</v>
      </c>
      <c r="G1722" s="199">
        <v>9</v>
      </c>
    </row>
    <row r="1723" spans="1:7">
      <c r="A1723" s="218" t="s">
        <v>2202</v>
      </c>
      <c r="B1723" s="226" t="s">
        <v>9807</v>
      </c>
      <c r="C1723" s="219" t="s">
        <v>3999</v>
      </c>
      <c r="D1723" s="220">
        <v>6.04</v>
      </c>
      <c r="E1723" s="220">
        <v>8.91</v>
      </c>
      <c r="F1723" s="220">
        <v>14.95</v>
      </c>
      <c r="G1723" s="199">
        <v>9</v>
      </c>
    </row>
    <row r="1724" spans="1:7">
      <c r="A1724" s="218" t="s">
        <v>2201</v>
      </c>
      <c r="B1724" s="226" t="s">
        <v>9808</v>
      </c>
      <c r="C1724" s="219" t="s">
        <v>4001</v>
      </c>
      <c r="D1724" s="220">
        <v>26.54</v>
      </c>
      <c r="E1724" s="220">
        <v>25.03</v>
      </c>
      <c r="F1724" s="220">
        <v>51.57</v>
      </c>
      <c r="G1724" s="199">
        <v>9</v>
      </c>
    </row>
    <row r="1725" spans="1:7" ht="30">
      <c r="A1725" s="218" t="s">
        <v>2200</v>
      </c>
      <c r="B1725" s="226" t="s">
        <v>9809</v>
      </c>
      <c r="C1725" s="219" t="s">
        <v>3999</v>
      </c>
      <c r="D1725" s="220">
        <v>8.2799999999999994</v>
      </c>
      <c r="E1725" s="220">
        <v>9.57</v>
      </c>
      <c r="F1725" s="220">
        <v>17.850000000000001</v>
      </c>
      <c r="G1725" s="199">
        <v>9</v>
      </c>
    </row>
    <row r="1726" spans="1:7">
      <c r="A1726" s="218" t="s">
        <v>2199</v>
      </c>
      <c r="B1726" s="226" t="s">
        <v>9810</v>
      </c>
      <c r="C1726" s="219"/>
      <c r="D1726" s="220"/>
      <c r="E1726" s="220"/>
      <c r="F1726" s="220"/>
      <c r="G1726" s="199">
        <v>5</v>
      </c>
    </row>
    <row r="1727" spans="1:7">
      <c r="A1727" s="218" t="s">
        <v>103</v>
      </c>
      <c r="B1727" s="226" t="s">
        <v>9811</v>
      </c>
      <c r="C1727" s="219" t="s">
        <v>3999</v>
      </c>
      <c r="D1727" s="220">
        <v>2.84</v>
      </c>
      <c r="E1727" s="220">
        <v>12.05</v>
      </c>
      <c r="F1727" s="220">
        <v>14.89</v>
      </c>
      <c r="G1727" s="199">
        <v>9</v>
      </c>
    </row>
    <row r="1728" spans="1:7">
      <c r="A1728" s="218" t="s">
        <v>104</v>
      </c>
      <c r="B1728" s="226" t="s">
        <v>9812</v>
      </c>
      <c r="C1728" s="219" t="s">
        <v>3999</v>
      </c>
      <c r="D1728" s="220">
        <v>5.13</v>
      </c>
      <c r="E1728" s="220">
        <v>12.05</v>
      </c>
      <c r="F1728" s="220">
        <v>17.18</v>
      </c>
      <c r="G1728" s="199">
        <v>9</v>
      </c>
    </row>
    <row r="1729" spans="1:7" ht="30">
      <c r="A1729" s="218" t="s">
        <v>2198</v>
      </c>
      <c r="B1729" s="226" t="s">
        <v>9813</v>
      </c>
      <c r="C1729" s="219"/>
      <c r="D1729" s="220"/>
      <c r="E1729" s="220"/>
      <c r="F1729" s="220"/>
      <c r="G1729" s="199">
        <v>5</v>
      </c>
    </row>
    <row r="1730" spans="1:7">
      <c r="A1730" s="218" t="s">
        <v>2197</v>
      </c>
      <c r="B1730" s="226" t="s">
        <v>9814</v>
      </c>
      <c r="C1730" s="219" t="s">
        <v>3999</v>
      </c>
      <c r="D1730" s="220">
        <v>6.1</v>
      </c>
      <c r="E1730" s="220">
        <v>26.51</v>
      </c>
      <c r="F1730" s="220">
        <v>32.61</v>
      </c>
      <c r="G1730" s="199">
        <v>9</v>
      </c>
    </row>
    <row r="1731" spans="1:7">
      <c r="A1731" s="218" t="s">
        <v>2196</v>
      </c>
      <c r="B1731" s="226" t="s">
        <v>9815</v>
      </c>
      <c r="C1731" s="219" t="s">
        <v>3999</v>
      </c>
      <c r="D1731" s="220">
        <v>8.75</v>
      </c>
      <c r="E1731" s="220">
        <v>22.52</v>
      </c>
      <c r="F1731" s="220">
        <v>31.27</v>
      </c>
      <c r="G1731" s="199">
        <v>9</v>
      </c>
    </row>
    <row r="1732" spans="1:7">
      <c r="A1732" s="218" t="s">
        <v>2195</v>
      </c>
      <c r="B1732" s="226" t="s">
        <v>9816</v>
      </c>
      <c r="C1732" s="219" t="s">
        <v>3999</v>
      </c>
      <c r="D1732" s="220">
        <v>17.38</v>
      </c>
      <c r="E1732" s="220">
        <v>12.51</v>
      </c>
      <c r="F1732" s="220">
        <v>29.89</v>
      </c>
      <c r="G1732" s="199">
        <v>9</v>
      </c>
    </row>
    <row r="1733" spans="1:7">
      <c r="A1733" s="218" t="s">
        <v>2194</v>
      </c>
      <c r="B1733" s="226" t="s">
        <v>9817</v>
      </c>
      <c r="C1733" s="219" t="s">
        <v>3999</v>
      </c>
      <c r="D1733" s="220">
        <v>19.239999999999998</v>
      </c>
      <c r="E1733" s="220">
        <v>21.5</v>
      </c>
      <c r="F1733" s="220">
        <v>40.74</v>
      </c>
      <c r="G1733" s="199">
        <v>9</v>
      </c>
    </row>
    <row r="1734" spans="1:7" ht="30">
      <c r="A1734" s="218" t="s">
        <v>2193</v>
      </c>
      <c r="B1734" s="226" t="s">
        <v>9818</v>
      </c>
      <c r="C1734" s="219" t="s">
        <v>3999</v>
      </c>
      <c r="D1734" s="220">
        <v>12.88</v>
      </c>
      <c r="E1734" s="220">
        <v>15.95</v>
      </c>
      <c r="F1734" s="220">
        <v>28.83</v>
      </c>
      <c r="G1734" s="199">
        <v>9</v>
      </c>
    </row>
    <row r="1735" spans="1:7" ht="30">
      <c r="A1735" s="218" t="s">
        <v>2192</v>
      </c>
      <c r="B1735" s="226" t="s">
        <v>9819</v>
      </c>
      <c r="C1735" s="219" t="s">
        <v>3999</v>
      </c>
      <c r="D1735" s="220">
        <v>43.54</v>
      </c>
      <c r="E1735" s="220">
        <v>15.95</v>
      </c>
      <c r="F1735" s="220">
        <v>59.49</v>
      </c>
      <c r="G1735" s="199">
        <v>9</v>
      </c>
    </row>
    <row r="1736" spans="1:7">
      <c r="A1736" s="218" t="s">
        <v>2191</v>
      </c>
      <c r="B1736" s="226" t="s">
        <v>9820</v>
      </c>
      <c r="C1736" s="219" t="s">
        <v>3999</v>
      </c>
      <c r="D1736" s="220">
        <v>29.4</v>
      </c>
      <c r="E1736" s="220">
        <v>21.5</v>
      </c>
      <c r="F1736" s="220">
        <v>50.9</v>
      </c>
      <c r="G1736" s="199">
        <v>9</v>
      </c>
    </row>
    <row r="1737" spans="1:7">
      <c r="A1737" s="218" t="s">
        <v>2190</v>
      </c>
      <c r="B1737" s="226" t="s">
        <v>9821</v>
      </c>
      <c r="C1737" s="219"/>
      <c r="D1737" s="220"/>
      <c r="E1737" s="220"/>
      <c r="F1737" s="220"/>
      <c r="G1737" s="199">
        <v>5</v>
      </c>
    </row>
    <row r="1738" spans="1:7">
      <c r="A1738" s="218" t="s">
        <v>2189</v>
      </c>
      <c r="B1738" s="226" t="s">
        <v>9822</v>
      </c>
      <c r="C1738" s="219" t="s">
        <v>3999</v>
      </c>
      <c r="D1738" s="220">
        <v>8.73</v>
      </c>
      <c r="E1738" s="220">
        <v>15.95</v>
      </c>
      <c r="F1738" s="220">
        <v>24.68</v>
      </c>
      <c r="G1738" s="199">
        <v>9</v>
      </c>
    </row>
    <row r="1739" spans="1:7">
      <c r="A1739" s="218" t="s">
        <v>2188</v>
      </c>
      <c r="B1739" s="226" t="s">
        <v>9823</v>
      </c>
      <c r="C1739" s="219" t="s">
        <v>4001</v>
      </c>
      <c r="D1739" s="220">
        <v>2.94</v>
      </c>
      <c r="E1739" s="220">
        <v>2.97</v>
      </c>
      <c r="F1739" s="220">
        <v>5.91</v>
      </c>
      <c r="G1739" s="199">
        <v>9</v>
      </c>
    </row>
    <row r="1740" spans="1:7">
      <c r="A1740" s="218" t="s">
        <v>105</v>
      </c>
      <c r="B1740" s="226" t="s">
        <v>9824</v>
      </c>
      <c r="C1740" s="219" t="s">
        <v>3999</v>
      </c>
      <c r="D1740" s="220">
        <v>11.03</v>
      </c>
      <c r="E1740" s="220">
        <v>17.989999999999998</v>
      </c>
      <c r="F1740" s="220">
        <v>29.02</v>
      </c>
      <c r="G1740" s="199">
        <v>9</v>
      </c>
    </row>
    <row r="1741" spans="1:7">
      <c r="A1741" s="218" t="s">
        <v>2187</v>
      </c>
      <c r="B1741" s="226" t="s">
        <v>9825</v>
      </c>
      <c r="C1741" s="219" t="s">
        <v>4001</v>
      </c>
      <c r="D1741" s="220">
        <v>2.93</v>
      </c>
      <c r="E1741" s="220">
        <v>2.38</v>
      </c>
      <c r="F1741" s="220">
        <v>5.31</v>
      </c>
      <c r="G1741" s="199">
        <v>9</v>
      </c>
    </row>
    <row r="1742" spans="1:7">
      <c r="A1742" s="218" t="s">
        <v>2186</v>
      </c>
      <c r="B1742" s="226" t="s">
        <v>9826</v>
      </c>
      <c r="C1742" s="219"/>
      <c r="D1742" s="220"/>
      <c r="E1742" s="220"/>
      <c r="F1742" s="220"/>
      <c r="G1742" s="199">
        <v>5</v>
      </c>
    </row>
    <row r="1743" spans="1:7">
      <c r="A1743" s="218" t="s">
        <v>2185</v>
      </c>
      <c r="B1743" s="226" t="s">
        <v>9827</v>
      </c>
      <c r="C1743" s="219" t="s">
        <v>3999</v>
      </c>
      <c r="D1743" s="220">
        <v>4.3600000000000003</v>
      </c>
      <c r="E1743" s="220">
        <v>21.5</v>
      </c>
      <c r="F1743" s="220">
        <v>25.86</v>
      </c>
      <c r="G1743" s="199">
        <v>9</v>
      </c>
    </row>
    <row r="1744" spans="1:7">
      <c r="A1744" s="218" t="s">
        <v>2184</v>
      </c>
      <c r="B1744" s="226" t="s">
        <v>9828</v>
      </c>
      <c r="C1744" s="219"/>
      <c r="D1744" s="220"/>
      <c r="E1744" s="220"/>
      <c r="F1744" s="220"/>
      <c r="G1744" s="199">
        <v>5</v>
      </c>
    </row>
    <row r="1745" spans="1:7">
      <c r="A1745" s="218" t="s">
        <v>2183</v>
      </c>
      <c r="B1745" s="226" t="s">
        <v>9829</v>
      </c>
      <c r="C1745" s="219" t="s">
        <v>4011</v>
      </c>
      <c r="D1745" s="220">
        <v>4.9400000000000004</v>
      </c>
      <c r="E1745" s="220"/>
      <c r="F1745" s="220">
        <v>4.9400000000000004</v>
      </c>
      <c r="G1745" s="199">
        <v>9</v>
      </c>
    </row>
    <row r="1746" spans="1:7">
      <c r="A1746" s="218" t="s">
        <v>2182</v>
      </c>
      <c r="B1746" s="226" t="s">
        <v>9830</v>
      </c>
      <c r="C1746" s="219" t="s">
        <v>4011</v>
      </c>
      <c r="D1746" s="220">
        <v>4.07</v>
      </c>
      <c r="E1746" s="220"/>
      <c r="F1746" s="220">
        <v>4.07</v>
      </c>
      <c r="G1746" s="199">
        <v>9</v>
      </c>
    </row>
    <row r="1747" spans="1:7" ht="45">
      <c r="A1747" s="218" t="s">
        <v>3791</v>
      </c>
      <c r="B1747" s="226" t="s">
        <v>9831</v>
      </c>
      <c r="C1747" s="219" t="s">
        <v>3999</v>
      </c>
      <c r="D1747" s="220">
        <v>163.22999999999999</v>
      </c>
      <c r="E1747" s="220">
        <v>198.93</v>
      </c>
      <c r="F1747" s="220">
        <v>362.16</v>
      </c>
      <c r="G1747" s="199">
        <v>9</v>
      </c>
    </row>
    <row r="1748" spans="1:7" ht="45">
      <c r="A1748" s="218" t="s">
        <v>3792</v>
      </c>
      <c r="B1748" s="226" t="s">
        <v>9832</v>
      </c>
      <c r="C1748" s="219" t="s">
        <v>3999</v>
      </c>
      <c r="D1748" s="220">
        <v>604.63</v>
      </c>
      <c r="E1748" s="220">
        <v>230.62</v>
      </c>
      <c r="F1748" s="220">
        <v>835.25</v>
      </c>
      <c r="G1748" s="199">
        <v>9</v>
      </c>
    </row>
    <row r="1749" spans="1:7">
      <c r="A1749" s="218" t="s">
        <v>2181</v>
      </c>
      <c r="B1749" s="226" t="s">
        <v>9833</v>
      </c>
      <c r="C1749" s="219"/>
      <c r="D1749" s="220"/>
      <c r="E1749" s="220"/>
      <c r="F1749" s="220"/>
      <c r="G1749" s="199">
        <v>5</v>
      </c>
    </row>
    <row r="1750" spans="1:7">
      <c r="A1750" s="218" t="s">
        <v>2180</v>
      </c>
      <c r="B1750" s="226" t="s">
        <v>9834</v>
      </c>
      <c r="C1750" s="219" t="s">
        <v>4001</v>
      </c>
      <c r="D1750" s="220">
        <v>1.62</v>
      </c>
      <c r="E1750" s="220">
        <v>1.62</v>
      </c>
      <c r="F1750" s="220">
        <v>3.24</v>
      </c>
      <c r="G1750" s="199">
        <v>9</v>
      </c>
    </row>
    <row r="1751" spans="1:7">
      <c r="A1751" s="218" t="s">
        <v>3793</v>
      </c>
      <c r="B1751" s="226" t="s">
        <v>9835</v>
      </c>
      <c r="C1751" s="219" t="s">
        <v>4001</v>
      </c>
      <c r="D1751" s="220">
        <v>1.03</v>
      </c>
      <c r="E1751" s="220">
        <v>3.22</v>
      </c>
      <c r="F1751" s="220">
        <v>4.25</v>
      </c>
      <c r="G1751" s="199">
        <v>9</v>
      </c>
    </row>
    <row r="1752" spans="1:7" ht="30">
      <c r="A1752" s="218" t="s">
        <v>2179</v>
      </c>
      <c r="B1752" s="226" t="s">
        <v>9836</v>
      </c>
      <c r="C1752" s="219"/>
      <c r="D1752" s="220"/>
      <c r="E1752" s="220"/>
      <c r="F1752" s="220"/>
      <c r="G1752" s="199">
        <v>5</v>
      </c>
    </row>
    <row r="1753" spans="1:7">
      <c r="A1753" s="218" t="s">
        <v>2178</v>
      </c>
      <c r="B1753" s="226" t="s">
        <v>9837</v>
      </c>
      <c r="C1753" s="219" t="s">
        <v>3999</v>
      </c>
      <c r="D1753" s="220">
        <v>7.43</v>
      </c>
      <c r="E1753" s="220">
        <v>21.5</v>
      </c>
      <c r="F1753" s="220">
        <v>28.93</v>
      </c>
      <c r="G1753" s="199">
        <v>9</v>
      </c>
    </row>
    <row r="1754" spans="1:7">
      <c r="A1754" s="218" t="s">
        <v>106</v>
      </c>
      <c r="B1754" s="226" t="s">
        <v>9838</v>
      </c>
      <c r="C1754" s="219" t="s">
        <v>3999</v>
      </c>
      <c r="D1754" s="220">
        <v>9.0299999999999994</v>
      </c>
      <c r="E1754" s="220">
        <v>21.5</v>
      </c>
      <c r="F1754" s="220">
        <v>30.53</v>
      </c>
      <c r="G1754" s="199">
        <v>9</v>
      </c>
    </row>
    <row r="1755" spans="1:7">
      <c r="A1755" s="218" t="s">
        <v>107</v>
      </c>
      <c r="B1755" s="226" t="s">
        <v>9839</v>
      </c>
      <c r="C1755" s="219" t="s">
        <v>3999</v>
      </c>
      <c r="D1755" s="220">
        <v>11.57</v>
      </c>
      <c r="E1755" s="220">
        <v>21.5</v>
      </c>
      <c r="F1755" s="220">
        <v>33.07</v>
      </c>
      <c r="G1755" s="199">
        <v>9</v>
      </c>
    </row>
    <row r="1756" spans="1:7">
      <c r="A1756" s="218" t="s">
        <v>3794</v>
      </c>
      <c r="B1756" s="226" t="s">
        <v>9840</v>
      </c>
      <c r="C1756" s="219" t="s">
        <v>3999</v>
      </c>
      <c r="D1756" s="220">
        <v>13.56</v>
      </c>
      <c r="E1756" s="220">
        <v>21.5</v>
      </c>
      <c r="F1756" s="220">
        <v>35.06</v>
      </c>
      <c r="G1756" s="199">
        <v>9</v>
      </c>
    </row>
    <row r="1757" spans="1:7">
      <c r="A1757" s="218" t="s">
        <v>2177</v>
      </c>
      <c r="B1757" s="226" t="s">
        <v>9841</v>
      </c>
      <c r="C1757" s="219" t="s">
        <v>3999</v>
      </c>
      <c r="D1757" s="220">
        <v>10.74</v>
      </c>
      <c r="E1757" s="220">
        <v>21.5</v>
      </c>
      <c r="F1757" s="220">
        <v>32.24</v>
      </c>
      <c r="G1757" s="199">
        <v>9</v>
      </c>
    </row>
    <row r="1758" spans="1:7">
      <c r="A1758" s="218" t="s">
        <v>2176</v>
      </c>
      <c r="B1758" s="226" t="s">
        <v>9842</v>
      </c>
      <c r="C1758" s="219" t="s">
        <v>3999</v>
      </c>
      <c r="D1758" s="220">
        <v>75.180000000000007</v>
      </c>
      <c r="E1758" s="220">
        <v>45.04</v>
      </c>
      <c r="F1758" s="220">
        <v>120.22</v>
      </c>
      <c r="G1758" s="199">
        <v>9</v>
      </c>
    </row>
    <row r="1759" spans="1:7">
      <c r="A1759" s="218" t="s">
        <v>2175</v>
      </c>
      <c r="B1759" s="226" t="s">
        <v>9843</v>
      </c>
      <c r="C1759" s="219" t="s">
        <v>3999</v>
      </c>
      <c r="D1759" s="220">
        <v>18.72</v>
      </c>
      <c r="E1759" s="220">
        <v>21.5</v>
      </c>
      <c r="F1759" s="220">
        <v>40.22</v>
      </c>
      <c r="G1759" s="199">
        <v>9</v>
      </c>
    </row>
    <row r="1760" spans="1:7" ht="30">
      <c r="A1760" s="218" t="s">
        <v>2174</v>
      </c>
      <c r="B1760" s="226" t="s">
        <v>9844</v>
      </c>
      <c r="C1760" s="219" t="s">
        <v>3999</v>
      </c>
      <c r="D1760" s="220">
        <v>15.56</v>
      </c>
      <c r="E1760" s="220">
        <v>30.03</v>
      </c>
      <c r="F1760" s="220">
        <v>45.59</v>
      </c>
      <c r="G1760" s="199">
        <v>9</v>
      </c>
    </row>
    <row r="1761" spans="1:7" ht="60">
      <c r="A1761" s="218" t="s">
        <v>2173</v>
      </c>
      <c r="B1761" s="226" t="s">
        <v>9845</v>
      </c>
      <c r="C1761" s="219" t="s">
        <v>3999</v>
      </c>
      <c r="D1761" s="220">
        <v>247.96</v>
      </c>
      <c r="E1761" s="220"/>
      <c r="F1761" s="220">
        <v>247.96</v>
      </c>
      <c r="G1761" s="199">
        <v>9</v>
      </c>
    </row>
    <row r="1762" spans="1:7" ht="60">
      <c r="A1762" s="218" t="s">
        <v>2172</v>
      </c>
      <c r="B1762" s="226" t="s">
        <v>9846</v>
      </c>
      <c r="C1762" s="219" t="s">
        <v>3999</v>
      </c>
      <c r="D1762" s="220">
        <v>491.66</v>
      </c>
      <c r="E1762" s="220"/>
      <c r="F1762" s="220">
        <v>491.66</v>
      </c>
      <c r="G1762" s="199">
        <v>9</v>
      </c>
    </row>
    <row r="1763" spans="1:7">
      <c r="A1763" s="218" t="s">
        <v>2171</v>
      </c>
      <c r="B1763" s="226" t="s">
        <v>9847</v>
      </c>
      <c r="C1763" s="219"/>
      <c r="D1763" s="220"/>
      <c r="E1763" s="220"/>
      <c r="F1763" s="220"/>
      <c r="G1763" s="199">
        <v>5</v>
      </c>
    </row>
    <row r="1764" spans="1:7" ht="30">
      <c r="A1764" s="218" t="s">
        <v>3795</v>
      </c>
      <c r="B1764" s="226" t="s">
        <v>9848</v>
      </c>
      <c r="C1764" s="219" t="s">
        <v>3999</v>
      </c>
      <c r="D1764" s="220">
        <v>17.45</v>
      </c>
      <c r="E1764" s="220">
        <v>30.03</v>
      </c>
      <c r="F1764" s="220">
        <v>47.48</v>
      </c>
      <c r="G1764" s="199">
        <v>9</v>
      </c>
    </row>
    <row r="1765" spans="1:7">
      <c r="A1765" s="218" t="s">
        <v>2170</v>
      </c>
      <c r="B1765" s="226" t="s">
        <v>9849</v>
      </c>
      <c r="C1765" s="219"/>
      <c r="D1765" s="220"/>
      <c r="E1765" s="220"/>
      <c r="F1765" s="220"/>
      <c r="G1765" s="199">
        <v>5</v>
      </c>
    </row>
    <row r="1766" spans="1:7">
      <c r="A1766" s="218" t="s">
        <v>3796</v>
      </c>
      <c r="B1766" s="226" t="s">
        <v>9850</v>
      </c>
      <c r="C1766" s="219" t="s">
        <v>3999</v>
      </c>
      <c r="D1766" s="220">
        <v>17.84</v>
      </c>
      <c r="E1766" s="220">
        <v>30.03</v>
      </c>
      <c r="F1766" s="220">
        <v>47.87</v>
      </c>
      <c r="G1766" s="199">
        <v>9</v>
      </c>
    </row>
    <row r="1767" spans="1:7">
      <c r="A1767" s="218" t="s">
        <v>2169</v>
      </c>
      <c r="B1767" s="226" t="s">
        <v>4055</v>
      </c>
      <c r="C1767" s="219"/>
      <c r="D1767" s="220"/>
      <c r="E1767" s="220"/>
      <c r="F1767" s="220"/>
      <c r="G1767" s="199">
        <v>2</v>
      </c>
    </row>
    <row r="1768" spans="1:7">
      <c r="A1768" s="218" t="s">
        <v>2168</v>
      </c>
      <c r="B1768" s="226" t="s">
        <v>9851</v>
      </c>
      <c r="C1768" s="219"/>
      <c r="D1768" s="220"/>
      <c r="E1768" s="220"/>
      <c r="F1768" s="220"/>
      <c r="G1768" s="199">
        <v>5</v>
      </c>
    </row>
    <row r="1769" spans="1:7">
      <c r="A1769" s="218" t="s">
        <v>2167</v>
      </c>
      <c r="B1769" s="226" t="s">
        <v>9852</v>
      </c>
      <c r="C1769" s="219" t="s">
        <v>4002</v>
      </c>
      <c r="D1769" s="220">
        <v>157.31</v>
      </c>
      <c r="E1769" s="220">
        <v>50.9</v>
      </c>
      <c r="F1769" s="220">
        <v>208.21</v>
      </c>
      <c r="G1769" s="199">
        <v>9</v>
      </c>
    </row>
    <row r="1770" spans="1:7" ht="30">
      <c r="A1770" s="218" t="s">
        <v>2166</v>
      </c>
      <c r="B1770" s="226" t="s">
        <v>9853</v>
      </c>
      <c r="C1770" s="219" t="s">
        <v>3999</v>
      </c>
      <c r="D1770" s="220"/>
      <c r="E1770" s="220">
        <v>2.04</v>
      </c>
      <c r="F1770" s="220">
        <v>2.04</v>
      </c>
      <c r="G1770" s="199">
        <v>9</v>
      </c>
    </row>
    <row r="1771" spans="1:7">
      <c r="A1771" s="218" t="s">
        <v>2165</v>
      </c>
      <c r="B1771" s="226" t="s">
        <v>9854</v>
      </c>
      <c r="C1771" s="219"/>
      <c r="D1771" s="220"/>
      <c r="E1771" s="220"/>
      <c r="F1771" s="220"/>
      <c r="G1771" s="199">
        <v>5</v>
      </c>
    </row>
    <row r="1772" spans="1:7" ht="30">
      <c r="A1772" s="218" t="s">
        <v>2164</v>
      </c>
      <c r="B1772" s="226" t="s">
        <v>9855</v>
      </c>
      <c r="C1772" s="219" t="s">
        <v>3999</v>
      </c>
      <c r="D1772" s="220">
        <v>10.67</v>
      </c>
      <c r="E1772" s="220">
        <v>3.43</v>
      </c>
      <c r="F1772" s="220">
        <v>14.1</v>
      </c>
      <c r="G1772" s="199">
        <v>9</v>
      </c>
    </row>
    <row r="1773" spans="1:7" ht="30">
      <c r="A1773" s="218" t="s">
        <v>2163</v>
      </c>
      <c r="B1773" s="226" t="s">
        <v>9856</v>
      </c>
      <c r="C1773" s="219" t="s">
        <v>3999</v>
      </c>
      <c r="D1773" s="220">
        <v>9.85</v>
      </c>
      <c r="E1773" s="220">
        <v>5.15</v>
      </c>
      <c r="F1773" s="220">
        <v>15</v>
      </c>
      <c r="G1773" s="199">
        <v>9</v>
      </c>
    </row>
    <row r="1774" spans="1:7" ht="30">
      <c r="A1774" s="218" t="s">
        <v>2162</v>
      </c>
      <c r="B1774" s="226" t="s">
        <v>9857</v>
      </c>
      <c r="C1774" s="219" t="s">
        <v>3999</v>
      </c>
      <c r="D1774" s="220">
        <v>78.02</v>
      </c>
      <c r="E1774" s="220">
        <v>6.55</v>
      </c>
      <c r="F1774" s="220">
        <v>84.57</v>
      </c>
      <c r="G1774" s="199">
        <v>9</v>
      </c>
    </row>
    <row r="1775" spans="1:7" ht="30">
      <c r="A1775" s="218" t="s">
        <v>2161</v>
      </c>
      <c r="B1775" s="226" t="s">
        <v>9858</v>
      </c>
      <c r="C1775" s="219" t="s">
        <v>3999</v>
      </c>
      <c r="D1775" s="220">
        <v>17.23</v>
      </c>
      <c r="E1775" s="220">
        <v>5.15</v>
      </c>
      <c r="F1775" s="220">
        <v>22.38</v>
      </c>
      <c r="G1775" s="199">
        <v>9</v>
      </c>
    </row>
    <row r="1776" spans="1:7" ht="30">
      <c r="A1776" s="218" t="s">
        <v>2160</v>
      </c>
      <c r="B1776" s="226" t="s">
        <v>9859</v>
      </c>
      <c r="C1776" s="219" t="s">
        <v>3999</v>
      </c>
      <c r="D1776" s="220">
        <v>46.88</v>
      </c>
      <c r="E1776" s="220">
        <v>6.55</v>
      </c>
      <c r="F1776" s="220">
        <v>53.43</v>
      </c>
      <c r="G1776" s="199">
        <v>9</v>
      </c>
    </row>
    <row r="1777" spans="1:7" ht="30">
      <c r="A1777" s="218" t="s">
        <v>108</v>
      </c>
      <c r="B1777" s="226" t="s">
        <v>9860</v>
      </c>
      <c r="C1777" s="219" t="s">
        <v>3999</v>
      </c>
      <c r="D1777" s="220">
        <v>12.64</v>
      </c>
      <c r="E1777" s="220">
        <v>5.15</v>
      </c>
      <c r="F1777" s="220">
        <v>17.79</v>
      </c>
      <c r="G1777" s="199">
        <v>9</v>
      </c>
    </row>
    <row r="1778" spans="1:7" ht="30">
      <c r="A1778" s="218" t="s">
        <v>2159</v>
      </c>
      <c r="B1778" s="226" t="s">
        <v>9861</v>
      </c>
      <c r="C1778" s="219" t="s">
        <v>3999</v>
      </c>
      <c r="D1778" s="220">
        <v>51.5</v>
      </c>
      <c r="E1778" s="220">
        <v>6.55</v>
      </c>
      <c r="F1778" s="220">
        <v>58.05</v>
      </c>
      <c r="G1778" s="199">
        <v>9</v>
      </c>
    </row>
    <row r="1779" spans="1:7">
      <c r="A1779" s="218" t="s">
        <v>2158</v>
      </c>
      <c r="B1779" s="226" t="s">
        <v>9862</v>
      </c>
      <c r="C1779" s="219" t="s">
        <v>3999</v>
      </c>
      <c r="D1779" s="220">
        <v>9.4700000000000006</v>
      </c>
      <c r="E1779" s="220"/>
      <c r="F1779" s="220">
        <v>9.4700000000000006</v>
      </c>
      <c r="G1779" s="199">
        <v>9</v>
      </c>
    </row>
    <row r="1780" spans="1:7">
      <c r="A1780" s="218" t="s">
        <v>2157</v>
      </c>
      <c r="B1780" s="226" t="s">
        <v>9863</v>
      </c>
      <c r="C1780" s="219"/>
      <c r="D1780" s="220"/>
      <c r="E1780" s="220"/>
      <c r="F1780" s="220"/>
      <c r="G1780" s="199">
        <v>5</v>
      </c>
    </row>
    <row r="1781" spans="1:7">
      <c r="A1781" s="218" t="s">
        <v>2156</v>
      </c>
      <c r="B1781" s="226" t="s">
        <v>9864</v>
      </c>
      <c r="C1781" s="219" t="s">
        <v>3997</v>
      </c>
      <c r="D1781" s="220">
        <v>53.97</v>
      </c>
      <c r="E1781" s="220">
        <v>3.78</v>
      </c>
      <c r="F1781" s="220">
        <v>57.75</v>
      </c>
      <c r="G1781" s="199">
        <v>9</v>
      </c>
    </row>
    <row r="1782" spans="1:7">
      <c r="A1782" s="218" t="s">
        <v>2155</v>
      </c>
      <c r="B1782" s="226" t="s">
        <v>9865</v>
      </c>
      <c r="C1782" s="219" t="s">
        <v>3997</v>
      </c>
      <c r="D1782" s="220">
        <v>36.97</v>
      </c>
      <c r="E1782" s="220">
        <v>3.78</v>
      </c>
      <c r="F1782" s="220">
        <v>40.75</v>
      </c>
      <c r="G1782" s="199">
        <v>9</v>
      </c>
    </row>
    <row r="1783" spans="1:7">
      <c r="A1783" s="218" t="s">
        <v>2154</v>
      </c>
      <c r="B1783" s="226" t="s">
        <v>9866</v>
      </c>
      <c r="C1783" s="219" t="s">
        <v>3997</v>
      </c>
      <c r="D1783" s="220">
        <v>42.12</v>
      </c>
      <c r="E1783" s="220">
        <v>3.78</v>
      </c>
      <c r="F1783" s="220">
        <v>45.9</v>
      </c>
      <c r="G1783" s="199">
        <v>9</v>
      </c>
    </row>
    <row r="1784" spans="1:7">
      <c r="A1784" s="218" t="s">
        <v>2153</v>
      </c>
      <c r="B1784" s="226" t="s">
        <v>9867</v>
      </c>
      <c r="C1784" s="219" t="s">
        <v>3997</v>
      </c>
      <c r="D1784" s="220">
        <v>59.38</v>
      </c>
      <c r="E1784" s="220">
        <v>3.78</v>
      </c>
      <c r="F1784" s="220">
        <v>63.16</v>
      </c>
      <c r="G1784" s="199">
        <v>9</v>
      </c>
    </row>
    <row r="1785" spans="1:7">
      <c r="A1785" s="218" t="s">
        <v>2152</v>
      </c>
      <c r="B1785" s="226" t="s">
        <v>9868</v>
      </c>
      <c r="C1785" s="219"/>
      <c r="D1785" s="220"/>
      <c r="E1785" s="220"/>
      <c r="F1785" s="220"/>
      <c r="G1785" s="199">
        <v>5</v>
      </c>
    </row>
    <row r="1786" spans="1:7">
      <c r="A1786" s="218" t="s">
        <v>2151</v>
      </c>
      <c r="B1786" s="226" t="s">
        <v>9869</v>
      </c>
      <c r="C1786" s="219" t="s">
        <v>3997</v>
      </c>
      <c r="D1786" s="220">
        <v>91.65</v>
      </c>
      <c r="E1786" s="220">
        <v>32.76</v>
      </c>
      <c r="F1786" s="220">
        <v>124.41</v>
      </c>
      <c r="G1786" s="199">
        <v>9</v>
      </c>
    </row>
    <row r="1787" spans="1:7">
      <c r="A1787" s="218" t="s">
        <v>2150</v>
      </c>
      <c r="B1787" s="226" t="s">
        <v>9870</v>
      </c>
      <c r="C1787" s="219" t="s">
        <v>3997</v>
      </c>
      <c r="D1787" s="220">
        <v>97.94</v>
      </c>
      <c r="E1787" s="220">
        <v>32.76</v>
      </c>
      <c r="F1787" s="220">
        <v>130.69999999999999</v>
      </c>
      <c r="G1787" s="199">
        <v>9</v>
      </c>
    </row>
    <row r="1788" spans="1:7">
      <c r="A1788" s="218" t="s">
        <v>2149</v>
      </c>
      <c r="B1788" s="226" t="s">
        <v>9871</v>
      </c>
      <c r="C1788" s="219" t="s">
        <v>3997</v>
      </c>
      <c r="D1788" s="220">
        <v>149.28</v>
      </c>
      <c r="E1788" s="220">
        <v>32.76</v>
      </c>
      <c r="F1788" s="220">
        <v>182.04</v>
      </c>
      <c r="G1788" s="199">
        <v>9</v>
      </c>
    </row>
    <row r="1789" spans="1:7">
      <c r="A1789" s="218" t="s">
        <v>3797</v>
      </c>
      <c r="B1789" s="226" t="s">
        <v>17114</v>
      </c>
      <c r="C1789" s="219" t="s">
        <v>3997</v>
      </c>
      <c r="D1789" s="220">
        <v>243.73</v>
      </c>
      <c r="E1789" s="220">
        <v>3.69</v>
      </c>
      <c r="F1789" s="220">
        <v>247.42</v>
      </c>
      <c r="G1789" s="199">
        <v>9</v>
      </c>
    </row>
    <row r="1790" spans="1:7">
      <c r="A1790" s="218" t="s">
        <v>3798</v>
      </c>
      <c r="B1790" s="226" t="s">
        <v>9872</v>
      </c>
      <c r="C1790" s="219" t="s">
        <v>3997</v>
      </c>
      <c r="D1790" s="220">
        <v>111.84</v>
      </c>
      <c r="E1790" s="220">
        <v>3.69</v>
      </c>
      <c r="F1790" s="220">
        <v>115.53</v>
      </c>
      <c r="G1790" s="199">
        <v>9</v>
      </c>
    </row>
    <row r="1791" spans="1:7">
      <c r="A1791" s="218" t="s">
        <v>2148</v>
      </c>
      <c r="B1791" s="226" t="s">
        <v>17115</v>
      </c>
      <c r="C1791" s="219" t="s">
        <v>3997</v>
      </c>
      <c r="D1791" s="220">
        <v>68.45</v>
      </c>
      <c r="E1791" s="220">
        <v>32.76</v>
      </c>
      <c r="F1791" s="220">
        <v>101.21</v>
      </c>
      <c r="G1791" s="199">
        <v>9</v>
      </c>
    </row>
    <row r="1792" spans="1:7">
      <c r="A1792" s="218" t="s">
        <v>2147</v>
      </c>
      <c r="B1792" s="226" t="s">
        <v>9873</v>
      </c>
      <c r="C1792" s="219" t="s">
        <v>3997</v>
      </c>
      <c r="D1792" s="220">
        <v>391.39</v>
      </c>
      <c r="E1792" s="220">
        <v>32.76</v>
      </c>
      <c r="F1792" s="220">
        <v>424.15</v>
      </c>
      <c r="G1792" s="199">
        <v>9</v>
      </c>
    </row>
    <row r="1793" spans="1:7">
      <c r="A1793" s="218" t="s">
        <v>2146</v>
      </c>
      <c r="B1793" s="226" t="s">
        <v>17750</v>
      </c>
      <c r="C1793" s="219" t="s">
        <v>3997</v>
      </c>
      <c r="D1793" s="220">
        <v>59.87</v>
      </c>
      <c r="E1793" s="220">
        <v>32.76</v>
      </c>
      <c r="F1793" s="220">
        <v>92.63</v>
      </c>
      <c r="G1793" s="199">
        <v>9</v>
      </c>
    </row>
    <row r="1794" spans="1:7">
      <c r="A1794" s="218" t="s">
        <v>2145</v>
      </c>
      <c r="B1794" s="226" t="s">
        <v>9874</v>
      </c>
      <c r="C1794" s="219"/>
      <c r="D1794" s="220"/>
      <c r="E1794" s="220"/>
      <c r="F1794" s="220"/>
      <c r="G1794" s="199">
        <v>5</v>
      </c>
    </row>
    <row r="1795" spans="1:7">
      <c r="A1795" s="218" t="s">
        <v>2144</v>
      </c>
      <c r="B1795" s="226" t="s">
        <v>9875</v>
      </c>
      <c r="C1795" s="219" t="s">
        <v>4001</v>
      </c>
      <c r="D1795" s="220">
        <v>30.47</v>
      </c>
      <c r="E1795" s="220">
        <v>32.76</v>
      </c>
      <c r="F1795" s="220">
        <v>63.23</v>
      </c>
      <c r="G1795" s="199">
        <v>9</v>
      </c>
    </row>
    <row r="1796" spans="1:7" ht="30">
      <c r="A1796" s="218" t="s">
        <v>2143</v>
      </c>
      <c r="B1796" s="226" t="s">
        <v>9876</v>
      </c>
      <c r="C1796" s="219" t="s">
        <v>4001</v>
      </c>
      <c r="D1796" s="220">
        <v>40.479999999999997</v>
      </c>
      <c r="E1796" s="220">
        <v>32.76</v>
      </c>
      <c r="F1796" s="220">
        <v>73.239999999999995</v>
      </c>
      <c r="G1796" s="199">
        <v>9</v>
      </c>
    </row>
    <row r="1797" spans="1:7" ht="30">
      <c r="A1797" s="218" t="s">
        <v>2142</v>
      </c>
      <c r="B1797" s="226" t="s">
        <v>9877</v>
      </c>
      <c r="C1797" s="219" t="s">
        <v>4001</v>
      </c>
      <c r="D1797" s="220">
        <v>46.46</v>
      </c>
      <c r="E1797" s="220">
        <v>32.76</v>
      </c>
      <c r="F1797" s="220">
        <v>79.22</v>
      </c>
      <c r="G1797" s="199">
        <v>9</v>
      </c>
    </row>
    <row r="1798" spans="1:7" ht="45">
      <c r="A1798" s="218" t="s">
        <v>2141</v>
      </c>
      <c r="B1798" s="226" t="s">
        <v>9878</v>
      </c>
      <c r="C1798" s="219" t="s">
        <v>4001</v>
      </c>
      <c r="D1798" s="220">
        <v>148.55000000000001</v>
      </c>
      <c r="E1798" s="220">
        <v>52.54</v>
      </c>
      <c r="F1798" s="220">
        <v>201.09</v>
      </c>
      <c r="G1798" s="199">
        <v>9</v>
      </c>
    </row>
    <row r="1799" spans="1:7" ht="45">
      <c r="A1799" s="218" t="s">
        <v>2140</v>
      </c>
      <c r="B1799" s="226" t="s">
        <v>9879</v>
      </c>
      <c r="C1799" s="219" t="s">
        <v>3999</v>
      </c>
      <c r="D1799" s="220">
        <v>238.41</v>
      </c>
      <c r="E1799" s="220"/>
      <c r="F1799" s="220">
        <v>238.41</v>
      </c>
      <c r="G1799" s="199">
        <v>9</v>
      </c>
    </row>
    <row r="1800" spans="1:7" ht="45">
      <c r="A1800" s="218" t="s">
        <v>2139</v>
      </c>
      <c r="B1800" s="226" t="s">
        <v>9880</v>
      </c>
      <c r="C1800" s="219" t="s">
        <v>3999</v>
      </c>
      <c r="D1800" s="220">
        <v>248.96</v>
      </c>
      <c r="E1800" s="220"/>
      <c r="F1800" s="220">
        <v>248.96</v>
      </c>
      <c r="G1800" s="199">
        <v>9</v>
      </c>
    </row>
    <row r="1801" spans="1:7" ht="30">
      <c r="A1801" s="218" t="s">
        <v>2138</v>
      </c>
      <c r="B1801" s="226" t="s">
        <v>9881</v>
      </c>
      <c r="C1801" s="219" t="s">
        <v>3999</v>
      </c>
      <c r="D1801" s="220">
        <v>220.89</v>
      </c>
      <c r="E1801" s="220"/>
      <c r="F1801" s="220">
        <v>220.89</v>
      </c>
      <c r="G1801" s="199">
        <v>9</v>
      </c>
    </row>
    <row r="1802" spans="1:7" ht="30">
      <c r="A1802" s="218" t="s">
        <v>2137</v>
      </c>
      <c r="B1802" s="226" t="s">
        <v>9882</v>
      </c>
      <c r="C1802" s="219" t="s">
        <v>4001</v>
      </c>
      <c r="D1802" s="220">
        <v>39.11</v>
      </c>
      <c r="E1802" s="220"/>
      <c r="F1802" s="220">
        <v>39.11</v>
      </c>
      <c r="G1802" s="199">
        <v>9</v>
      </c>
    </row>
    <row r="1803" spans="1:7" ht="45">
      <c r="A1803" s="218" t="s">
        <v>2136</v>
      </c>
      <c r="B1803" s="226" t="s">
        <v>9883</v>
      </c>
      <c r="C1803" s="219" t="s">
        <v>3999</v>
      </c>
      <c r="D1803" s="220">
        <v>330.25</v>
      </c>
      <c r="E1803" s="220"/>
      <c r="F1803" s="220">
        <v>330.25</v>
      </c>
      <c r="G1803" s="199">
        <v>9</v>
      </c>
    </row>
    <row r="1804" spans="1:7" ht="30">
      <c r="A1804" s="218" t="s">
        <v>2135</v>
      </c>
      <c r="B1804" s="226" t="s">
        <v>9884</v>
      </c>
      <c r="C1804" s="219" t="s">
        <v>3999</v>
      </c>
      <c r="D1804" s="220">
        <v>421.39</v>
      </c>
      <c r="E1804" s="220">
        <v>67.58</v>
      </c>
      <c r="F1804" s="220">
        <v>488.97</v>
      </c>
      <c r="G1804" s="199">
        <v>9</v>
      </c>
    </row>
    <row r="1805" spans="1:7" ht="30">
      <c r="A1805" s="218" t="s">
        <v>2134</v>
      </c>
      <c r="B1805" s="226" t="s">
        <v>9885</v>
      </c>
      <c r="C1805" s="219" t="s">
        <v>3999</v>
      </c>
      <c r="D1805" s="220">
        <v>238.03</v>
      </c>
      <c r="E1805" s="220"/>
      <c r="F1805" s="220">
        <v>238.03</v>
      </c>
      <c r="G1805" s="199">
        <v>9</v>
      </c>
    </row>
    <row r="1806" spans="1:7" ht="45">
      <c r="A1806" s="218" t="s">
        <v>2133</v>
      </c>
      <c r="B1806" s="226" t="s">
        <v>9886</v>
      </c>
      <c r="C1806" s="219" t="s">
        <v>3999</v>
      </c>
      <c r="D1806" s="220">
        <v>1612.67</v>
      </c>
      <c r="E1806" s="220">
        <v>100.9</v>
      </c>
      <c r="F1806" s="220">
        <v>1713.57</v>
      </c>
      <c r="G1806" s="199">
        <v>9</v>
      </c>
    </row>
    <row r="1807" spans="1:7" ht="45">
      <c r="A1807" s="218" t="s">
        <v>2132</v>
      </c>
      <c r="B1807" s="226" t="s">
        <v>9887</v>
      </c>
      <c r="C1807" s="219" t="s">
        <v>3999</v>
      </c>
      <c r="D1807" s="220">
        <v>1268.96</v>
      </c>
      <c r="E1807" s="220">
        <v>100.9</v>
      </c>
      <c r="F1807" s="220">
        <v>1369.86</v>
      </c>
      <c r="G1807" s="199">
        <v>9</v>
      </c>
    </row>
    <row r="1808" spans="1:7">
      <c r="A1808" s="218" t="s">
        <v>2131</v>
      </c>
      <c r="B1808" s="226" t="s">
        <v>9888</v>
      </c>
      <c r="C1808" s="219" t="s">
        <v>3999</v>
      </c>
      <c r="D1808" s="220">
        <v>528.67999999999995</v>
      </c>
      <c r="E1808" s="220">
        <v>39.619999999999997</v>
      </c>
      <c r="F1808" s="220">
        <v>568.29999999999995</v>
      </c>
      <c r="G1808" s="199">
        <v>9</v>
      </c>
    </row>
    <row r="1809" spans="1:7">
      <c r="A1809" s="218" t="s">
        <v>2130</v>
      </c>
      <c r="B1809" s="226" t="s">
        <v>9889</v>
      </c>
      <c r="C1809" s="219" t="s">
        <v>3999</v>
      </c>
      <c r="D1809" s="220">
        <v>745.81</v>
      </c>
      <c r="E1809" s="220">
        <v>34.380000000000003</v>
      </c>
      <c r="F1809" s="220">
        <v>780.19</v>
      </c>
      <c r="G1809" s="199">
        <v>9</v>
      </c>
    </row>
    <row r="1810" spans="1:7" ht="30">
      <c r="A1810" s="218" t="s">
        <v>17685</v>
      </c>
      <c r="B1810" s="226" t="s">
        <v>17751</v>
      </c>
      <c r="C1810" s="219" t="s">
        <v>3997</v>
      </c>
      <c r="D1810" s="220">
        <v>614.19000000000005</v>
      </c>
      <c r="E1810" s="220">
        <v>135.28</v>
      </c>
      <c r="F1810" s="220">
        <v>749.47</v>
      </c>
      <c r="G1810" s="199">
        <v>9</v>
      </c>
    </row>
    <row r="1811" spans="1:7" ht="30">
      <c r="A1811" s="218" t="s">
        <v>2129</v>
      </c>
      <c r="B1811" s="226" t="s">
        <v>9890</v>
      </c>
      <c r="C1811" s="219" t="s">
        <v>3999</v>
      </c>
      <c r="D1811" s="220">
        <v>1382.07</v>
      </c>
      <c r="E1811" s="220">
        <v>81.430000000000007</v>
      </c>
      <c r="F1811" s="220">
        <v>1463.5</v>
      </c>
      <c r="G1811" s="199">
        <v>9</v>
      </c>
    </row>
    <row r="1812" spans="1:7" ht="30">
      <c r="A1812" s="218" t="s">
        <v>2128</v>
      </c>
      <c r="B1812" s="226" t="s">
        <v>9891</v>
      </c>
      <c r="C1812" s="219" t="s">
        <v>3999</v>
      </c>
      <c r="D1812" s="220">
        <v>95.86</v>
      </c>
      <c r="E1812" s="220">
        <v>99.56</v>
      </c>
      <c r="F1812" s="220">
        <v>195.42</v>
      </c>
      <c r="G1812" s="199">
        <v>9</v>
      </c>
    </row>
    <row r="1813" spans="1:7" ht="30">
      <c r="A1813" s="218" t="s">
        <v>2127</v>
      </c>
      <c r="B1813" s="226" t="s">
        <v>9892</v>
      </c>
      <c r="C1813" s="219" t="s">
        <v>4001</v>
      </c>
      <c r="D1813" s="220">
        <v>180.17</v>
      </c>
      <c r="E1813" s="220">
        <v>52.92</v>
      </c>
      <c r="F1813" s="220">
        <v>233.09</v>
      </c>
      <c r="G1813" s="199">
        <v>9</v>
      </c>
    </row>
    <row r="1814" spans="1:7">
      <c r="A1814" s="218" t="s">
        <v>2126</v>
      </c>
      <c r="B1814" s="226" t="s">
        <v>9893</v>
      </c>
      <c r="C1814" s="219"/>
      <c r="D1814" s="220"/>
      <c r="E1814" s="220"/>
      <c r="F1814" s="220"/>
      <c r="G1814" s="199">
        <v>5</v>
      </c>
    </row>
    <row r="1815" spans="1:7" ht="30">
      <c r="A1815" s="218" t="s">
        <v>2125</v>
      </c>
      <c r="B1815" s="226" t="s">
        <v>9894</v>
      </c>
      <c r="C1815" s="219" t="s">
        <v>3997</v>
      </c>
      <c r="D1815" s="220">
        <v>99.86</v>
      </c>
      <c r="E1815" s="220">
        <v>158.94</v>
      </c>
      <c r="F1815" s="220">
        <v>258.8</v>
      </c>
      <c r="G1815" s="199">
        <v>9</v>
      </c>
    </row>
    <row r="1816" spans="1:7" ht="30">
      <c r="A1816" s="218" t="s">
        <v>2124</v>
      </c>
      <c r="B1816" s="226" t="s">
        <v>9895</v>
      </c>
      <c r="C1816" s="219" t="s">
        <v>3997</v>
      </c>
      <c r="D1816" s="220">
        <v>534.34</v>
      </c>
      <c r="E1816" s="220">
        <v>195.72</v>
      </c>
      <c r="F1816" s="220">
        <v>730.06</v>
      </c>
      <c r="G1816" s="199">
        <v>9</v>
      </c>
    </row>
    <row r="1817" spans="1:7" ht="30">
      <c r="A1817" s="218" t="s">
        <v>2123</v>
      </c>
      <c r="B1817" s="226" t="s">
        <v>9896</v>
      </c>
      <c r="C1817" s="219" t="s">
        <v>3997</v>
      </c>
      <c r="D1817" s="220">
        <v>1898.48</v>
      </c>
      <c r="E1817" s="220">
        <v>354.66</v>
      </c>
      <c r="F1817" s="220">
        <v>2253.14</v>
      </c>
      <c r="G1817" s="199">
        <v>9</v>
      </c>
    </row>
    <row r="1818" spans="1:7" ht="30">
      <c r="A1818" s="218" t="s">
        <v>2122</v>
      </c>
      <c r="B1818" s="226" t="s">
        <v>9897</v>
      </c>
      <c r="C1818" s="219" t="s">
        <v>3997</v>
      </c>
      <c r="D1818" s="220">
        <v>2685.5</v>
      </c>
      <c r="E1818" s="220">
        <v>961.52</v>
      </c>
      <c r="F1818" s="220">
        <v>3647.02</v>
      </c>
      <c r="G1818" s="199">
        <v>9</v>
      </c>
    </row>
    <row r="1819" spans="1:7" ht="30">
      <c r="A1819" s="218" t="s">
        <v>2121</v>
      </c>
      <c r="B1819" s="226" t="s">
        <v>9898</v>
      </c>
      <c r="C1819" s="219" t="s">
        <v>3997</v>
      </c>
      <c r="D1819" s="220">
        <v>5459.92</v>
      </c>
      <c r="E1819" s="220">
        <v>1923.04</v>
      </c>
      <c r="F1819" s="220">
        <v>7382.96</v>
      </c>
      <c r="G1819" s="199">
        <v>9</v>
      </c>
    </row>
    <row r="1820" spans="1:7" ht="30">
      <c r="A1820" s="218" t="s">
        <v>2120</v>
      </c>
      <c r="B1820" s="226" t="s">
        <v>9899</v>
      </c>
      <c r="C1820" s="219" t="s">
        <v>3997</v>
      </c>
      <c r="D1820" s="220">
        <v>8040.26</v>
      </c>
      <c r="E1820" s="220">
        <v>2233.04</v>
      </c>
      <c r="F1820" s="220">
        <v>10273.299999999999</v>
      </c>
      <c r="G1820" s="199">
        <v>9</v>
      </c>
    </row>
    <row r="1821" spans="1:7">
      <c r="A1821" s="218" t="s">
        <v>2119</v>
      </c>
      <c r="B1821" s="226" t="s">
        <v>9900</v>
      </c>
      <c r="C1821" s="219"/>
      <c r="D1821" s="220"/>
      <c r="E1821" s="220"/>
      <c r="F1821" s="220"/>
      <c r="G1821" s="199">
        <v>5</v>
      </c>
    </row>
    <row r="1822" spans="1:7" ht="30">
      <c r="A1822" s="218" t="s">
        <v>2118</v>
      </c>
      <c r="B1822" s="226" t="s">
        <v>9901</v>
      </c>
      <c r="C1822" s="219" t="s">
        <v>3999</v>
      </c>
      <c r="D1822" s="220">
        <v>8.59</v>
      </c>
      <c r="E1822" s="220">
        <v>7.94</v>
      </c>
      <c r="F1822" s="220">
        <v>16.53</v>
      </c>
      <c r="G1822" s="199">
        <v>9</v>
      </c>
    </row>
    <row r="1823" spans="1:7" ht="30">
      <c r="A1823" s="218" t="s">
        <v>2117</v>
      </c>
      <c r="B1823" s="226" t="s">
        <v>9902</v>
      </c>
      <c r="C1823" s="219" t="s">
        <v>3999</v>
      </c>
      <c r="D1823" s="220">
        <v>62.58</v>
      </c>
      <c r="E1823" s="220">
        <v>11</v>
      </c>
      <c r="F1823" s="220">
        <v>73.58</v>
      </c>
      <c r="G1823" s="199">
        <v>9</v>
      </c>
    </row>
    <row r="1824" spans="1:7" ht="30">
      <c r="A1824" s="218" t="s">
        <v>2116</v>
      </c>
      <c r="B1824" s="226" t="s">
        <v>9903</v>
      </c>
      <c r="C1824" s="219" t="s">
        <v>4001</v>
      </c>
      <c r="D1824" s="220">
        <v>10.69</v>
      </c>
      <c r="E1824" s="220"/>
      <c r="F1824" s="220">
        <v>10.69</v>
      </c>
      <c r="G1824" s="199">
        <v>9</v>
      </c>
    </row>
    <row r="1825" spans="1:7">
      <c r="A1825" s="218" t="s">
        <v>2115</v>
      </c>
      <c r="B1825" s="226" t="s">
        <v>9904</v>
      </c>
      <c r="C1825" s="219" t="s">
        <v>3999</v>
      </c>
      <c r="D1825" s="220">
        <v>1.62</v>
      </c>
      <c r="E1825" s="220">
        <v>16.66</v>
      </c>
      <c r="F1825" s="220">
        <v>18.28</v>
      </c>
      <c r="G1825" s="199">
        <v>9</v>
      </c>
    </row>
    <row r="1826" spans="1:7" ht="30">
      <c r="A1826" s="218" t="s">
        <v>2114</v>
      </c>
      <c r="B1826" s="226" t="s">
        <v>9905</v>
      </c>
      <c r="C1826" s="219" t="s">
        <v>3999</v>
      </c>
      <c r="D1826" s="220">
        <v>1.7</v>
      </c>
      <c r="E1826" s="220">
        <v>22.33</v>
      </c>
      <c r="F1826" s="220">
        <v>24.03</v>
      </c>
      <c r="G1826" s="199">
        <v>9</v>
      </c>
    </row>
    <row r="1827" spans="1:7" ht="30">
      <c r="A1827" s="218" t="s">
        <v>2113</v>
      </c>
      <c r="B1827" s="226" t="s">
        <v>9906</v>
      </c>
      <c r="C1827" s="219" t="s">
        <v>3997</v>
      </c>
      <c r="D1827" s="220">
        <v>342.56</v>
      </c>
      <c r="E1827" s="220">
        <v>181.37</v>
      </c>
      <c r="F1827" s="220">
        <v>523.92999999999995</v>
      </c>
      <c r="G1827" s="199">
        <v>9</v>
      </c>
    </row>
    <row r="1828" spans="1:7" ht="60">
      <c r="A1828" s="218" t="s">
        <v>17686</v>
      </c>
      <c r="B1828" s="226" t="s">
        <v>17752</v>
      </c>
      <c r="C1828" s="219" t="s">
        <v>3997</v>
      </c>
      <c r="D1828" s="220">
        <v>1480.29</v>
      </c>
      <c r="E1828" s="220">
        <v>39.79</v>
      </c>
      <c r="F1828" s="220">
        <v>1520.08</v>
      </c>
      <c r="G1828" s="199">
        <v>9</v>
      </c>
    </row>
    <row r="1829" spans="1:7">
      <c r="A1829" s="218" t="s">
        <v>2112</v>
      </c>
      <c r="B1829" s="226" t="s">
        <v>9907</v>
      </c>
      <c r="C1829" s="219" t="s">
        <v>3999</v>
      </c>
      <c r="D1829" s="220">
        <v>1048.03</v>
      </c>
      <c r="E1829" s="220">
        <v>22.58</v>
      </c>
      <c r="F1829" s="220">
        <v>1070.6099999999999</v>
      </c>
      <c r="G1829" s="199">
        <v>9</v>
      </c>
    </row>
    <row r="1830" spans="1:7">
      <c r="A1830" s="218" t="s">
        <v>2111</v>
      </c>
      <c r="B1830" s="226" t="s">
        <v>4056</v>
      </c>
      <c r="C1830" s="219"/>
      <c r="D1830" s="220"/>
      <c r="E1830" s="220"/>
      <c r="F1830" s="220"/>
      <c r="G1830" s="199">
        <v>2</v>
      </c>
    </row>
    <row r="1831" spans="1:7">
      <c r="A1831" s="218" t="s">
        <v>2110</v>
      </c>
      <c r="B1831" s="226" t="s">
        <v>9908</v>
      </c>
      <c r="C1831" s="219"/>
      <c r="D1831" s="220"/>
      <c r="E1831" s="220"/>
      <c r="F1831" s="220"/>
      <c r="G1831" s="199">
        <v>5</v>
      </c>
    </row>
    <row r="1832" spans="1:7">
      <c r="A1832" s="218" t="s">
        <v>2109</v>
      </c>
      <c r="B1832" s="226" t="s">
        <v>9909</v>
      </c>
      <c r="C1832" s="219" t="s">
        <v>3999</v>
      </c>
      <c r="D1832" s="220">
        <v>43.86</v>
      </c>
      <c r="E1832" s="220">
        <v>6.77</v>
      </c>
      <c r="F1832" s="220">
        <v>50.63</v>
      </c>
      <c r="G1832" s="199">
        <v>9</v>
      </c>
    </row>
    <row r="1833" spans="1:7" ht="30">
      <c r="A1833" s="218" t="s">
        <v>2108</v>
      </c>
      <c r="B1833" s="226" t="s">
        <v>9910</v>
      </c>
      <c r="C1833" s="219" t="s">
        <v>4004</v>
      </c>
      <c r="D1833" s="220">
        <v>2012.98</v>
      </c>
      <c r="E1833" s="220">
        <v>162.54</v>
      </c>
      <c r="F1833" s="220">
        <v>2175.52</v>
      </c>
      <c r="G1833" s="199">
        <v>9</v>
      </c>
    </row>
    <row r="1834" spans="1:7">
      <c r="A1834" s="218" t="s">
        <v>2107</v>
      </c>
      <c r="B1834" s="226" t="s">
        <v>9911</v>
      </c>
      <c r="C1834" s="219" t="s">
        <v>4004</v>
      </c>
      <c r="D1834" s="220">
        <v>1777.99</v>
      </c>
      <c r="E1834" s="220">
        <v>162.54</v>
      </c>
      <c r="F1834" s="220">
        <v>1940.53</v>
      </c>
      <c r="G1834" s="199">
        <v>9</v>
      </c>
    </row>
    <row r="1835" spans="1:7" ht="30">
      <c r="A1835" s="218" t="s">
        <v>2106</v>
      </c>
      <c r="B1835" s="226" t="s">
        <v>9912</v>
      </c>
      <c r="C1835" s="219" t="s">
        <v>3999</v>
      </c>
      <c r="D1835" s="220">
        <v>148.25</v>
      </c>
      <c r="E1835" s="220">
        <v>33.44</v>
      </c>
      <c r="F1835" s="220">
        <v>181.69</v>
      </c>
      <c r="G1835" s="199">
        <v>9</v>
      </c>
    </row>
    <row r="1836" spans="1:7">
      <c r="A1836" s="218" t="s">
        <v>2105</v>
      </c>
      <c r="B1836" s="226" t="s">
        <v>9913</v>
      </c>
      <c r="C1836" s="219"/>
      <c r="D1836" s="220"/>
      <c r="E1836" s="220"/>
      <c r="F1836" s="220"/>
      <c r="G1836" s="199">
        <v>5</v>
      </c>
    </row>
    <row r="1837" spans="1:7" ht="30">
      <c r="A1837" s="218" t="s">
        <v>2104</v>
      </c>
      <c r="B1837" s="226" t="s">
        <v>9914</v>
      </c>
      <c r="C1837" s="219" t="s">
        <v>3997</v>
      </c>
      <c r="D1837" s="220">
        <v>4589.25</v>
      </c>
      <c r="E1837" s="220">
        <v>96.11</v>
      </c>
      <c r="F1837" s="220">
        <v>4685.3599999999997</v>
      </c>
      <c r="G1837" s="199">
        <v>9</v>
      </c>
    </row>
    <row r="1838" spans="1:7">
      <c r="A1838" s="218" t="s">
        <v>2103</v>
      </c>
      <c r="B1838" s="226" t="s">
        <v>9915</v>
      </c>
      <c r="C1838" s="219"/>
      <c r="D1838" s="220"/>
      <c r="E1838" s="220"/>
      <c r="F1838" s="220"/>
      <c r="G1838" s="199">
        <v>5</v>
      </c>
    </row>
    <row r="1839" spans="1:7">
      <c r="A1839" s="218" t="s">
        <v>2102</v>
      </c>
      <c r="B1839" s="226" t="s">
        <v>9916</v>
      </c>
      <c r="C1839" s="219" t="s">
        <v>4001</v>
      </c>
      <c r="D1839" s="220">
        <v>117.16</v>
      </c>
      <c r="E1839" s="220">
        <v>98.02</v>
      </c>
      <c r="F1839" s="220">
        <v>215.18</v>
      </c>
      <c r="G1839" s="199">
        <v>9</v>
      </c>
    </row>
    <row r="1840" spans="1:7">
      <c r="A1840" s="218" t="s">
        <v>2101</v>
      </c>
      <c r="B1840" s="226" t="s">
        <v>9917</v>
      </c>
      <c r="C1840" s="219" t="s">
        <v>3997</v>
      </c>
      <c r="D1840" s="220">
        <v>544.02</v>
      </c>
      <c r="E1840" s="220">
        <v>21.82</v>
      </c>
      <c r="F1840" s="220">
        <v>565.84</v>
      </c>
      <c r="G1840" s="199">
        <v>9</v>
      </c>
    </row>
    <row r="1841" spans="1:7">
      <c r="A1841" s="218" t="s">
        <v>2100</v>
      </c>
      <c r="B1841" s="226" t="s">
        <v>9918</v>
      </c>
      <c r="C1841" s="219" t="s">
        <v>3999</v>
      </c>
      <c r="D1841" s="220">
        <v>186.69</v>
      </c>
      <c r="E1841" s="220">
        <v>61.1</v>
      </c>
      <c r="F1841" s="220">
        <v>247.79</v>
      </c>
      <c r="G1841" s="199">
        <v>9</v>
      </c>
    </row>
    <row r="1842" spans="1:7" ht="30">
      <c r="A1842" s="218" t="s">
        <v>2099</v>
      </c>
      <c r="B1842" s="226" t="s">
        <v>9919</v>
      </c>
      <c r="C1842" s="219" t="s">
        <v>3997</v>
      </c>
      <c r="D1842" s="220">
        <v>590.79</v>
      </c>
      <c r="E1842" s="220">
        <v>30.68</v>
      </c>
      <c r="F1842" s="220">
        <v>621.47</v>
      </c>
      <c r="G1842" s="199">
        <v>9</v>
      </c>
    </row>
    <row r="1843" spans="1:7" ht="30">
      <c r="A1843" s="218" t="s">
        <v>3799</v>
      </c>
      <c r="B1843" s="226" t="s">
        <v>9920</v>
      </c>
      <c r="C1843" s="219" t="s">
        <v>3997</v>
      </c>
      <c r="D1843" s="220">
        <v>793.71</v>
      </c>
      <c r="E1843" s="220">
        <v>46.02</v>
      </c>
      <c r="F1843" s="220">
        <v>839.73</v>
      </c>
      <c r="G1843" s="199">
        <v>9</v>
      </c>
    </row>
    <row r="1844" spans="1:7">
      <c r="A1844" s="218" t="s">
        <v>2098</v>
      </c>
      <c r="B1844" s="226" t="s">
        <v>9921</v>
      </c>
      <c r="C1844" s="219"/>
      <c r="D1844" s="220"/>
      <c r="E1844" s="220"/>
      <c r="F1844" s="220"/>
      <c r="G1844" s="199">
        <v>5</v>
      </c>
    </row>
    <row r="1845" spans="1:7">
      <c r="A1845" s="218" t="s">
        <v>2097</v>
      </c>
      <c r="B1845" s="226" t="s">
        <v>9922</v>
      </c>
      <c r="C1845" s="219" t="s">
        <v>4004</v>
      </c>
      <c r="D1845" s="220">
        <v>4891.71</v>
      </c>
      <c r="E1845" s="220">
        <v>216.72</v>
      </c>
      <c r="F1845" s="220">
        <v>5108.43</v>
      </c>
      <c r="G1845" s="199">
        <v>9</v>
      </c>
    </row>
    <row r="1846" spans="1:7">
      <c r="A1846" s="218" t="s">
        <v>2096</v>
      </c>
      <c r="B1846" s="226" t="s">
        <v>9923</v>
      </c>
      <c r="C1846" s="219" t="s">
        <v>4004</v>
      </c>
      <c r="D1846" s="220">
        <v>2638.48</v>
      </c>
      <c r="E1846" s="220">
        <v>216.72</v>
      </c>
      <c r="F1846" s="220">
        <v>2855.2</v>
      </c>
      <c r="G1846" s="199">
        <v>9</v>
      </c>
    </row>
    <row r="1847" spans="1:7">
      <c r="A1847" s="218" t="s">
        <v>2095</v>
      </c>
      <c r="B1847" s="226" t="s">
        <v>9924</v>
      </c>
      <c r="C1847" s="219" t="s">
        <v>4004</v>
      </c>
      <c r="D1847" s="220">
        <v>1553.22</v>
      </c>
      <c r="E1847" s="220">
        <v>216.72</v>
      </c>
      <c r="F1847" s="220">
        <v>1769.94</v>
      </c>
      <c r="G1847" s="199">
        <v>9</v>
      </c>
    </row>
    <row r="1848" spans="1:7">
      <c r="A1848" s="218" t="s">
        <v>2094</v>
      </c>
      <c r="B1848" s="226" t="s">
        <v>9925</v>
      </c>
      <c r="C1848" s="219" t="s">
        <v>4004</v>
      </c>
      <c r="D1848" s="220">
        <v>2657.75</v>
      </c>
      <c r="E1848" s="220">
        <v>216.72</v>
      </c>
      <c r="F1848" s="220">
        <v>2874.47</v>
      </c>
      <c r="G1848" s="199">
        <v>9</v>
      </c>
    </row>
    <row r="1849" spans="1:7">
      <c r="A1849" s="218" t="s">
        <v>2093</v>
      </c>
      <c r="B1849" s="226" t="s">
        <v>9926</v>
      </c>
      <c r="C1849" s="219"/>
      <c r="D1849" s="220"/>
      <c r="E1849" s="220"/>
      <c r="F1849" s="220"/>
      <c r="G1849" s="199">
        <v>5</v>
      </c>
    </row>
    <row r="1850" spans="1:7">
      <c r="A1850" s="218" t="s">
        <v>2092</v>
      </c>
      <c r="B1850" s="226" t="s">
        <v>9927</v>
      </c>
      <c r="C1850" s="219" t="s">
        <v>4004</v>
      </c>
      <c r="D1850" s="220">
        <v>6019.55</v>
      </c>
      <c r="E1850" s="220">
        <v>344.44</v>
      </c>
      <c r="F1850" s="220">
        <v>6363.99</v>
      </c>
      <c r="G1850" s="199">
        <v>9</v>
      </c>
    </row>
    <row r="1851" spans="1:7">
      <c r="A1851" s="218" t="s">
        <v>2091</v>
      </c>
      <c r="B1851" s="226" t="s">
        <v>9928</v>
      </c>
      <c r="C1851" s="219" t="s">
        <v>4004</v>
      </c>
      <c r="D1851" s="220">
        <v>9393.48</v>
      </c>
      <c r="E1851" s="220">
        <v>344.44</v>
      </c>
      <c r="F1851" s="220">
        <v>9737.92</v>
      </c>
      <c r="G1851" s="199">
        <v>9</v>
      </c>
    </row>
    <row r="1852" spans="1:7">
      <c r="A1852" s="218" t="s">
        <v>2090</v>
      </c>
      <c r="B1852" s="226" t="s">
        <v>9929</v>
      </c>
      <c r="C1852" s="219" t="s">
        <v>3997</v>
      </c>
      <c r="D1852" s="220">
        <v>3117.72</v>
      </c>
      <c r="E1852" s="220">
        <v>50.87</v>
      </c>
      <c r="F1852" s="220">
        <v>3168.59</v>
      </c>
      <c r="G1852" s="199">
        <v>9</v>
      </c>
    </row>
    <row r="1853" spans="1:7">
      <c r="A1853" s="218" t="s">
        <v>2089</v>
      </c>
      <c r="B1853" s="226" t="s">
        <v>9930</v>
      </c>
      <c r="C1853" s="219" t="s">
        <v>3997</v>
      </c>
      <c r="D1853" s="220">
        <v>1993.12</v>
      </c>
      <c r="E1853" s="220">
        <v>50.87</v>
      </c>
      <c r="F1853" s="220">
        <v>2043.99</v>
      </c>
      <c r="G1853" s="199">
        <v>9</v>
      </c>
    </row>
    <row r="1854" spans="1:7">
      <c r="A1854" s="218" t="s">
        <v>2088</v>
      </c>
      <c r="B1854" s="226" t="s">
        <v>9931</v>
      </c>
      <c r="C1854" s="219"/>
      <c r="D1854" s="220"/>
      <c r="E1854" s="220"/>
      <c r="F1854" s="220"/>
      <c r="G1854" s="199">
        <v>5</v>
      </c>
    </row>
    <row r="1855" spans="1:7">
      <c r="A1855" s="218" t="s">
        <v>2087</v>
      </c>
      <c r="B1855" s="226" t="s">
        <v>9932</v>
      </c>
      <c r="C1855" s="219" t="s">
        <v>3999</v>
      </c>
      <c r="D1855" s="220">
        <v>12.8</v>
      </c>
      <c r="E1855" s="220"/>
      <c r="F1855" s="220">
        <v>12.8</v>
      </c>
      <c r="G1855" s="199">
        <v>9</v>
      </c>
    </row>
    <row r="1856" spans="1:7" ht="30">
      <c r="A1856" s="218" t="s">
        <v>3800</v>
      </c>
      <c r="B1856" s="226" t="s">
        <v>9933</v>
      </c>
      <c r="C1856" s="219" t="s">
        <v>3997</v>
      </c>
      <c r="D1856" s="220">
        <v>1150.52</v>
      </c>
      <c r="E1856" s="220">
        <v>33.86</v>
      </c>
      <c r="F1856" s="220">
        <v>1184.3800000000001</v>
      </c>
      <c r="G1856" s="199">
        <v>9</v>
      </c>
    </row>
    <row r="1857" spans="1:7">
      <c r="A1857" s="218" t="s">
        <v>2086</v>
      </c>
      <c r="B1857" s="226" t="s">
        <v>4057</v>
      </c>
      <c r="C1857" s="219"/>
      <c r="D1857" s="220"/>
      <c r="E1857" s="220"/>
      <c r="F1857" s="220"/>
      <c r="G1857" s="199">
        <v>2</v>
      </c>
    </row>
    <row r="1858" spans="1:7">
      <c r="A1858" s="218" t="s">
        <v>2085</v>
      </c>
      <c r="B1858" s="226" t="s">
        <v>9934</v>
      </c>
      <c r="C1858" s="219"/>
      <c r="D1858" s="220"/>
      <c r="E1858" s="220"/>
      <c r="F1858" s="220"/>
      <c r="G1858" s="199">
        <v>5</v>
      </c>
    </row>
    <row r="1859" spans="1:7" ht="30">
      <c r="A1859" s="218" t="s">
        <v>3801</v>
      </c>
      <c r="B1859" s="226" t="s">
        <v>9935</v>
      </c>
      <c r="C1859" s="219" t="s">
        <v>4004</v>
      </c>
      <c r="D1859" s="220">
        <v>131667.42000000001</v>
      </c>
      <c r="E1859" s="220">
        <v>265.43</v>
      </c>
      <c r="F1859" s="220">
        <v>131932.85</v>
      </c>
      <c r="G1859" s="199">
        <v>9</v>
      </c>
    </row>
    <row r="1860" spans="1:7" ht="30">
      <c r="A1860" s="218" t="s">
        <v>3802</v>
      </c>
      <c r="B1860" s="226" t="s">
        <v>9936</v>
      </c>
      <c r="C1860" s="219" t="s">
        <v>4004</v>
      </c>
      <c r="D1860" s="220">
        <v>109507.89</v>
      </c>
      <c r="E1860" s="220">
        <v>265.43</v>
      </c>
      <c r="F1860" s="220">
        <v>109773.32</v>
      </c>
      <c r="G1860" s="199">
        <v>9</v>
      </c>
    </row>
    <row r="1861" spans="1:7" ht="30">
      <c r="A1861" s="218" t="s">
        <v>2084</v>
      </c>
      <c r="B1861" s="226" t="s">
        <v>9937</v>
      </c>
      <c r="C1861" s="219" t="s">
        <v>4004</v>
      </c>
      <c r="D1861" s="220">
        <v>112545.42</v>
      </c>
      <c r="E1861" s="220">
        <v>530.86</v>
      </c>
      <c r="F1861" s="220">
        <v>113076.28</v>
      </c>
      <c r="G1861" s="199">
        <v>9</v>
      </c>
    </row>
    <row r="1862" spans="1:7">
      <c r="A1862" s="218" t="s">
        <v>2083</v>
      </c>
      <c r="B1862" s="226" t="s">
        <v>9938</v>
      </c>
      <c r="C1862" s="219"/>
      <c r="D1862" s="220"/>
      <c r="E1862" s="220"/>
      <c r="F1862" s="220"/>
      <c r="G1862" s="199">
        <v>5</v>
      </c>
    </row>
    <row r="1863" spans="1:7" ht="30">
      <c r="A1863" s="218" t="s">
        <v>2082</v>
      </c>
      <c r="B1863" s="226" t="s">
        <v>9939</v>
      </c>
      <c r="C1863" s="219" t="s">
        <v>3997</v>
      </c>
      <c r="D1863" s="220">
        <v>129.74</v>
      </c>
      <c r="E1863" s="220">
        <v>173.44</v>
      </c>
      <c r="F1863" s="220">
        <v>303.18</v>
      </c>
      <c r="G1863" s="199">
        <v>9</v>
      </c>
    </row>
    <row r="1864" spans="1:7" ht="30">
      <c r="A1864" s="218" t="s">
        <v>2081</v>
      </c>
      <c r="B1864" s="226" t="s">
        <v>9940</v>
      </c>
      <c r="C1864" s="219" t="s">
        <v>3997</v>
      </c>
      <c r="D1864" s="220">
        <v>214.54</v>
      </c>
      <c r="E1864" s="220">
        <v>173.44</v>
      </c>
      <c r="F1864" s="220">
        <v>387.98</v>
      </c>
      <c r="G1864" s="199">
        <v>9</v>
      </c>
    </row>
    <row r="1865" spans="1:7" ht="30">
      <c r="A1865" s="218" t="s">
        <v>2080</v>
      </c>
      <c r="B1865" s="226" t="s">
        <v>9941</v>
      </c>
      <c r="C1865" s="219" t="s">
        <v>3997</v>
      </c>
      <c r="D1865" s="220">
        <v>904.51</v>
      </c>
      <c r="E1865" s="220">
        <v>200.2</v>
      </c>
      <c r="F1865" s="220">
        <v>1104.71</v>
      </c>
      <c r="G1865" s="199">
        <v>9</v>
      </c>
    </row>
    <row r="1866" spans="1:7" ht="30">
      <c r="A1866" s="218" t="s">
        <v>2079</v>
      </c>
      <c r="B1866" s="226" t="s">
        <v>9942</v>
      </c>
      <c r="C1866" s="219" t="s">
        <v>3997</v>
      </c>
      <c r="D1866" s="220">
        <v>2700.09</v>
      </c>
      <c r="E1866" s="220">
        <v>200.2</v>
      </c>
      <c r="F1866" s="220">
        <v>2900.29</v>
      </c>
      <c r="G1866" s="199">
        <v>9</v>
      </c>
    </row>
    <row r="1867" spans="1:7" ht="30">
      <c r="A1867" s="218" t="s">
        <v>2078</v>
      </c>
      <c r="B1867" s="226" t="s">
        <v>9943</v>
      </c>
      <c r="C1867" s="219" t="s">
        <v>3997</v>
      </c>
      <c r="D1867" s="220">
        <v>1656.86</v>
      </c>
      <c r="E1867" s="220">
        <v>200.2</v>
      </c>
      <c r="F1867" s="220">
        <v>1857.06</v>
      </c>
      <c r="G1867" s="199">
        <v>9</v>
      </c>
    </row>
    <row r="1868" spans="1:7" ht="30">
      <c r="A1868" s="218" t="s">
        <v>2077</v>
      </c>
      <c r="B1868" s="226" t="s">
        <v>9944</v>
      </c>
      <c r="C1868" s="219" t="s">
        <v>3997</v>
      </c>
      <c r="D1868" s="220">
        <v>581.55999999999995</v>
      </c>
      <c r="E1868" s="220">
        <v>150.15</v>
      </c>
      <c r="F1868" s="220">
        <v>731.71</v>
      </c>
      <c r="G1868" s="199">
        <v>9</v>
      </c>
    </row>
    <row r="1869" spans="1:7" ht="30">
      <c r="A1869" s="218" t="s">
        <v>2076</v>
      </c>
      <c r="B1869" s="226" t="s">
        <v>9945</v>
      </c>
      <c r="C1869" s="219" t="s">
        <v>3997</v>
      </c>
      <c r="D1869" s="220">
        <v>1762.08</v>
      </c>
      <c r="E1869" s="220">
        <v>208.65</v>
      </c>
      <c r="F1869" s="220">
        <v>1970.73</v>
      </c>
      <c r="G1869" s="199">
        <v>9</v>
      </c>
    </row>
    <row r="1870" spans="1:7" ht="30">
      <c r="A1870" s="218" t="s">
        <v>2075</v>
      </c>
      <c r="B1870" s="226" t="s">
        <v>9946</v>
      </c>
      <c r="C1870" s="219" t="s">
        <v>3997</v>
      </c>
      <c r="D1870" s="220">
        <v>1149.48</v>
      </c>
      <c r="E1870" s="220">
        <v>200.2</v>
      </c>
      <c r="F1870" s="220">
        <v>1349.68</v>
      </c>
      <c r="G1870" s="199">
        <v>9</v>
      </c>
    </row>
    <row r="1871" spans="1:7" ht="30">
      <c r="A1871" s="218" t="s">
        <v>2074</v>
      </c>
      <c r="B1871" s="226" t="s">
        <v>9947</v>
      </c>
      <c r="C1871" s="219" t="s">
        <v>3997</v>
      </c>
      <c r="D1871" s="220">
        <v>138.97</v>
      </c>
      <c r="E1871" s="220">
        <v>100.1</v>
      </c>
      <c r="F1871" s="220">
        <v>239.07</v>
      </c>
      <c r="G1871" s="199">
        <v>9</v>
      </c>
    </row>
    <row r="1872" spans="1:7" ht="30">
      <c r="A1872" s="218" t="s">
        <v>2073</v>
      </c>
      <c r="B1872" s="226" t="s">
        <v>9948</v>
      </c>
      <c r="C1872" s="219" t="s">
        <v>3997</v>
      </c>
      <c r="D1872" s="220">
        <v>212.64</v>
      </c>
      <c r="E1872" s="220">
        <v>173.44</v>
      </c>
      <c r="F1872" s="220">
        <v>386.08</v>
      </c>
      <c r="G1872" s="199">
        <v>9</v>
      </c>
    </row>
    <row r="1873" spans="1:7">
      <c r="A1873" s="218" t="s">
        <v>2072</v>
      </c>
      <c r="B1873" s="226" t="s">
        <v>9949</v>
      </c>
      <c r="C1873" s="219" t="s">
        <v>3997</v>
      </c>
      <c r="D1873" s="220">
        <v>698.67</v>
      </c>
      <c r="E1873" s="220">
        <v>200.2</v>
      </c>
      <c r="F1873" s="220">
        <v>898.87</v>
      </c>
      <c r="G1873" s="199">
        <v>9</v>
      </c>
    </row>
    <row r="1874" spans="1:7">
      <c r="A1874" s="218" t="s">
        <v>2071</v>
      </c>
      <c r="B1874" s="226" t="s">
        <v>9950</v>
      </c>
      <c r="C1874" s="219"/>
      <c r="D1874" s="220"/>
      <c r="E1874" s="220"/>
      <c r="F1874" s="220"/>
      <c r="G1874" s="199">
        <v>5</v>
      </c>
    </row>
    <row r="1875" spans="1:7">
      <c r="A1875" s="218" t="s">
        <v>2070</v>
      </c>
      <c r="B1875" s="226" t="s">
        <v>9951</v>
      </c>
      <c r="C1875" s="219" t="s">
        <v>3997</v>
      </c>
      <c r="D1875" s="220">
        <v>34.5</v>
      </c>
      <c r="E1875" s="220">
        <v>15.02</v>
      </c>
      <c r="F1875" s="220">
        <v>49.52</v>
      </c>
      <c r="G1875" s="199">
        <v>9</v>
      </c>
    </row>
    <row r="1876" spans="1:7">
      <c r="A1876" s="218" t="s">
        <v>2069</v>
      </c>
      <c r="B1876" s="226" t="s">
        <v>9952</v>
      </c>
      <c r="C1876" s="219" t="s">
        <v>3997</v>
      </c>
      <c r="D1876" s="220">
        <v>40.26</v>
      </c>
      <c r="E1876" s="220">
        <v>15.02</v>
      </c>
      <c r="F1876" s="220">
        <v>55.28</v>
      </c>
      <c r="G1876" s="199">
        <v>9</v>
      </c>
    </row>
    <row r="1877" spans="1:7">
      <c r="A1877" s="218" t="s">
        <v>2068</v>
      </c>
      <c r="B1877" s="226" t="s">
        <v>9953</v>
      </c>
      <c r="C1877" s="219" t="s">
        <v>3997</v>
      </c>
      <c r="D1877" s="220">
        <v>55.67</v>
      </c>
      <c r="E1877" s="220">
        <v>15.02</v>
      </c>
      <c r="F1877" s="220">
        <v>70.69</v>
      </c>
      <c r="G1877" s="199">
        <v>9</v>
      </c>
    </row>
    <row r="1878" spans="1:7">
      <c r="A1878" s="218" t="s">
        <v>2067</v>
      </c>
      <c r="B1878" s="226" t="s">
        <v>9954</v>
      </c>
      <c r="C1878" s="219" t="s">
        <v>3997</v>
      </c>
      <c r="D1878" s="220">
        <v>94.7</v>
      </c>
      <c r="E1878" s="220">
        <v>15.02</v>
      </c>
      <c r="F1878" s="220">
        <v>109.72</v>
      </c>
      <c r="G1878" s="199">
        <v>9</v>
      </c>
    </row>
    <row r="1879" spans="1:7">
      <c r="A1879" s="218" t="s">
        <v>2066</v>
      </c>
      <c r="B1879" s="226" t="s">
        <v>9955</v>
      </c>
      <c r="C1879" s="219"/>
      <c r="D1879" s="220"/>
      <c r="E1879" s="220"/>
      <c r="F1879" s="220"/>
      <c r="G1879" s="199">
        <v>5</v>
      </c>
    </row>
    <row r="1880" spans="1:7">
      <c r="A1880" s="218" t="s">
        <v>2065</v>
      </c>
      <c r="B1880" s="226" t="s">
        <v>9956</v>
      </c>
      <c r="C1880" s="219" t="s">
        <v>3997</v>
      </c>
      <c r="D1880" s="220">
        <v>43.34</v>
      </c>
      <c r="E1880" s="220">
        <v>10.01</v>
      </c>
      <c r="F1880" s="220">
        <v>53.35</v>
      </c>
      <c r="G1880" s="199">
        <v>9</v>
      </c>
    </row>
    <row r="1881" spans="1:7">
      <c r="A1881" s="218" t="s">
        <v>2064</v>
      </c>
      <c r="B1881" s="226" t="s">
        <v>9957</v>
      </c>
      <c r="C1881" s="219" t="s">
        <v>3997</v>
      </c>
      <c r="D1881" s="220">
        <v>94.21</v>
      </c>
      <c r="E1881" s="220">
        <v>10.01</v>
      </c>
      <c r="F1881" s="220">
        <v>104.22</v>
      </c>
      <c r="G1881" s="199">
        <v>9</v>
      </c>
    </row>
    <row r="1882" spans="1:7">
      <c r="A1882" s="218" t="s">
        <v>2063</v>
      </c>
      <c r="B1882" s="226" t="s">
        <v>9958</v>
      </c>
      <c r="C1882" s="219" t="s">
        <v>3997</v>
      </c>
      <c r="D1882" s="220">
        <v>74.040000000000006</v>
      </c>
      <c r="E1882" s="220">
        <v>37.54</v>
      </c>
      <c r="F1882" s="220">
        <v>111.58</v>
      </c>
      <c r="G1882" s="199">
        <v>9</v>
      </c>
    </row>
    <row r="1883" spans="1:7">
      <c r="A1883" s="218" t="s">
        <v>2062</v>
      </c>
      <c r="B1883" s="226" t="s">
        <v>9959</v>
      </c>
      <c r="C1883" s="219" t="s">
        <v>3997</v>
      </c>
      <c r="D1883" s="220">
        <v>124.99</v>
      </c>
      <c r="E1883" s="220">
        <v>10.01</v>
      </c>
      <c r="F1883" s="220">
        <v>135</v>
      </c>
      <c r="G1883" s="199">
        <v>9</v>
      </c>
    </row>
    <row r="1884" spans="1:7">
      <c r="A1884" s="218" t="s">
        <v>2061</v>
      </c>
      <c r="B1884" s="226" t="s">
        <v>9960</v>
      </c>
      <c r="C1884" s="219" t="s">
        <v>3997</v>
      </c>
      <c r="D1884" s="220">
        <v>171.24</v>
      </c>
      <c r="E1884" s="220">
        <v>10.01</v>
      </c>
      <c r="F1884" s="220">
        <v>181.25</v>
      </c>
      <c r="G1884" s="199">
        <v>9</v>
      </c>
    </row>
    <row r="1885" spans="1:7">
      <c r="A1885" s="218" t="s">
        <v>2060</v>
      </c>
      <c r="B1885" s="226" t="s">
        <v>9961</v>
      </c>
      <c r="C1885" s="219"/>
      <c r="D1885" s="220"/>
      <c r="E1885" s="220"/>
      <c r="F1885" s="220"/>
      <c r="G1885" s="199">
        <v>5</v>
      </c>
    </row>
    <row r="1886" spans="1:7" ht="30">
      <c r="A1886" s="218" t="s">
        <v>2059</v>
      </c>
      <c r="B1886" s="226" t="s">
        <v>9962</v>
      </c>
      <c r="C1886" s="219" t="s">
        <v>4004</v>
      </c>
      <c r="D1886" s="220">
        <v>496.52</v>
      </c>
      <c r="E1886" s="220">
        <v>25.03</v>
      </c>
      <c r="F1886" s="220">
        <v>521.54999999999995</v>
      </c>
      <c r="G1886" s="199">
        <v>9</v>
      </c>
    </row>
    <row r="1887" spans="1:7" ht="30">
      <c r="A1887" s="218" t="s">
        <v>2058</v>
      </c>
      <c r="B1887" s="226" t="s">
        <v>9963</v>
      </c>
      <c r="C1887" s="219" t="s">
        <v>4004</v>
      </c>
      <c r="D1887" s="220">
        <v>448.96</v>
      </c>
      <c r="E1887" s="220">
        <v>25.03</v>
      </c>
      <c r="F1887" s="220">
        <v>473.99</v>
      </c>
      <c r="G1887" s="199">
        <v>9</v>
      </c>
    </row>
    <row r="1888" spans="1:7">
      <c r="A1888" s="218" t="s">
        <v>2057</v>
      </c>
      <c r="B1888" s="226" t="s">
        <v>9964</v>
      </c>
      <c r="C1888" s="219"/>
      <c r="D1888" s="220"/>
      <c r="E1888" s="220"/>
      <c r="F1888" s="220"/>
      <c r="G1888" s="199">
        <v>5</v>
      </c>
    </row>
    <row r="1889" spans="1:7" ht="30">
      <c r="A1889" s="218" t="s">
        <v>2056</v>
      </c>
      <c r="B1889" s="226" t="s">
        <v>9965</v>
      </c>
      <c r="C1889" s="219" t="s">
        <v>3997</v>
      </c>
      <c r="D1889" s="220">
        <v>181.55</v>
      </c>
      <c r="E1889" s="220">
        <v>23.47</v>
      </c>
      <c r="F1889" s="220">
        <v>205.02</v>
      </c>
      <c r="G1889" s="199">
        <v>9</v>
      </c>
    </row>
    <row r="1890" spans="1:7" ht="30">
      <c r="A1890" s="218" t="s">
        <v>2055</v>
      </c>
      <c r="B1890" s="226" t="s">
        <v>9966</v>
      </c>
      <c r="C1890" s="219" t="s">
        <v>3997</v>
      </c>
      <c r="D1890" s="220">
        <v>177.57</v>
      </c>
      <c r="E1890" s="220">
        <v>23.47</v>
      </c>
      <c r="F1890" s="220">
        <v>201.04</v>
      </c>
      <c r="G1890" s="199">
        <v>9</v>
      </c>
    </row>
    <row r="1891" spans="1:7" ht="30">
      <c r="A1891" s="218" t="s">
        <v>2054</v>
      </c>
      <c r="B1891" s="226" t="s">
        <v>9967</v>
      </c>
      <c r="C1891" s="219" t="s">
        <v>3997</v>
      </c>
      <c r="D1891" s="220">
        <v>182.53</v>
      </c>
      <c r="E1891" s="220">
        <v>23.47</v>
      </c>
      <c r="F1891" s="220">
        <v>206</v>
      </c>
      <c r="G1891" s="199">
        <v>9</v>
      </c>
    </row>
    <row r="1892" spans="1:7" ht="30">
      <c r="A1892" s="218" t="s">
        <v>2053</v>
      </c>
      <c r="B1892" s="226" t="s">
        <v>9968</v>
      </c>
      <c r="C1892" s="219" t="s">
        <v>3997</v>
      </c>
      <c r="D1892" s="220">
        <v>204.12</v>
      </c>
      <c r="E1892" s="220">
        <v>23.47</v>
      </c>
      <c r="F1892" s="220">
        <v>227.59</v>
      </c>
      <c r="G1892" s="199">
        <v>9</v>
      </c>
    </row>
    <row r="1893" spans="1:7">
      <c r="A1893" s="218" t="s">
        <v>2052</v>
      </c>
      <c r="B1893" s="226" t="s">
        <v>9969</v>
      </c>
      <c r="C1893" s="219"/>
      <c r="D1893" s="220"/>
      <c r="E1893" s="220"/>
      <c r="F1893" s="220"/>
      <c r="G1893" s="199">
        <v>5</v>
      </c>
    </row>
    <row r="1894" spans="1:7" ht="30">
      <c r="A1894" s="218" t="s">
        <v>2051</v>
      </c>
      <c r="B1894" s="226" t="s">
        <v>9970</v>
      </c>
      <c r="C1894" s="219" t="s">
        <v>3997</v>
      </c>
      <c r="D1894" s="220">
        <v>189697.41</v>
      </c>
      <c r="E1894" s="220">
        <v>1930.04</v>
      </c>
      <c r="F1894" s="220">
        <v>191627.45</v>
      </c>
      <c r="G1894" s="199">
        <v>9</v>
      </c>
    </row>
    <row r="1895" spans="1:7" ht="30">
      <c r="A1895" s="218" t="s">
        <v>2050</v>
      </c>
      <c r="B1895" s="226" t="s">
        <v>9971</v>
      </c>
      <c r="C1895" s="219" t="s">
        <v>3997</v>
      </c>
      <c r="D1895" s="220">
        <v>254516.17</v>
      </c>
      <c r="E1895" s="220">
        <v>1930.04</v>
      </c>
      <c r="F1895" s="220">
        <v>256446.21</v>
      </c>
      <c r="G1895" s="199">
        <v>9</v>
      </c>
    </row>
    <row r="1896" spans="1:7" ht="30">
      <c r="A1896" s="218" t="s">
        <v>2049</v>
      </c>
      <c r="B1896" s="226" t="s">
        <v>9972</v>
      </c>
      <c r="C1896" s="219" t="s">
        <v>3997</v>
      </c>
      <c r="D1896" s="220">
        <v>85749.68</v>
      </c>
      <c r="E1896" s="220">
        <v>1930.04</v>
      </c>
      <c r="F1896" s="220">
        <v>87679.72</v>
      </c>
      <c r="G1896" s="199">
        <v>9</v>
      </c>
    </row>
    <row r="1897" spans="1:7" ht="30">
      <c r="A1897" s="218" t="s">
        <v>2048</v>
      </c>
      <c r="B1897" s="226" t="s">
        <v>9973</v>
      </c>
      <c r="C1897" s="219" t="s">
        <v>3997</v>
      </c>
      <c r="D1897" s="220">
        <v>121592.94</v>
      </c>
      <c r="E1897" s="220">
        <v>1930.04</v>
      </c>
      <c r="F1897" s="220">
        <v>123522.98</v>
      </c>
      <c r="G1897" s="199">
        <v>9</v>
      </c>
    </row>
    <row r="1898" spans="1:7" ht="30">
      <c r="A1898" s="218" t="s">
        <v>2047</v>
      </c>
      <c r="B1898" s="226" t="s">
        <v>9974</v>
      </c>
      <c r="C1898" s="219" t="s">
        <v>3997</v>
      </c>
      <c r="D1898" s="220">
        <v>81702.48</v>
      </c>
      <c r="E1898" s="220">
        <v>1030.25</v>
      </c>
      <c r="F1898" s="220">
        <v>82732.73</v>
      </c>
      <c r="G1898" s="199">
        <v>9</v>
      </c>
    </row>
    <row r="1899" spans="1:7" ht="30">
      <c r="A1899" s="218" t="s">
        <v>2046</v>
      </c>
      <c r="B1899" s="226" t="s">
        <v>9975</v>
      </c>
      <c r="C1899" s="219" t="s">
        <v>3997</v>
      </c>
      <c r="D1899" s="220">
        <v>134984.22</v>
      </c>
      <c r="E1899" s="220">
        <v>1930.04</v>
      </c>
      <c r="F1899" s="220">
        <v>136914.26</v>
      </c>
      <c r="G1899" s="199">
        <v>9</v>
      </c>
    </row>
    <row r="1900" spans="1:7" ht="30">
      <c r="A1900" s="218" t="s">
        <v>2045</v>
      </c>
      <c r="B1900" s="226" t="s">
        <v>9976</v>
      </c>
      <c r="C1900" s="219" t="s">
        <v>3997</v>
      </c>
      <c r="D1900" s="220">
        <v>400366.66</v>
      </c>
      <c r="E1900" s="220">
        <v>2136.09</v>
      </c>
      <c r="F1900" s="220">
        <v>402502.75</v>
      </c>
      <c r="G1900" s="199">
        <v>9</v>
      </c>
    </row>
    <row r="1901" spans="1:7" ht="30">
      <c r="A1901" s="218" t="s">
        <v>2044</v>
      </c>
      <c r="B1901" s="226" t="s">
        <v>9977</v>
      </c>
      <c r="C1901" s="219" t="s">
        <v>3997</v>
      </c>
      <c r="D1901" s="220">
        <v>146653.09</v>
      </c>
      <c r="E1901" s="220">
        <v>1930.04</v>
      </c>
      <c r="F1901" s="220">
        <v>148583.13</v>
      </c>
      <c r="G1901" s="199">
        <v>9</v>
      </c>
    </row>
    <row r="1902" spans="1:7" ht="30">
      <c r="A1902" s="218" t="s">
        <v>2043</v>
      </c>
      <c r="B1902" s="226" t="s">
        <v>9978</v>
      </c>
      <c r="C1902" s="219" t="s">
        <v>3997</v>
      </c>
      <c r="D1902" s="220">
        <v>369584.81</v>
      </c>
      <c r="E1902" s="220">
        <v>2116.64</v>
      </c>
      <c r="F1902" s="220">
        <v>371701.45</v>
      </c>
      <c r="G1902" s="199">
        <v>9</v>
      </c>
    </row>
    <row r="1903" spans="1:7" ht="30">
      <c r="A1903" s="218" t="s">
        <v>2042</v>
      </c>
      <c r="B1903" s="226" t="s">
        <v>9979</v>
      </c>
      <c r="C1903" s="219" t="s">
        <v>3997</v>
      </c>
      <c r="D1903" s="220">
        <v>345452.06</v>
      </c>
      <c r="E1903" s="220">
        <v>2136.09</v>
      </c>
      <c r="F1903" s="220">
        <v>347588.15</v>
      </c>
      <c r="G1903" s="199">
        <v>9</v>
      </c>
    </row>
    <row r="1904" spans="1:7">
      <c r="A1904" s="218" t="s">
        <v>2041</v>
      </c>
      <c r="B1904" s="226" t="s">
        <v>9980</v>
      </c>
      <c r="C1904" s="219"/>
      <c r="D1904" s="220"/>
      <c r="E1904" s="220"/>
      <c r="F1904" s="220"/>
      <c r="G1904" s="199">
        <v>5</v>
      </c>
    </row>
    <row r="1905" spans="1:7" ht="30">
      <c r="A1905" s="218" t="s">
        <v>2040</v>
      </c>
      <c r="B1905" s="226" t="s">
        <v>9981</v>
      </c>
      <c r="C1905" s="219" t="s">
        <v>3997</v>
      </c>
      <c r="D1905" s="220">
        <v>36279.53</v>
      </c>
      <c r="E1905" s="220">
        <v>1030.25</v>
      </c>
      <c r="F1905" s="220">
        <v>37309.78</v>
      </c>
      <c r="G1905" s="199">
        <v>9</v>
      </c>
    </row>
    <row r="1906" spans="1:7" ht="30">
      <c r="A1906" s="218" t="s">
        <v>2039</v>
      </c>
      <c r="B1906" s="226" t="s">
        <v>9982</v>
      </c>
      <c r="C1906" s="219" t="s">
        <v>3997</v>
      </c>
      <c r="D1906" s="220">
        <v>27217.91</v>
      </c>
      <c r="E1906" s="220">
        <v>1030.25</v>
      </c>
      <c r="F1906" s="220">
        <v>28248.16</v>
      </c>
      <c r="G1906" s="199">
        <v>9</v>
      </c>
    </row>
    <row r="1907" spans="1:7" ht="30">
      <c r="A1907" s="218" t="s">
        <v>2038</v>
      </c>
      <c r="B1907" s="226" t="s">
        <v>9983</v>
      </c>
      <c r="C1907" s="219" t="s">
        <v>3997</v>
      </c>
      <c r="D1907" s="220">
        <v>75856.3</v>
      </c>
      <c r="E1907" s="220">
        <v>1648.4</v>
      </c>
      <c r="F1907" s="220">
        <v>77504.7</v>
      </c>
      <c r="G1907" s="199">
        <v>9</v>
      </c>
    </row>
    <row r="1908" spans="1:7" ht="30">
      <c r="A1908" s="218" t="s">
        <v>2037</v>
      </c>
      <c r="B1908" s="226" t="s">
        <v>9984</v>
      </c>
      <c r="C1908" s="219" t="s">
        <v>3997</v>
      </c>
      <c r="D1908" s="220">
        <v>126090.32</v>
      </c>
      <c r="E1908" s="220">
        <v>1648.4</v>
      </c>
      <c r="F1908" s="220">
        <v>127738.72</v>
      </c>
      <c r="G1908" s="199">
        <v>9</v>
      </c>
    </row>
    <row r="1909" spans="1:7" ht="30">
      <c r="A1909" s="218" t="s">
        <v>2036</v>
      </c>
      <c r="B1909" s="226" t="s">
        <v>9985</v>
      </c>
      <c r="C1909" s="219" t="s">
        <v>3997</v>
      </c>
      <c r="D1909" s="220">
        <v>6384.43</v>
      </c>
      <c r="E1909" s="220">
        <v>412.1</v>
      </c>
      <c r="F1909" s="220">
        <v>6796.53</v>
      </c>
      <c r="G1909" s="199">
        <v>9</v>
      </c>
    </row>
    <row r="1910" spans="1:7" ht="30">
      <c r="A1910" s="218" t="s">
        <v>2035</v>
      </c>
      <c r="B1910" s="226" t="s">
        <v>9986</v>
      </c>
      <c r="C1910" s="219" t="s">
        <v>3997</v>
      </c>
      <c r="D1910" s="220">
        <v>7531.65</v>
      </c>
      <c r="E1910" s="220">
        <v>412.1</v>
      </c>
      <c r="F1910" s="220">
        <v>7943.75</v>
      </c>
      <c r="G1910" s="199">
        <v>9</v>
      </c>
    </row>
    <row r="1911" spans="1:7" ht="30">
      <c r="A1911" s="218" t="s">
        <v>2034</v>
      </c>
      <c r="B1911" s="226" t="s">
        <v>9987</v>
      </c>
      <c r="C1911" s="219" t="s">
        <v>3997</v>
      </c>
      <c r="D1911" s="220">
        <v>23246.15</v>
      </c>
      <c r="E1911" s="220">
        <v>1030.25</v>
      </c>
      <c r="F1911" s="220">
        <v>24276.400000000001</v>
      </c>
      <c r="G1911" s="199">
        <v>9</v>
      </c>
    </row>
    <row r="1912" spans="1:7" ht="30">
      <c r="A1912" s="218" t="s">
        <v>2033</v>
      </c>
      <c r="B1912" s="226" t="s">
        <v>9988</v>
      </c>
      <c r="C1912" s="219" t="s">
        <v>3997</v>
      </c>
      <c r="D1912" s="220">
        <v>45859.199999999997</v>
      </c>
      <c r="E1912" s="220">
        <v>1030.25</v>
      </c>
      <c r="F1912" s="220">
        <v>46889.45</v>
      </c>
      <c r="G1912" s="199">
        <v>9</v>
      </c>
    </row>
    <row r="1913" spans="1:7" ht="30">
      <c r="A1913" s="218" t="s">
        <v>2032</v>
      </c>
      <c r="B1913" s="226" t="s">
        <v>9989</v>
      </c>
      <c r="C1913" s="219" t="s">
        <v>3997</v>
      </c>
      <c r="D1913" s="220">
        <v>20323.52</v>
      </c>
      <c r="E1913" s="220">
        <v>1030.25</v>
      </c>
      <c r="F1913" s="220">
        <v>21353.77</v>
      </c>
      <c r="G1913" s="199">
        <v>9</v>
      </c>
    </row>
    <row r="1914" spans="1:7" ht="30">
      <c r="A1914" s="218" t="s">
        <v>2031</v>
      </c>
      <c r="B1914" s="226" t="s">
        <v>9990</v>
      </c>
      <c r="C1914" s="219" t="s">
        <v>3997</v>
      </c>
      <c r="D1914" s="220">
        <v>94819.58</v>
      </c>
      <c r="E1914" s="220">
        <v>1648.4</v>
      </c>
      <c r="F1914" s="220">
        <v>96467.98</v>
      </c>
      <c r="G1914" s="199">
        <v>9</v>
      </c>
    </row>
    <row r="1915" spans="1:7" ht="30">
      <c r="A1915" s="218" t="s">
        <v>2030</v>
      </c>
      <c r="B1915" s="226" t="s">
        <v>9991</v>
      </c>
      <c r="C1915" s="219" t="s">
        <v>3997</v>
      </c>
      <c r="D1915" s="220">
        <v>17924.86</v>
      </c>
      <c r="E1915" s="220">
        <v>412.1</v>
      </c>
      <c r="F1915" s="220">
        <v>18336.96</v>
      </c>
      <c r="G1915" s="199">
        <v>9</v>
      </c>
    </row>
    <row r="1916" spans="1:7" ht="30">
      <c r="A1916" s="218" t="s">
        <v>2029</v>
      </c>
      <c r="B1916" s="226" t="s">
        <v>9992</v>
      </c>
      <c r="C1916" s="219" t="s">
        <v>3997</v>
      </c>
      <c r="D1916" s="220">
        <v>72276.639999999999</v>
      </c>
      <c r="E1916" s="220">
        <v>1648.4</v>
      </c>
      <c r="F1916" s="220">
        <v>73925.039999999994</v>
      </c>
      <c r="G1916" s="199">
        <v>9</v>
      </c>
    </row>
    <row r="1917" spans="1:7" ht="30">
      <c r="A1917" s="218" t="s">
        <v>2028</v>
      </c>
      <c r="B1917" s="226" t="s">
        <v>9993</v>
      </c>
      <c r="C1917" s="219" t="s">
        <v>3997</v>
      </c>
      <c r="D1917" s="220">
        <v>95200.08</v>
      </c>
      <c r="E1917" s="220">
        <v>1648.4</v>
      </c>
      <c r="F1917" s="220">
        <v>96848.48</v>
      </c>
      <c r="G1917" s="199">
        <v>9</v>
      </c>
    </row>
    <row r="1918" spans="1:7" ht="30">
      <c r="A1918" s="218" t="s">
        <v>2027</v>
      </c>
      <c r="B1918" s="226" t="s">
        <v>9994</v>
      </c>
      <c r="C1918" s="219" t="s">
        <v>3997</v>
      </c>
      <c r="D1918" s="220">
        <v>126504</v>
      </c>
      <c r="E1918" s="220">
        <v>1648.4</v>
      </c>
      <c r="F1918" s="220">
        <v>128152.4</v>
      </c>
      <c r="G1918" s="199">
        <v>9</v>
      </c>
    </row>
    <row r="1919" spans="1:7" ht="30">
      <c r="A1919" s="218" t="s">
        <v>2026</v>
      </c>
      <c r="B1919" s="226" t="s">
        <v>9995</v>
      </c>
      <c r="C1919" s="219" t="s">
        <v>3997</v>
      </c>
      <c r="D1919" s="220">
        <v>70941.56</v>
      </c>
      <c r="E1919" s="220">
        <v>1030.25</v>
      </c>
      <c r="F1919" s="220">
        <v>71971.81</v>
      </c>
      <c r="G1919" s="199">
        <v>9</v>
      </c>
    </row>
    <row r="1920" spans="1:7" ht="30">
      <c r="A1920" s="218" t="s">
        <v>2025</v>
      </c>
      <c r="B1920" s="226" t="s">
        <v>9996</v>
      </c>
      <c r="C1920" s="219" t="s">
        <v>3997</v>
      </c>
      <c r="D1920" s="220">
        <v>32151.5</v>
      </c>
      <c r="E1920" s="220">
        <v>1030.25</v>
      </c>
      <c r="F1920" s="220">
        <v>33181.75</v>
      </c>
      <c r="G1920" s="199">
        <v>9</v>
      </c>
    </row>
    <row r="1921" spans="1:7" ht="30">
      <c r="A1921" s="218" t="s">
        <v>2024</v>
      </c>
      <c r="B1921" s="226" t="s">
        <v>9997</v>
      </c>
      <c r="C1921" s="219" t="s">
        <v>3997</v>
      </c>
      <c r="D1921" s="220">
        <v>149135.18</v>
      </c>
      <c r="E1921" s="220">
        <v>1648.4</v>
      </c>
      <c r="F1921" s="220">
        <v>150783.57999999999</v>
      </c>
      <c r="G1921" s="199">
        <v>9</v>
      </c>
    </row>
    <row r="1922" spans="1:7" ht="30">
      <c r="A1922" s="218" t="s">
        <v>2023</v>
      </c>
      <c r="B1922" s="226" t="s">
        <v>9998</v>
      </c>
      <c r="C1922" s="219" t="s">
        <v>3997</v>
      </c>
      <c r="D1922" s="220">
        <v>41271.97</v>
      </c>
      <c r="E1922" s="220">
        <v>1030.25</v>
      </c>
      <c r="F1922" s="220">
        <v>42302.22</v>
      </c>
      <c r="G1922" s="199">
        <v>9</v>
      </c>
    </row>
    <row r="1923" spans="1:7" ht="30">
      <c r="A1923" s="218" t="s">
        <v>2022</v>
      </c>
      <c r="B1923" s="226" t="s">
        <v>9999</v>
      </c>
      <c r="C1923" s="219" t="s">
        <v>3997</v>
      </c>
      <c r="D1923" s="220">
        <v>46559.360000000001</v>
      </c>
      <c r="E1923" s="220">
        <v>1030.25</v>
      </c>
      <c r="F1923" s="220">
        <v>47589.61</v>
      </c>
      <c r="G1923" s="199">
        <v>9</v>
      </c>
    </row>
    <row r="1924" spans="1:7">
      <c r="A1924" s="218" t="s">
        <v>2021</v>
      </c>
      <c r="B1924" s="226" t="s">
        <v>10000</v>
      </c>
      <c r="C1924" s="219"/>
      <c r="D1924" s="220"/>
      <c r="E1924" s="220"/>
      <c r="F1924" s="220"/>
      <c r="G1924" s="199">
        <v>5</v>
      </c>
    </row>
    <row r="1925" spans="1:7">
      <c r="A1925" s="218" t="s">
        <v>2020</v>
      </c>
      <c r="B1925" s="226" t="s">
        <v>10001</v>
      </c>
      <c r="C1925" s="219" t="s">
        <v>4001</v>
      </c>
      <c r="D1925" s="220">
        <v>67.94</v>
      </c>
      <c r="E1925" s="220">
        <v>20.02</v>
      </c>
      <c r="F1925" s="220">
        <v>87.96</v>
      </c>
      <c r="G1925" s="199">
        <v>9</v>
      </c>
    </row>
    <row r="1926" spans="1:7">
      <c r="A1926" s="218" t="s">
        <v>2019</v>
      </c>
      <c r="B1926" s="226" t="s">
        <v>10002</v>
      </c>
      <c r="C1926" s="219" t="s">
        <v>3997</v>
      </c>
      <c r="D1926" s="220">
        <v>47.83</v>
      </c>
      <c r="E1926" s="220">
        <v>10.01</v>
      </c>
      <c r="F1926" s="220">
        <v>57.84</v>
      </c>
      <c r="G1926" s="199">
        <v>9</v>
      </c>
    </row>
    <row r="1927" spans="1:7">
      <c r="A1927" s="218" t="s">
        <v>2018</v>
      </c>
      <c r="B1927" s="226" t="s">
        <v>10003</v>
      </c>
      <c r="C1927" s="219" t="s">
        <v>3997</v>
      </c>
      <c r="D1927" s="220">
        <v>1479.37</v>
      </c>
      <c r="E1927" s="220">
        <v>65.23</v>
      </c>
      <c r="F1927" s="220">
        <v>1544.6</v>
      </c>
      <c r="G1927" s="199">
        <v>9</v>
      </c>
    </row>
    <row r="1928" spans="1:7">
      <c r="A1928" s="218" t="s">
        <v>2017</v>
      </c>
      <c r="B1928" s="226" t="s">
        <v>10004</v>
      </c>
      <c r="C1928" s="219" t="s">
        <v>3997</v>
      </c>
      <c r="D1928" s="220">
        <v>23.58</v>
      </c>
      <c r="E1928" s="220">
        <v>10.01</v>
      </c>
      <c r="F1928" s="220">
        <v>33.590000000000003</v>
      </c>
      <c r="G1928" s="199">
        <v>9</v>
      </c>
    </row>
    <row r="1929" spans="1:7">
      <c r="A1929" s="218" t="s">
        <v>2016</v>
      </c>
      <c r="B1929" s="226" t="s">
        <v>10005</v>
      </c>
      <c r="C1929" s="219" t="s">
        <v>3997</v>
      </c>
      <c r="D1929" s="220">
        <v>3.04</v>
      </c>
      <c r="E1929" s="220">
        <v>7.5</v>
      </c>
      <c r="F1929" s="220">
        <v>10.54</v>
      </c>
      <c r="G1929" s="199">
        <v>9</v>
      </c>
    </row>
    <row r="1930" spans="1:7">
      <c r="A1930" s="218" t="s">
        <v>2015</v>
      </c>
      <c r="B1930" s="226" t="s">
        <v>10006</v>
      </c>
      <c r="C1930" s="219" t="s">
        <v>3997</v>
      </c>
      <c r="D1930" s="220">
        <v>18.829999999999998</v>
      </c>
      <c r="E1930" s="220">
        <v>10.01</v>
      </c>
      <c r="F1930" s="220">
        <v>28.84</v>
      </c>
      <c r="G1930" s="199">
        <v>9</v>
      </c>
    </row>
    <row r="1931" spans="1:7" ht="30">
      <c r="A1931" s="218" t="s">
        <v>2014</v>
      </c>
      <c r="B1931" s="226" t="s">
        <v>10007</v>
      </c>
      <c r="C1931" s="219" t="s">
        <v>3997</v>
      </c>
      <c r="D1931" s="220">
        <v>694.09</v>
      </c>
      <c r="E1931" s="220">
        <v>1.02</v>
      </c>
      <c r="F1931" s="220">
        <v>695.11</v>
      </c>
      <c r="G1931" s="199">
        <v>9</v>
      </c>
    </row>
    <row r="1932" spans="1:7" ht="30">
      <c r="A1932" s="218" t="s">
        <v>2013</v>
      </c>
      <c r="B1932" s="226" t="s">
        <v>10008</v>
      </c>
      <c r="C1932" s="219" t="s">
        <v>3997</v>
      </c>
      <c r="D1932" s="220">
        <v>470.47</v>
      </c>
      <c r="E1932" s="220">
        <v>25.03</v>
      </c>
      <c r="F1932" s="220">
        <v>495.5</v>
      </c>
      <c r="G1932" s="199">
        <v>9</v>
      </c>
    </row>
    <row r="1933" spans="1:7">
      <c r="A1933" s="218" t="s">
        <v>2012</v>
      </c>
      <c r="B1933" s="226" t="s">
        <v>10009</v>
      </c>
      <c r="C1933" s="219" t="s">
        <v>3997</v>
      </c>
      <c r="D1933" s="220">
        <v>270.07</v>
      </c>
      <c r="E1933" s="220">
        <v>25.03</v>
      </c>
      <c r="F1933" s="220">
        <v>295.10000000000002</v>
      </c>
      <c r="G1933" s="199">
        <v>9</v>
      </c>
    </row>
    <row r="1934" spans="1:7">
      <c r="A1934" s="218" t="s">
        <v>2011</v>
      </c>
      <c r="B1934" s="226" t="s">
        <v>10010</v>
      </c>
      <c r="C1934" s="219" t="s">
        <v>3997</v>
      </c>
      <c r="D1934" s="220">
        <v>255.56</v>
      </c>
      <c r="E1934" s="220">
        <v>140.82</v>
      </c>
      <c r="F1934" s="220">
        <v>396.38</v>
      </c>
      <c r="G1934" s="199">
        <v>9</v>
      </c>
    </row>
    <row r="1935" spans="1:7">
      <c r="A1935" s="218" t="s">
        <v>2010</v>
      </c>
      <c r="B1935" s="226" t="s">
        <v>10011</v>
      </c>
      <c r="C1935" s="219" t="s">
        <v>4058</v>
      </c>
      <c r="D1935" s="220">
        <v>601.09</v>
      </c>
      <c r="E1935" s="220">
        <v>1.02</v>
      </c>
      <c r="F1935" s="220">
        <v>602.11</v>
      </c>
      <c r="G1935" s="199">
        <v>9</v>
      </c>
    </row>
    <row r="1936" spans="1:7">
      <c r="A1936" s="218" t="s">
        <v>2009</v>
      </c>
      <c r="B1936" s="226" t="s">
        <v>10012</v>
      </c>
      <c r="C1936" s="219" t="s">
        <v>3997</v>
      </c>
      <c r="D1936" s="220">
        <v>23.37</v>
      </c>
      <c r="E1936" s="220">
        <v>50.05</v>
      </c>
      <c r="F1936" s="220">
        <v>73.42</v>
      </c>
      <c r="G1936" s="199">
        <v>9</v>
      </c>
    </row>
    <row r="1937" spans="1:7">
      <c r="A1937" s="218" t="s">
        <v>2008</v>
      </c>
      <c r="B1937" s="226" t="s">
        <v>10013</v>
      </c>
      <c r="C1937" s="219" t="s">
        <v>4058</v>
      </c>
      <c r="D1937" s="220">
        <v>445.27</v>
      </c>
      <c r="E1937" s="220">
        <v>1.02</v>
      </c>
      <c r="F1937" s="220">
        <v>446.29</v>
      </c>
      <c r="G1937" s="199">
        <v>9</v>
      </c>
    </row>
    <row r="1938" spans="1:7">
      <c r="A1938" s="218" t="s">
        <v>2007</v>
      </c>
      <c r="B1938" s="226" t="s">
        <v>10014</v>
      </c>
      <c r="C1938" s="219" t="s">
        <v>3997</v>
      </c>
      <c r="D1938" s="220"/>
      <c r="E1938" s="220">
        <v>281.64</v>
      </c>
      <c r="F1938" s="220">
        <v>281.64</v>
      </c>
      <c r="G1938" s="199">
        <v>9</v>
      </c>
    </row>
    <row r="1939" spans="1:7">
      <c r="A1939" s="218" t="s">
        <v>2006</v>
      </c>
      <c r="B1939" s="226" t="s">
        <v>10015</v>
      </c>
      <c r="C1939" s="219" t="s">
        <v>3990</v>
      </c>
      <c r="D1939" s="220">
        <v>23.09</v>
      </c>
      <c r="E1939" s="220">
        <v>0.81</v>
      </c>
      <c r="F1939" s="220">
        <v>23.9</v>
      </c>
      <c r="G1939" s="199">
        <v>9</v>
      </c>
    </row>
    <row r="1940" spans="1:7">
      <c r="A1940" s="218" t="s">
        <v>2005</v>
      </c>
      <c r="B1940" s="226" t="s">
        <v>10016</v>
      </c>
      <c r="C1940" s="219" t="s">
        <v>3990</v>
      </c>
      <c r="D1940" s="220">
        <v>23.09</v>
      </c>
      <c r="E1940" s="220">
        <v>1.22</v>
      </c>
      <c r="F1940" s="220">
        <v>24.31</v>
      </c>
      <c r="G1940" s="199">
        <v>9</v>
      </c>
    </row>
    <row r="1941" spans="1:7" ht="30">
      <c r="A1941" s="218" t="s">
        <v>4059</v>
      </c>
      <c r="B1941" s="226" t="s">
        <v>10017</v>
      </c>
      <c r="C1941" s="219" t="s">
        <v>3999</v>
      </c>
      <c r="D1941" s="220">
        <v>577.5</v>
      </c>
      <c r="E1941" s="220">
        <v>10.18</v>
      </c>
      <c r="F1941" s="220">
        <v>587.67999999999995</v>
      </c>
      <c r="G1941" s="199">
        <v>9</v>
      </c>
    </row>
    <row r="1942" spans="1:7" ht="30">
      <c r="A1942" s="218" t="s">
        <v>4060</v>
      </c>
      <c r="B1942" s="226" t="s">
        <v>10018</v>
      </c>
      <c r="C1942" s="219" t="s">
        <v>3999</v>
      </c>
      <c r="D1942" s="220">
        <v>720</v>
      </c>
      <c r="E1942" s="220">
        <v>10.18</v>
      </c>
      <c r="F1942" s="220">
        <v>730.18</v>
      </c>
      <c r="G1942" s="199">
        <v>9</v>
      </c>
    </row>
    <row r="1943" spans="1:7">
      <c r="A1943" s="218" t="s">
        <v>2004</v>
      </c>
      <c r="B1943" s="226" t="s">
        <v>10019</v>
      </c>
      <c r="C1943" s="219" t="s">
        <v>4058</v>
      </c>
      <c r="D1943" s="220">
        <v>35.700000000000003</v>
      </c>
      <c r="E1943" s="220">
        <v>1.02</v>
      </c>
      <c r="F1943" s="220">
        <v>36.72</v>
      </c>
      <c r="G1943" s="199">
        <v>9</v>
      </c>
    </row>
    <row r="1944" spans="1:7">
      <c r="A1944" s="218" t="s">
        <v>2003</v>
      </c>
      <c r="B1944" s="226" t="s">
        <v>10020</v>
      </c>
      <c r="C1944" s="219" t="s">
        <v>3997</v>
      </c>
      <c r="D1944" s="220">
        <v>18.87</v>
      </c>
      <c r="E1944" s="220">
        <v>70.41</v>
      </c>
      <c r="F1944" s="220">
        <v>89.28</v>
      </c>
      <c r="G1944" s="199">
        <v>9</v>
      </c>
    </row>
    <row r="1945" spans="1:7">
      <c r="A1945" s="218" t="s">
        <v>2002</v>
      </c>
      <c r="B1945" s="226" t="s">
        <v>10021</v>
      </c>
      <c r="C1945" s="219" t="s">
        <v>3997</v>
      </c>
      <c r="D1945" s="220">
        <v>63.49</v>
      </c>
      <c r="E1945" s="220">
        <v>1.02</v>
      </c>
      <c r="F1945" s="220">
        <v>64.510000000000005</v>
      </c>
      <c r="G1945" s="199">
        <v>9</v>
      </c>
    </row>
    <row r="1946" spans="1:7">
      <c r="A1946" s="218" t="s">
        <v>2001</v>
      </c>
      <c r="B1946" s="226" t="s">
        <v>10022</v>
      </c>
      <c r="C1946" s="219" t="s">
        <v>3997</v>
      </c>
      <c r="D1946" s="220">
        <v>196.01</v>
      </c>
      <c r="E1946" s="220">
        <v>140.82</v>
      </c>
      <c r="F1946" s="220">
        <v>336.83</v>
      </c>
      <c r="G1946" s="199">
        <v>9</v>
      </c>
    </row>
    <row r="1947" spans="1:7">
      <c r="A1947" s="218" t="s">
        <v>2000</v>
      </c>
      <c r="B1947" s="226" t="s">
        <v>10023</v>
      </c>
      <c r="C1947" s="219" t="s">
        <v>3997</v>
      </c>
      <c r="D1947" s="220">
        <v>564.4</v>
      </c>
      <c r="E1947" s="220">
        <v>1.02</v>
      </c>
      <c r="F1947" s="220">
        <v>565.41999999999996</v>
      </c>
      <c r="G1947" s="199">
        <v>9</v>
      </c>
    </row>
    <row r="1948" spans="1:7" ht="30">
      <c r="A1948" s="218" t="s">
        <v>1999</v>
      </c>
      <c r="B1948" s="226" t="s">
        <v>10024</v>
      </c>
      <c r="C1948" s="219" t="s">
        <v>3997</v>
      </c>
      <c r="D1948" s="220">
        <v>469.53</v>
      </c>
      <c r="E1948" s="220">
        <v>140.82</v>
      </c>
      <c r="F1948" s="220">
        <v>610.35</v>
      </c>
      <c r="G1948" s="199">
        <v>9</v>
      </c>
    </row>
    <row r="1949" spans="1:7" ht="30">
      <c r="A1949" s="218" t="s">
        <v>1998</v>
      </c>
      <c r="B1949" s="226" t="s">
        <v>10025</v>
      </c>
      <c r="C1949" s="219" t="s">
        <v>3997</v>
      </c>
      <c r="D1949" s="220">
        <v>2715.62</v>
      </c>
      <c r="E1949" s="220">
        <v>50.05</v>
      </c>
      <c r="F1949" s="220">
        <v>2765.67</v>
      </c>
      <c r="G1949" s="199">
        <v>9</v>
      </c>
    </row>
    <row r="1950" spans="1:7" ht="30">
      <c r="A1950" s="218" t="s">
        <v>1997</v>
      </c>
      <c r="B1950" s="226" t="s">
        <v>10026</v>
      </c>
      <c r="C1950" s="219" t="s">
        <v>3997</v>
      </c>
      <c r="D1950" s="220">
        <v>4092.57</v>
      </c>
      <c r="E1950" s="220">
        <v>50.05</v>
      </c>
      <c r="F1950" s="220">
        <v>4142.62</v>
      </c>
      <c r="G1950" s="199">
        <v>9</v>
      </c>
    </row>
    <row r="1951" spans="1:7" ht="30">
      <c r="A1951" s="218" t="s">
        <v>1996</v>
      </c>
      <c r="B1951" s="226" t="s">
        <v>10027</v>
      </c>
      <c r="C1951" s="219" t="s">
        <v>3997</v>
      </c>
      <c r="D1951" s="220">
        <v>5306.32</v>
      </c>
      <c r="E1951" s="220">
        <v>50.05</v>
      </c>
      <c r="F1951" s="220">
        <v>5356.37</v>
      </c>
      <c r="G1951" s="199">
        <v>9</v>
      </c>
    </row>
    <row r="1952" spans="1:7">
      <c r="A1952" s="218" t="s">
        <v>1995</v>
      </c>
      <c r="B1952" s="226" t="s">
        <v>4061</v>
      </c>
      <c r="C1952" s="219"/>
      <c r="D1952" s="220"/>
      <c r="E1952" s="220"/>
      <c r="F1952" s="220"/>
      <c r="G1952" s="199">
        <v>2</v>
      </c>
    </row>
    <row r="1953" spans="1:7" ht="30">
      <c r="A1953" s="218" t="s">
        <v>1994</v>
      </c>
      <c r="B1953" s="226" t="s">
        <v>10028</v>
      </c>
      <c r="C1953" s="219"/>
      <c r="D1953" s="220"/>
      <c r="E1953" s="220"/>
      <c r="F1953" s="220"/>
      <c r="G1953" s="199">
        <v>5</v>
      </c>
    </row>
    <row r="1954" spans="1:7">
      <c r="A1954" s="218" t="s">
        <v>1993</v>
      </c>
      <c r="B1954" s="226" t="s">
        <v>10029</v>
      </c>
      <c r="C1954" s="219" t="s">
        <v>3997</v>
      </c>
      <c r="D1954" s="220">
        <v>42.33</v>
      </c>
      <c r="E1954" s="220">
        <v>86.17</v>
      </c>
      <c r="F1954" s="220">
        <v>128.5</v>
      </c>
      <c r="G1954" s="199">
        <v>9</v>
      </c>
    </row>
    <row r="1955" spans="1:7">
      <c r="A1955" s="218" t="s">
        <v>1992</v>
      </c>
      <c r="B1955" s="226" t="s">
        <v>10030</v>
      </c>
      <c r="C1955" s="219" t="s">
        <v>3997</v>
      </c>
      <c r="D1955" s="220">
        <v>85.72</v>
      </c>
      <c r="E1955" s="220">
        <v>120.23</v>
      </c>
      <c r="F1955" s="220">
        <v>205.95</v>
      </c>
      <c r="G1955" s="199">
        <v>9</v>
      </c>
    </row>
    <row r="1956" spans="1:7">
      <c r="A1956" s="218" t="s">
        <v>1991</v>
      </c>
      <c r="B1956" s="226" t="s">
        <v>10031</v>
      </c>
      <c r="C1956" s="219" t="s">
        <v>3997</v>
      </c>
      <c r="D1956" s="220">
        <v>151.35</v>
      </c>
      <c r="E1956" s="220">
        <v>154.28</v>
      </c>
      <c r="F1956" s="220">
        <v>305.63</v>
      </c>
      <c r="G1956" s="199">
        <v>9</v>
      </c>
    </row>
    <row r="1957" spans="1:7">
      <c r="A1957" s="218" t="s">
        <v>1990</v>
      </c>
      <c r="B1957" s="226" t="s">
        <v>10032</v>
      </c>
      <c r="C1957" s="219" t="s">
        <v>3997</v>
      </c>
      <c r="D1957" s="220">
        <v>489.81</v>
      </c>
      <c r="E1957" s="220">
        <v>191.3</v>
      </c>
      <c r="F1957" s="220">
        <v>681.11</v>
      </c>
      <c r="G1957" s="199">
        <v>9</v>
      </c>
    </row>
    <row r="1958" spans="1:7">
      <c r="A1958" s="218" t="s">
        <v>1989</v>
      </c>
      <c r="B1958" s="226" t="s">
        <v>10033</v>
      </c>
      <c r="C1958" s="219" t="s">
        <v>3997</v>
      </c>
      <c r="D1958" s="220">
        <v>1387.41</v>
      </c>
      <c r="E1958" s="220">
        <v>256.45</v>
      </c>
      <c r="F1958" s="220">
        <v>1643.86</v>
      </c>
      <c r="G1958" s="199">
        <v>9</v>
      </c>
    </row>
    <row r="1959" spans="1:7" ht="30">
      <c r="A1959" s="218" t="s">
        <v>1988</v>
      </c>
      <c r="B1959" s="226" t="s">
        <v>10034</v>
      </c>
      <c r="C1959" s="219"/>
      <c r="D1959" s="220"/>
      <c r="E1959" s="220"/>
      <c r="F1959" s="220"/>
      <c r="G1959" s="199">
        <v>5</v>
      </c>
    </row>
    <row r="1960" spans="1:7">
      <c r="A1960" s="218" t="s">
        <v>1987</v>
      </c>
      <c r="B1960" s="226" t="s">
        <v>10035</v>
      </c>
      <c r="C1960" s="219" t="s">
        <v>3997</v>
      </c>
      <c r="D1960" s="220">
        <v>76.510000000000005</v>
      </c>
      <c r="E1960" s="220">
        <v>75.08</v>
      </c>
      <c r="F1960" s="220">
        <v>151.59</v>
      </c>
      <c r="G1960" s="199">
        <v>9</v>
      </c>
    </row>
    <row r="1961" spans="1:7">
      <c r="A1961" s="218" t="s">
        <v>1986</v>
      </c>
      <c r="B1961" s="226" t="s">
        <v>10036</v>
      </c>
      <c r="C1961" s="219" t="s">
        <v>3997</v>
      </c>
      <c r="D1961" s="220">
        <v>144.93</v>
      </c>
      <c r="E1961" s="220">
        <v>100.1</v>
      </c>
      <c r="F1961" s="220">
        <v>245.03</v>
      </c>
      <c r="G1961" s="199">
        <v>9</v>
      </c>
    </row>
    <row r="1962" spans="1:7">
      <c r="A1962" s="218" t="s">
        <v>1985</v>
      </c>
      <c r="B1962" s="226" t="s">
        <v>10037</v>
      </c>
      <c r="C1962" s="219" t="s">
        <v>3997</v>
      </c>
      <c r="D1962" s="220">
        <v>341.93</v>
      </c>
      <c r="E1962" s="220">
        <v>125.13</v>
      </c>
      <c r="F1962" s="220">
        <v>467.06</v>
      </c>
      <c r="G1962" s="199">
        <v>9</v>
      </c>
    </row>
    <row r="1963" spans="1:7">
      <c r="A1963" s="218" t="s">
        <v>1984</v>
      </c>
      <c r="B1963" s="226" t="s">
        <v>10038</v>
      </c>
      <c r="C1963" s="219" t="s">
        <v>3997</v>
      </c>
      <c r="D1963" s="220">
        <v>549.97</v>
      </c>
      <c r="E1963" s="220">
        <v>150.15</v>
      </c>
      <c r="F1963" s="220">
        <v>700.12</v>
      </c>
      <c r="G1963" s="199">
        <v>9</v>
      </c>
    </row>
    <row r="1964" spans="1:7" ht="30">
      <c r="A1964" s="218" t="s">
        <v>1983</v>
      </c>
      <c r="B1964" s="226" t="s">
        <v>10039</v>
      </c>
      <c r="C1964" s="219"/>
      <c r="D1964" s="220"/>
      <c r="E1964" s="220"/>
      <c r="F1964" s="220"/>
      <c r="G1964" s="199">
        <v>5</v>
      </c>
    </row>
    <row r="1965" spans="1:7" ht="45">
      <c r="A1965" s="218" t="s">
        <v>109</v>
      </c>
      <c r="B1965" s="226" t="s">
        <v>10040</v>
      </c>
      <c r="C1965" s="219" t="s">
        <v>3997</v>
      </c>
      <c r="D1965" s="220">
        <v>473.78</v>
      </c>
      <c r="E1965" s="220">
        <v>149.68</v>
      </c>
      <c r="F1965" s="220">
        <v>623.46</v>
      </c>
      <c r="G1965" s="199">
        <v>9</v>
      </c>
    </row>
    <row r="1966" spans="1:7" ht="45">
      <c r="A1966" s="218" t="s">
        <v>1982</v>
      </c>
      <c r="B1966" s="226" t="s">
        <v>10041</v>
      </c>
      <c r="C1966" s="219" t="s">
        <v>3997</v>
      </c>
      <c r="D1966" s="220">
        <v>468.98</v>
      </c>
      <c r="E1966" s="220">
        <v>149.68</v>
      </c>
      <c r="F1966" s="220">
        <v>618.66</v>
      </c>
      <c r="G1966" s="199">
        <v>9</v>
      </c>
    </row>
    <row r="1967" spans="1:7" ht="45">
      <c r="A1967" s="218" t="s">
        <v>1981</v>
      </c>
      <c r="B1967" s="226" t="s">
        <v>10042</v>
      </c>
      <c r="C1967" s="219" t="s">
        <v>3997</v>
      </c>
      <c r="D1967" s="220">
        <v>692.19</v>
      </c>
      <c r="E1967" s="220">
        <v>187.11</v>
      </c>
      <c r="F1967" s="220">
        <v>879.3</v>
      </c>
      <c r="G1967" s="199">
        <v>9</v>
      </c>
    </row>
    <row r="1968" spans="1:7" ht="45">
      <c r="A1968" s="218" t="s">
        <v>1980</v>
      </c>
      <c r="B1968" s="226" t="s">
        <v>10043</v>
      </c>
      <c r="C1968" s="219" t="s">
        <v>3997</v>
      </c>
      <c r="D1968" s="220">
        <v>687.57</v>
      </c>
      <c r="E1968" s="220">
        <v>187.11</v>
      </c>
      <c r="F1968" s="220">
        <v>874.68</v>
      </c>
      <c r="G1968" s="199">
        <v>9</v>
      </c>
    </row>
    <row r="1969" spans="1:7" ht="45">
      <c r="A1969" s="218" t="s">
        <v>1979</v>
      </c>
      <c r="B1969" s="226" t="s">
        <v>10044</v>
      </c>
      <c r="C1969" s="219" t="s">
        <v>3997</v>
      </c>
      <c r="D1969" s="220">
        <v>787.07</v>
      </c>
      <c r="E1969" s="220">
        <v>224.52</v>
      </c>
      <c r="F1969" s="220">
        <v>1011.59</v>
      </c>
      <c r="G1969" s="199">
        <v>9</v>
      </c>
    </row>
    <row r="1970" spans="1:7" ht="45">
      <c r="A1970" s="218" t="s">
        <v>1978</v>
      </c>
      <c r="B1970" s="226" t="s">
        <v>10045</v>
      </c>
      <c r="C1970" s="219" t="s">
        <v>3997</v>
      </c>
      <c r="D1970" s="220">
        <v>1394.48</v>
      </c>
      <c r="E1970" s="220">
        <v>224.52</v>
      </c>
      <c r="F1970" s="220">
        <v>1619</v>
      </c>
      <c r="G1970" s="199">
        <v>9</v>
      </c>
    </row>
    <row r="1971" spans="1:7" ht="30">
      <c r="A1971" s="218" t="s">
        <v>1977</v>
      </c>
      <c r="B1971" s="226" t="s">
        <v>10046</v>
      </c>
      <c r="C1971" s="219"/>
      <c r="D1971" s="220"/>
      <c r="E1971" s="220"/>
      <c r="F1971" s="220"/>
      <c r="G1971" s="199">
        <v>5</v>
      </c>
    </row>
    <row r="1972" spans="1:7" ht="45">
      <c r="A1972" s="218" t="s">
        <v>1976</v>
      </c>
      <c r="B1972" s="226" t="s">
        <v>10047</v>
      </c>
      <c r="C1972" s="219" t="s">
        <v>3997</v>
      </c>
      <c r="D1972" s="220">
        <v>581.44000000000005</v>
      </c>
      <c r="E1972" s="220">
        <v>112.27</v>
      </c>
      <c r="F1972" s="220">
        <v>693.71</v>
      </c>
      <c r="G1972" s="199">
        <v>9</v>
      </c>
    </row>
    <row r="1973" spans="1:7" ht="45">
      <c r="A1973" s="218" t="s">
        <v>1975</v>
      </c>
      <c r="B1973" s="226" t="s">
        <v>10048</v>
      </c>
      <c r="C1973" s="219" t="s">
        <v>3997</v>
      </c>
      <c r="D1973" s="220">
        <v>683.64</v>
      </c>
      <c r="E1973" s="220">
        <v>112.27</v>
      </c>
      <c r="F1973" s="220">
        <v>795.91</v>
      </c>
      <c r="G1973" s="199">
        <v>9</v>
      </c>
    </row>
    <row r="1974" spans="1:7" ht="45">
      <c r="A1974" s="218" t="s">
        <v>1974</v>
      </c>
      <c r="B1974" s="226" t="s">
        <v>10049</v>
      </c>
      <c r="C1974" s="219" t="s">
        <v>3997</v>
      </c>
      <c r="D1974" s="220">
        <v>761.44</v>
      </c>
      <c r="E1974" s="220">
        <v>149.68</v>
      </c>
      <c r="F1974" s="220">
        <v>911.12</v>
      </c>
      <c r="G1974" s="199">
        <v>9</v>
      </c>
    </row>
    <row r="1975" spans="1:7" ht="45">
      <c r="A1975" s="218" t="s">
        <v>1973</v>
      </c>
      <c r="B1975" s="226" t="s">
        <v>10050</v>
      </c>
      <c r="C1975" s="219" t="s">
        <v>3997</v>
      </c>
      <c r="D1975" s="220">
        <v>910.22</v>
      </c>
      <c r="E1975" s="220">
        <v>149.68</v>
      </c>
      <c r="F1975" s="220">
        <v>1059.9000000000001</v>
      </c>
      <c r="G1975" s="199">
        <v>9</v>
      </c>
    </row>
    <row r="1976" spans="1:7" ht="45">
      <c r="A1976" s="218" t="s">
        <v>1972</v>
      </c>
      <c r="B1976" s="226" t="s">
        <v>10051</v>
      </c>
      <c r="C1976" s="219" t="s">
        <v>3997</v>
      </c>
      <c r="D1976" s="220">
        <v>1215.1099999999999</v>
      </c>
      <c r="E1976" s="220">
        <v>187.11</v>
      </c>
      <c r="F1976" s="220">
        <v>1402.22</v>
      </c>
      <c r="G1976" s="199">
        <v>9</v>
      </c>
    </row>
    <row r="1977" spans="1:7" ht="45">
      <c r="A1977" s="218" t="s">
        <v>1971</v>
      </c>
      <c r="B1977" s="226" t="s">
        <v>10052</v>
      </c>
      <c r="C1977" s="219" t="s">
        <v>3997</v>
      </c>
      <c r="D1977" s="220">
        <v>1735.48</v>
      </c>
      <c r="E1977" s="220">
        <v>187.11</v>
      </c>
      <c r="F1977" s="220">
        <v>1922.59</v>
      </c>
      <c r="G1977" s="199">
        <v>9</v>
      </c>
    </row>
    <row r="1978" spans="1:7">
      <c r="A1978" s="218" t="s">
        <v>1970</v>
      </c>
      <c r="B1978" s="226" t="s">
        <v>10053</v>
      </c>
      <c r="C1978" s="219"/>
      <c r="D1978" s="220"/>
      <c r="E1978" s="220"/>
      <c r="F1978" s="220"/>
      <c r="G1978" s="199">
        <v>5</v>
      </c>
    </row>
    <row r="1979" spans="1:7" ht="30">
      <c r="A1979" s="218" t="s">
        <v>4062</v>
      </c>
      <c r="B1979" s="226" t="s">
        <v>10054</v>
      </c>
      <c r="C1979" s="219" t="s">
        <v>3999</v>
      </c>
      <c r="D1979" s="220">
        <v>2749.2</v>
      </c>
      <c r="E1979" s="220">
        <v>132.72</v>
      </c>
      <c r="F1979" s="220">
        <v>2881.92</v>
      </c>
      <c r="G1979" s="199">
        <v>9</v>
      </c>
    </row>
    <row r="1980" spans="1:7">
      <c r="A1980" s="218" t="s">
        <v>1969</v>
      </c>
      <c r="B1980" s="226" t="s">
        <v>10055</v>
      </c>
      <c r="C1980" s="219"/>
      <c r="D1980" s="220"/>
      <c r="E1980" s="220"/>
      <c r="F1980" s="220"/>
      <c r="G1980" s="199">
        <v>5</v>
      </c>
    </row>
    <row r="1981" spans="1:7">
      <c r="A1981" s="218" t="s">
        <v>1968</v>
      </c>
      <c r="B1981" s="226" t="s">
        <v>10056</v>
      </c>
      <c r="C1981" s="219" t="s">
        <v>4011</v>
      </c>
      <c r="D1981" s="220">
        <v>110.08</v>
      </c>
      <c r="E1981" s="220">
        <v>8.91</v>
      </c>
      <c r="F1981" s="220">
        <v>118.99</v>
      </c>
      <c r="G1981" s="199">
        <v>9</v>
      </c>
    </row>
    <row r="1982" spans="1:7">
      <c r="A1982" s="218" t="s">
        <v>1967</v>
      </c>
      <c r="B1982" s="226" t="s">
        <v>10057</v>
      </c>
      <c r="C1982" s="219"/>
      <c r="D1982" s="220"/>
      <c r="E1982" s="220"/>
      <c r="F1982" s="220"/>
      <c r="G1982" s="199">
        <v>5</v>
      </c>
    </row>
    <row r="1983" spans="1:7">
      <c r="A1983" s="218" t="s">
        <v>1966</v>
      </c>
      <c r="B1983" s="226" t="s">
        <v>10058</v>
      </c>
      <c r="C1983" s="219" t="s">
        <v>3997</v>
      </c>
      <c r="D1983" s="220">
        <v>39.299999999999997</v>
      </c>
      <c r="E1983" s="220">
        <v>15.02</v>
      </c>
      <c r="F1983" s="220">
        <v>54.32</v>
      </c>
      <c r="G1983" s="199">
        <v>9</v>
      </c>
    </row>
    <row r="1984" spans="1:7">
      <c r="A1984" s="218" t="s">
        <v>1965</v>
      </c>
      <c r="B1984" s="226" t="s">
        <v>10059</v>
      </c>
      <c r="C1984" s="219" t="s">
        <v>3997</v>
      </c>
      <c r="D1984" s="220">
        <v>49.3</v>
      </c>
      <c r="E1984" s="220">
        <v>25.03</v>
      </c>
      <c r="F1984" s="220">
        <v>74.33</v>
      </c>
      <c r="G1984" s="199">
        <v>9</v>
      </c>
    </row>
    <row r="1985" spans="1:7">
      <c r="A1985" s="218" t="s">
        <v>1964</v>
      </c>
      <c r="B1985" s="226" t="s">
        <v>10060</v>
      </c>
      <c r="C1985" s="219" t="s">
        <v>3997</v>
      </c>
      <c r="D1985" s="220">
        <v>58.15</v>
      </c>
      <c r="E1985" s="220">
        <v>50.05</v>
      </c>
      <c r="F1985" s="220">
        <v>108.2</v>
      </c>
      <c r="G1985" s="199">
        <v>9</v>
      </c>
    </row>
    <row r="1986" spans="1:7">
      <c r="A1986" s="218" t="s">
        <v>1963</v>
      </c>
      <c r="B1986" s="226" t="s">
        <v>10061</v>
      </c>
      <c r="C1986" s="219" t="s">
        <v>3997</v>
      </c>
      <c r="D1986" s="220">
        <v>171.27</v>
      </c>
      <c r="E1986" s="220">
        <v>50.05</v>
      </c>
      <c r="F1986" s="220">
        <v>221.32</v>
      </c>
      <c r="G1986" s="199">
        <v>9</v>
      </c>
    </row>
    <row r="1987" spans="1:7">
      <c r="A1987" s="218" t="s">
        <v>1962</v>
      </c>
      <c r="B1987" s="226" t="s">
        <v>10062</v>
      </c>
      <c r="C1987" s="219" t="s">
        <v>3997</v>
      </c>
      <c r="D1987" s="220">
        <v>253.09</v>
      </c>
      <c r="E1987" s="220">
        <v>50.05</v>
      </c>
      <c r="F1987" s="220">
        <v>303.14</v>
      </c>
      <c r="G1987" s="199">
        <v>9</v>
      </c>
    </row>
    <row r="1988" spans="1:7">
      <c r="A1988" s="218" t="s">
        <v>1961</v>
      </c>
      <c r="B1988" s="226" t="s">
        <v>10063</v>
      </c>
      <c r="C1988" s="219" t="s">
        <v>3997</v>
      </c>
      <c r="D1988" s="220">
        <v>753.23</v>
      </c>
      <c r="E1988" s="220">
        <v>60.06</v>
      </c>
      <c r="F1988" s="220">
        <v>813.29</v>
      </c>
      <c r="G1988" s="199">
        <v>9</v>
      </c>
    </row>
    <row r="1989" spans="1:7">
      <c r="A1989" s="218" t="s">
        <v>1960</v>
      </c>
      <c r="B1989" s="226" t="s">
        <v>10064</v>
      </c>
      <c r="C1989" s="219" t="s">
        <v>3997</v>
      </c>
      <c r="D1989" s="220">
        <v>311.76</v>
      </c>
      <c r="E1989" s="220">
        <v>60.06</v>
      </c>
      <c r="F1989" s="220">
        <v>371.82</v>
      </c>
      <c r="G1989" s="199">
        <v>9</v>
      </c>
    </row>
    <row r="1990" spans="1:7">
      <c r="A1990" s="218" t="s">
        <v>1959</v>
      </c>
      <c r="B1990" s="226" t="s">
        <v>10065</v>
      </c>
      <c r="C1990" s="219"/>
      <c r="D1990" s="220"/>
      <c r="E1990" s="220"/>
      <c r="F1990" s="220"/>
      <c r="G1990" s="199">
        <v>5</v>
      </c>
    </row>
    <row r="1991" spans="1:7">
      <c r="A1991" s="218" t="s">
        <v>1958</v>
      </c>
      <c r="B1991" s="226" t="s">
        <v>10066</v>
      </c>
      <c r="C1991" s="219" t="s">
        <v>3997</v>
      </c>
      <c r="D1991" s="220">
        <v>27.74</v>
      </c>
      <c r="E1991" s="220">
        <v>10.01</v>
      </c>
      <c r="F1991" s="220">
        <v>37.75</v>
      </c>
      <c r="G1991" s="199">
        <v>9</v>
      </c>
    </row>
    <row r="1992" spans="1:7">
      <c r="A1992" s="218" t="s">
        <v>1957</v>
      </c>
      <c r="B1992" s="226" t="s">
        <v>10067</v>
      </c>
      <c r="C1992" s="219" t="s">
        <v>3997</v>
      </c>
      <c r="D1992" s="220">
        <v>61.9</v>
      </c>
      <c r="E1992" s="220">
        <v>10.01</v>
      </c>
      <c r="F1992" s="220">
        <v>71.91</v>
      </c>
      <c r="G1992" s="199">
        <v>9</v>
      </c>
    </row>
    <row r="1993" spans="1:7">
      <c r="A1993" s="218" t="s">
        <v>1956</v>
      </c>
      <c r="B1993" s="226" t="s">
        <v>10068</v>
      </c>
      <c r="C1993" s="219" t="s">
        <v>3997</v>
      </c>
      <c r="D1993" s="220">
        <v>95.66</v>
      </c>
      <c r="E1993" s="220">
        <v>10.01</v>
      </c>
      <c r="F1993" s="220">
        <v>105.67</v>
      </c>
      <c r="G1993" s="199">
        <v>9</v>
      </c>
    </row>
    <row r="1994" spans="1:7">
      <c r="A1994" s="218" t="s">
        <v>1955</v>
      </c>
      <c r="B1994" s="226" t="s">
        <v>10069</v>
      </c>
      <c r="C1994" s="219" t="s">
        <v>3997</v>
      </c>
      <c r="D1994" s="220">
        <v>130.15</v>
      </c>
      <c r="E1994" s="220">
        <v>10.01</v>
      </c>
      <c r="F1994" s="220">
        <v>140.16</v>
      </c>
      <c r="G1994" s="199">
        <v>9</v>
      </c>
    </row>
    <row r="1995" spans="1:7">
      <c r="A1995" s="218" t="s">
        <v>1954</v>
      </c>
      <c r="B1995" s="226" t="s">
        <v>10070</v>
      </c>
      <c r="C1995" s="219" t="s">
        <v>3997</v>
      </c>
      <c r="D1995" s="220">
        <v>188.24</v>
      </c>
      <c r="E1995" s="220">
        <v>10.01</v>
      </c>
      <c r="F1995" s="220">
        <v>198.25</v>
      </c>
      <c r="G1995" s="199">
        <v>9</v>
      </c>
    </row>
    <row r="1996" spans="1:7">
      <c r="A1996" s="218" t="s">
        <v>1953</v>
      </c>
      <c r="B1996" s="226" t="s">
        <v>10071</v>
      </c>
      <c r="C1996" s="219" t="s">
        <v>3997</v>
      </c>
      <c r="D1996" s="220">
        <v>330.55</v>
      </c>
      <c r="E1996" s="220">
        <v>10.01</v>
      </c>
      <c r="F1996" s="220">
        <v>340.56</v>
      </c>
      <c r="G1996" s="199">
        <v>9</v>
      </c>
    </row>
    <row r="1997" spans="1:7">
      <c r="A1997" s="218" t="s">
        <v>1952</v>
      </c>
      <c r="B1997" s="226" t="s">
        <v>10072</v>
      </c>
      <c r="C1997" s="219" t="s">
        <v>3997</v>
      </c>
      <c r="D1997" s="220">
        <v>8.3000000000000007</v>
      </c>
      <c r="E1997" s="220">
        <v>10.01</v>
      </c>
      <c r="F1997" s="220">
        <v>18.309999999999999</v>
      </c>
      <c r="G1997" s="199">
        <v>9</v>
      </c>
    </row>
    <row r="1998" spans="1:7">
      <c r="A1998" s="218" t="s">
        <v>1951</v>
      </c>
      <c r="B1998" s="226" t="s">
        <v>10073</v>
      </c>
      <c r="C1998" s="219" t="s">
        <v>3997</v>
      </c>
      <c r="D1998" s="220">
        <v>14.98</v>
      </c>
      <c r="E1998" s="220">
        <v>10.01</v>
      </c>
      <c r="F1998" s="220">
        <v>24.99</v>
      </c>
      <c r="G1998" s="199">
        <v>9</v>
      </c>
    </row>
    <row r="1999" spans="1:7">
      <c r="A1999" s="218" t="s">
        <v>1950</v>
      </c>
      <c r="B1999" s="226" t="s">
        <v>10074</v>
      </c>
      <c r="C1999" s="219" t="s">
        <v>3997</v>
      </c>
      <c r="D1999" s="220">
        <v>30.45</v>
      </c>
      <c r="E1999" s="220">
        <v>2.5</v>
      </c>
      <c r="F1999" s="220">
        <v>32.950000000000003</v>
      </c>
      <c r="G1999" s="199">
        <v>9</v>
      </c>
    </row>
    <row r="2000" spans="1:7">
      <c r="A2000" s="218" t="s">
        <v>1949</v>
      </c>
      <c r="B2000" s="226" t="s">
        <v>10075</v>
      </c>
      <c r="C2000" s="219"/>
      <c r="D2000" s="220"/>
      <c r="E2000" s="220"/>
      <c r="F2000" s="220"/>
      <c r="G2000" s="199">
        <v>5</v>
      </c>
    </row>
    <row r="2001" spans="1:7" ht="30">
      <c r="A2001" s="218" t="s">
        <v>1948</v>
      </c>
      <c r="B2001" s="226" t="s">
        <v>10076</v>
      </c>
      <c r="C2001" s="219" t="s">
        <v>3997</v>
      </c>
      <c r="D2001" s="220">
        <v>20024.59</v>
      </c>
      <c r="E2001" s="220">
        <v>314.26</v>
      </c>
      <c r="F2001" s="220">
        <v>20338.849999999999</v>
      </c>
      <c r="G2001" s="199">
        <v>9</v>
      </c>
    </row>
    <row r="2002" spans="1:7" ht="30">
      <c r="A2002" s="218" t="s">
        <v>1947</v>
      </c>
      <c r="B2002" s="226" t="s">
        <v>10077</v>
      </c>
      <c r="C2002" s="219" t="s">
        <v>3997</v>
      </c>
      <c r="D2002" s="220">
        <v>31998.69</v>
      </c>
      <c r="E2002" s="220">
        <v>281.64</v>
      </c>
      <c r="F2002" s="220">
        <v>32280.33</v>
      </c>
      <c r="G2002" s="199">
        <v>9</v>
      </c>
    </row>
    <row r="2003" spans="1:7" ht="45">
      <c r="A2003" s="218" t="s">
        <v>1946</v>
      </c>
      <c r="B2003" s="226" t="s">
        <v>10078</v>
      </c>
      <c r="C2003" s="219" t="s">
        <v>4004</v>
      </c>
      <c r="D2003" s="220">
        <v>36559.160000000003</v>
      </c>
      <c r="E2003" s="220">
        <v>415.18</v>
      </c>
      <c r="F2003" s="220">
        <v>36974.339999999997</v>
      </c>
      <c r="G2003" s="199">
        <v>9</v>
      </c>
    </row>
    <row r="2004" spans="1:7" ht="30">
      <c r="A2004" s="218" t="s">
        <v>1945</v>
      </c>
      <c r="B2004" s="226" t="s">
        <v>10079</v>
      </c>
      <c r="C2004" s="219" t="s">
        <v>3997</v>
      </c>
      <c r="D2004" s="220">
        <v>73407.839999999997</v>
      </c>
      <c r="E2004" s="220">
        <v>50.05</v>
      </c>
      <c r="F2004" s="220">
        <v>73457.89</v>
      </c>
      <c r="G2004" s="199">
        <v>9</v>
      </c>
    </row>
    <row r="2005" spans="1:7" ht="30">
      <c r="A2005" s="218" t="s">
        <v>1944</v>
      </c>
      <c r="B2005" s="226" t="s">
        <v>10080</v>
      </c>
      <c r="C2005" s="219" t="s">
        <v>3997</v>
      </c>
      <c r="D2005" s="220">
        <v>128632.53</v>
      </c>
      <c r="E2005" s="220">
        <v>50.05</v>
      </c>
      <c r="F2005" s="220">
        <v>128682.58</v>
      </c>
      <c r="G2005" s="199">
        <v>9</v>
      </c>
    </row>
    <row r="2006" spans="1:7" ht="30">
      <c r="A2006" s="218" t="s">
        <v>1943</v>
      </c>
      <c r="B2006" s="226" t="s">
        <v>10081</v>
      </c>
      <c r="C2006" s="219" t="s">
        <v>3997</v>
      </c>
      <c r="D2006" s="220">
        <v>19.63</v>
      </c>
      <c r="E2006" s="220">
        <v>15.02</v>
      </c>
      <c r="F2006" s="220">
        <v>34.65</v>
      </c>
      <c r="G2006" s="199">
        <v>9</v>
      </c>
    </row>
    <row r="2007" spans="1:7" ht="30">
      <c r="A2007" s="218" t="s">
        <v>1942</v>
      </c>
      <c r="B2007" s="226" t="s">
        <v>10082</v>
      </c>
      <c r="C2007" s="219" t="s">
        <v>3997</v>
      </c>
      <c r="D2007" s="220">
        <v>25.94</v>
      </c>
      <c r="E2007" s="220">
        <v>15.02</v>
      </c>
      <c r="F2007" s="220">
        <v>40.96</v>
      </c>
      <c r="G2007" s="199">
        <v>9</v>
      </c>
    </row>
    <row r="2008" spans="1:7" ht="30">
      <c r="A2008" s="218" t="s">
        <v>1941</v>
      </c>
      <c r="B2008" s="226" t="s">
        <v>10083</v>
      </c>
      <c r="C2008" s="219" t="s">
        <v>3997</v>
      </c>
      <c r="D2008" s="220">
        <v>106.13</v>
      </c>
      <c r="E2008" s="220">
        <v>30.03</v>
      </c>
      <c r="F2008" s="220">
        <v>136.16</v>
      </c>
      <c r="G2008" s="199">
        <v>9</v>
      </c>
    </row>
    <row r="2009" spans="1:7" ht="30">
      <c r="A2009" s="218" t="s">
        <v>1940</v>
      </c>
      <c r="B2009" s="226" t="s">
        <v>10084</v>
      </c>
      <c r="C2009" s="219" t="s">
        <v>3997</v>
      </c>
      <c r="D2009" s="220">
        <v>129.33000000000001</v>
      </c>
      <c r="E2009" s="220">
        <v>30.03</v>
      </c>
      <c r="F2009" s="220">
        <v>159.36000000000001</v>
      </c>
      <c r="G2009" s="199">
        <v>9</v>
      </c>
    </row>
    <row r="2010" spans="1:7" ht="30">
      <c r="A2010" s="218" t="s">
        <v>1939</v>
      </c>
      <c r="B2010" s="226" t="s">
        <v>10085</v>
      </c>
      <c r="C2010" s="219" t="s">
        <v>3997</v>
      </c>
      <c r="D2010" s="220">
        <v>111.89</v>
      </c>
      <c r="E2010" s="220">
        <v>45.04</v>
      </c>
      <c r="F2010" s="220">
        <v>156.93</v>
      </c>
      <c r="G2010" s="199">
        <v>9</v>
      </c>
    </row>
    <row r="2011" spans="1:7" ht="30">
      <c r="A2011" s="218" t="s">
        <v>1938</v>
      </c>
      <c r="B2011" s="226" t="s">
        <v>10086</v>
      </c>
      <c r="C2011" s="219" t="s">
        <v>3997</v>
      </c>
      <c r="D2011" s="220">
        <v>158.78</v>
      </c>
      <c r="E2011" s="220">
        <v>45.04</v>
      </c>
      <c r="F2011" s="220">
        <v>203.82</v>
      </c>
      <c r="G2011" s="199">
        <v>9</v>
      </c>
    </row>
    <row r="2012" spans="1:7" ht="45">
      <c r="A2012" s="218" t="s">
        <v>1937</v>
      </c>
      <c r="B2012" s="226" t="s">
        <v>10087</v>
      </c>
      <c r="C2012" s="219" t="s">
        <v>3997</v>
      </c>
      <c r="D2012" s="220">
        <v>440.85</v>
      </c>
      <c r="E2012" s="220">
        <v>50.05</v>
      </c>
      <c r="F2012" s="220">
        <v>490.9</v>
      </c>
      <c r="G2012" s="199">
        <v>9</v>
      </c>
    </row>
    <row r="2013" spans="1:7" ht="30">
      <c r="A2013" s="218" t="s">
        <v>1936</v>
      </c>
      <c r="B2013" s="226" t="s">
        <v>10088</v>
      </c>
      <c r="C2013" s="219" t="s">
        <v>3997</v>
      </c>
      <c r="D2013" s="220">
        <v>630.64</v>
      </c>
      <c r="E2013" s="220">
        <v>50.05</v>
      </c>
      <c r="F2013" s="220">
        <v>680.69</v>
      </c>
      <c r="G2013" s="199">
        <v>9</v>
      </c>
    </row>
    <row r="2014" spans="1:7" ht="45">
      <c r="A2014" s="218" t="s">
        <v>1935</v>
      </c>
      <c r="B2014" s="226" t="s">
        <v>10089</v>
      </c>
      <c r="C2014" s="219" t="s">
        <v>3997</v>
      </c>
      <c r="D2014" s="220">
        <v>3450.73</v>
      </c>
      <c r="E2014" s="220">
        <v>100.1</v>
      </c>
      <c r="F2014" s="220">
        <v>3550.83</v>
      </c>
      <c r="G2014" s="199">
        <v>9</v>
      </c>
    </row>
    <row r="2015" spans="1:7" ht="45">
      <c r="A2015" s="218" t="s">
        <v>1934</v>
      </c>
      <c r="B2015" s="226" t="s">
        <v>10090</v>
      </c>
      <c r="C2015" s="219" t="s">
        <v>3997</v>
      </c>
      <c r="D2015" s="220">
        <v>5944</v>
      </c>
      <c r="E2015" s="220">
        <v>100.1</v>
      </c>
      <c r="F2015" s="220">
        <v>6044.1</v>
      </c>
      <c r="G2015" s="199">
        <v>9</v>
      </c>
    </row>
    <row r="2016" spans="1:7" ht="45">
      <c r="A2016" s="218" t="s">
        <v>1933</v>
      </c>
      <c r="B2016" s="226" t="s">
        <v>10091</v>
      </c>
      <c r="C2016" s="219" t="s">
        <v>3997</v>
      </c>
      <c r="D2016" s="220">
        <v>6693.2</v>
      </c>
      <c r="E2016" s="220">
        <v>100.1</v>
      </c>
      <c r="F2016" s="220">
        <v>6793.3</v>
      </c>
      <c r="G2016" s="199">
        <v>9</v>
      </c>
    </row>
    <row r="2017" spans="1:7" ht="45">
      <c r="A2017" s="218" t="s">
        <v>1932</v>
      </c>
      <c r="B2017" s="226" t="s">
        <v>10092</v>
      </c>
      <c r="C2017" s="219" t="s">
        <v>3997</v>
      </c>
      <c r="D2017" s="220">
        <v>8180.56</v>
      </c>
      <c r="E2017" s="220">
        <v>100.1</v>
      </c>
      <c r="F2017" s="220">
        <v>8280.66</v>
      </c>
      <c r="G2017" s="199">
        <v>9</v>
      </c>
    </row>
    <row r="2018" spans="1:7" ht="45">
      <c r="A2018" s="218" t="s">
        <v>1931</v>
      </c>
      <c r="B2018" s="226" t="s">
        <v>10093</v>
      </c>
      <c r="C2018" s="219" t="s">
        <v>3997</v>
      </c>
      <c r="D2018" s="220">
        <v>14532.04</v>
      </c>
      <c r="E2018" s="220">
        <v>100.1</v>
      </c>
      <c r="F2018" s="220">
        <v>14632.14</v>
      </c>
      <c r="G2018" s="199">
        <v>9</v>
      </c>
    </row>
    <row r="2019" spans="1:7" ht="45">
      <c r="A2019" s="218" t="s">
        <v>1930</v>
      </c>
      <c r="B2019" s="226" t="s">
        <v>10094</v>
      </c>
      <c r="C2019" s="219" t="s">
        <v>3997</v>
      </c>
      <c r="D2019" s="220">
        <v>20317.89</v>
      </c>
      <c r="E2019" s="220">
        <v>100.1</v>
      </c>
      <c r="F2019" s="220">
        <v>20417.990000000002</v>
      </c>
      <c r="G2019" s="199">
        <v>9</v>
      </c>
    </row>
    <row r="2020" spans="1:7" ht="30">
      <c r="A2020" s="218" t="s">
        <v>110</v>
      </c>
      <c r="B2020" s="226" t="s">
        <v>10095</v>
      </c>
      <c r="C2020" s="219" t="s">
        <v>3997</v>
      </c>
      <c r="D2020" s="220">
        <v>11.5</v>
      </c>
      <c r="E2020" s="220">
        <v>10.01</v>
      </c>
      <c r="F2020" s="220">
        <v>21.51</v>
      </c>
      <c r="G2020" s="199">
        <v>9</v>
      </c>
    </row>
    <row r="2021" spans="1:7" ht="30">
      <c r="A2021" s="218" t="s">
        <v>111</v>
      </c>
      <c r="B2021" s="226" t="s">
        <v>10096</v>
      </c>
      <c r="C2021" s="219" t="s">
        <v>3997</v>
      </c>
      <c r="D2021" s="220">
        <v>13.91</v>
      </c>
      <c r="E2021" s="220">
        <v>10.01</v>
      </c>
      <c r="F2021" s="220">
        <v>23.92</v>
      </c>
      <c r="G2021" s="199">
        <v>9</v>
      </c>
    </row>
    <row r="2022" spans="1:7" ht="30">
      <c r="A2022" s="218" t="s">
        <v>1929</v>
      </c>
      <c r="B2022" s="226" t="s">
        <v>10097</v>
      </c>
      <c r="C2022" s="219" t="s">
        <v>3997</v>
      </c>
      <c r="D2022" s="220">
        <v>41.4</v>
      </c>
      <c r="E2022" s="220">
        <v>10.01</v>
      </c>
      <c r="F2022" s="220">
        <v>51.41</v>
      </c>
      <c r="G2022" s="199">
        <v>9</v>
      </c>
    </row>
    <row r="2023" spans="1:7" ht="30">
      <c r="A2023" s="218" t="s">
        <v>1928</v>
      </c>
      <c r="B2023" s="226" t="s">
        <v>10098</v>
      </c>
      <c r="C2023" s="219" t="s">
        <v>3997</v>
      </c>
      <c r="D2023" s="220">
        <v>45.07</v>
      </c>
      <c r="E2023" s="220">
        <v>10.01</v>
      </c>
      <c r="F2023" s="220">
        <v>55.08</v>
      </c>
      <c r="G2023" s="199">
        <v>9</v>
      </c>
    </row>
    <row r="2024" spans="1:7" ht="30">
      <c r="A2024" s="218" t="s">
        <v>1927</v>
      </c>
      <c r="B2024" s="226" t="s">
        <v>10099</v>
      </c>
      <c r="C2024" s="219" t="s">
        <v>3997</v>
      </c>
      <c r="D2024" s="220">
        <v>49.78</v>
      </c>
      <c r="E2024" s="220">
        <v>10.01</v>
      </c>
      <c r="F2024" s="220">
        <v>59.79</v>
      </c>
      <c r="G2024" s="199">
        <v>9</v>
      </c>
    </row>
    <row r="2025" spans="1:7" ht="30">
      <c r="A2025" s="218" t="s">
        <v>1926</v>
      </c>
      <c r="B2025" s="226" t="s">
        <v>10100</v>
      </c>
      <c r="C2025" s="219" t="s">
        <v>3997</v>
      </c>
      <c r="D2025" s="220">
        <v>131.12</v>
      </c>
      <c r="E2025" s="220">
        <v>10.01</v>
      </c>
      <c r="F2025" s="220">
        <v>141.13</v>
      </c>
      <c r="G2025" s="199">
        <v>9</v>
      </c>
    </row>
    <row r="2026" spans="1:7" ht="30">
      <c r="A2026" s="218" t="s">
        <v>1925</v>
      </c>
      <c r="B2026" s="226" t="s">
        <v>10101</v>
      </c>
      <c r="C2026" s="219" t="s">
        <v>3997</v>
      </c>
      <c r="D2026" s="220">
        <v>56.97</v>
      </c>
      <c r="E2026" s="220">
        <v>10.01</v>
      </c>
      <c r="F2026" s="220">
        <v>66.98</v>
      </c>
      <c r="G2026" s="199">
        <v>9</v>
      </c>
    </row>
    <row r="2027" spans="1:7" ht="30">
      <c r="A2027" s="218" t="s">
        <v>1924</v>
      </c>
      <c r="B2027" s="226" t="s">
        <v>10102</v>
      </c>
      <c r="C2027" s="219" t="s">
        <v>3997</v>
      </c>
      <c r="D2027" s="220">
        <v>62.66</v>
      </c>
      <c r="E2027" s="220">
        <v>10.01</v>
      </c>
      <c r="F2027" s="220">
        <v>72.67</v>
      </c>
      <c r="G2027" s="199">
        <v>9</v>
      </c>
    </row>
    <row r="2028" spans="1:7" ht="30">
      <c r="A2028" s="218" t="s">
        <v>1923</v>
      </c>
      <c r="B2028" s="226" t="s">
        <v>10103</v>
      </c>
      <c r="C2028" s="219" t="s">
        <v>3997</v>
      </c>
      <c r="D2028" s="220">
        <v>68.34</v>
      </c>
      <c r="E2028" s="220">
        <v>10.01</v>
      </c>
      <c r="F2028" s="220">
        <v>78.349999999999994</v>
      </c>
      <c r="G2028" s="199">
        <v>9</v>
      </c>
    </row>
    <row r="2029" spans="1:7" ht="30">
      <c r="A2029" s="218" t="s">
        <v>1922</v>
      </c>
      <c r="B2029" s="226" t="s">
        <v>10104</v>
      </c>
      <c r="C2029" s="219" t="s">
        <v>3997</v>
      </c>
      <c r="D2029" s="220">
        <v>1509.58</v>
      </c>
      <c r="E2029" s="220">
        <v>10.01</v>
      </c>
      <c r="F2029" s="220">
        <v>1519.59</v>
      </c>
      <c r="G2029" s="199">
        <v>9</v>
      </c>
    </row>
    <row r="2030" spans="1:7" ht="45">
      <c r="A2030" s="218" t="s">
        <v>1921</v>
      </c>
      <c r="B2030" s="226" t="s">
        <v>10105</v>
      </c>
      <c r="C2030" s="219" t="s">
        <v>3997</v>
      </c>
      <c r="D2030" s="220">
        <v>37851.019999999997</v>
      </c>
      <c r="E2030" s="220">
        <v>100.1</v>
      </c>
      <c r="F2030" s="220">
        <v>37951.120000000003</v>
      </c>
      <c r="G2030" s="199">
        <v>9</v>
      </c>
    </row>
    <row r="2031" spans="1:7" ht="45">
      <c r="A2031" s="218" t="s">
        <v>1920</v>
      </c>
      <c r="B2031" s="226" t="s">
        <v>10106</v>
      </c>
      <c r="C2031" s="219" t="s">
        <v>3997</v>
      </c>
      <c r="D2031" s="220">
        <v>58021.27</v>
      </c>
      <c r="E2031" s="220">
        <v>100.1</v>
      </c>
      <c r="F2031" s="220">
        <v>58121.37</v>
      </c>
      <c r="G2031" s="199">
        <v>9</v>
      </c>
    </row>
    <row r="2032" spans="1:7" ht="30">
      <c r="A2032" s="218" t="s">
        <v>1919</v>
      </c>
      <c r="B2032" s="226" t="s">
        <v>10107</v>
      </c>
      <c r="C2032" s="219" t="s">
        <v>3997</v>
      </c>
      <c r="D2032" s="220">
        <v>318559.69</v>
      </c>
      <c r="E2032" s="220">
        <v>50.05</v>
      </c>
      <c r="F2032" s="220">
        <v>318609.74</v>
      </c>
      <c r="G2032" s="199">
        <v>9</v>
      </c>
    </row>
    <row r="2033" spans="1:7">
      <c r="A2033" s="218" t="s">
        <v>1918</v>
      </c>
      <c r="B2033" s="226" t="s">
        <v>10108</v>
      </c>
      <c r="C2033" s="219"/>
      <c r="D2033" s="220"/>
      <c r="E2033" s="220"/>
      <c r="F2033" s="220"/>
      <c r="G2033" s="199">
        <v>5</v>
      </c>
    </row>
    <row r="2034" spans="1:7" ht="30">
      <c r="A2034" s="218" t="s">
        <v>1917</v>
      </c>
      <c r="B2034" s="226" t="s">
        <v>10109</v>
      </c>
      <c r="C2034" s="219" t="s">
        <v>3997</v>
      </c>
      <c r="D2034" s="220">
        <v>2097.6799999999998</v>
      </c>
      <c r="E2034" s="220">
        <v>50.05</v>
      </c>
      <c r="F2034" s="220">
        <v>2147.73</v>
      </c>
      <c r="G2034" s="199">
        <v>9</v>
      </c>
    </row>
    <row r="2035" spans="1:7" ht="45">
      <c r="A2035" s="218" t="s">
        <v>1916</v>
      </c>
      <c r="B2035" s="226" t="s">
        <v>10110</v>
      </c>
      <c r="C2035" s="219" t="s">
        <v>3997</v>
      </c>
      <c r="D2035" s="220">
        <v>1905.61</v>
      </c>
      <c r="E2035" s="220">
        <v>40.04</v>
      </c>
      <c r="F2035" s="220">
        <v>1945.65</v>
      </c>
      <c r="G2035" s="199">
        <v>9</v>
      </c>
    </row>
    <row r="2036" spans="1:7" ht="45">
      <c r="A2036" s="218" t="s">
        <v>1915</v>
      </c>
      <c r="B2036" s="226" t="s">
        <v>10111</v>
      </c>
      <c r="C2036" s="219" t="s">
        <v>3997</v>
      </c>
      <c r="D2036" s="220">
        <v>1310.44</v>
      </c>
      <c r="E2036" s="220">
        <v>40.04</v>
      </c>
      <c r="F2036" s="220">
        <v>1350.48</v>
      </c>
      <c r="G2036" s="199">
        <v>9</v>
      </c>
    </row>
    <row r="2037" spans="1:7" ht="45">
      <c r="A2037" s="218" t="s">
        <v>1914</v>
      </c>
      <c r="B2037" s="226" t="s">
        <v>10112</v>
      </c>
      <c r="C2037" s="219" t="s">
        <v>3997</v>
      </c>
      <c r="D2037" s="220">
        <v>1891.76</v>
      </c>
      <c r="E2037" s="220">
        <v>50.05</v>
      </c>
      <c r="F2037" s="220">
        <v>1941.81</v>
      </c>
      <c r="G2037" s="199">
        <v>9</v>
      </c>
    </row>
    <row r="2038" spans="1:7" ht="45">
      <c r="A2038" s="218" t="s">
        <v>1913</v>
      </c>
      <c r="B2038" s="226" t="s">
        <v>10113</v>
      </c>
      <c r="C2038" s="219" t="s">
        <v>3997</v>
      </c>
      <c r="D2038" s="220">
        <v>2061.4499999999998</v>
      </c>
      <c r="E2038" s="220">
        <v>60.06</v>
      </c>
      <c r="F2038" s="220">
        <v>2121.5100000000002</v>
      </c>
      <c r="G2038" s="199">
        <v>9</v>
      </c>
    </row>
    <row r="2039" spans="1:7" ht="45">
      <c r="A2039" s="218" t="s">
        <v>1912</v>
      </c>
      <c r="B2039" s="226" t="s">
        <v>10114</v>
      </c>
      <c r="C2039" s="219" t="s">
        <v>3997</v>
      </c>
      <c r="D2039" s="220">
        <v>4638.5600000000004</v>
      </c>
      <c r="E2039" s="220">
        <v>75.08</v>
      </c>
      <c r="F2039" s="220">
        <v>4713.6400000000003</v>
      </c>
      <c r="G2039" s="199">
        <v>9</v>
      </c>
    </row>
    <row r="2040" spans="1:7" ht="45">
      <c r="A2040" s="218" t="s">
        <v>1911</v>
      </c>
      <c r="B2040" s="226" t="s">
        <v>10115</v>
      </c>
      <c r="C2040" s="219" t="s">
        <v>3997</v>
      </c>
      <c r="D2040" s="220">
        <v>9127.31</v>
      </c>
      <c r="E2040" s="220">
        <v>75.08</v>
      </c>
      <c r="F2040" s="220">
        <v>9202.39</v>
      </c>
      <c r="G2040" s="199">
        <v>9</v>
      </c>
    </row>
    <row r="2041" spans="1:7" ht="45">
      <c r="A2041" s="218" t="s">
        <v>1910</v>
      </c>
      <c r="B2041" s="226" t="s">
        <v>10116</v>
      </c>
      <c r="C2041" s="219" t="s">
        <v>3997</v>
      </c>
      <c r="D2041" s="220">
        <v>1231.92</v>
      </c>
      <c r="E2041" s="220">
        <v>40.04</v>
      </c>
      <c r="F2041" s="220">
        <v>1271.96</v>
      </c>
      <c r="G2041" s="199">
        <v>9</v>
      </c>
    </row>
    <row r="2042" spans="1:7" ht="45">
      <c r="A2042" s="218" t="s">
        <v>1909</v>
      </c>
      <c r="B2042" s="226" t="s">
        <v>10117</v>
      </c>
      <c r="C2042" s="219" t="s">
        <v>3997</v>
      </c>
      <c r="D2042" s="220">
        <v>1635.06</v>
      </c>
      <c r="E2042" s="220">
        <v>40.04</v>
      </c>
      <c r="F2042" s="220">
        <v>1675.1</v>
      </c>
      <c r="G2042" s="199">
        <v>9</v>
      </c>
    </row>
    <row r="2043" spans="1:7" ht="45">
      <c r="A2043" s="218" t="s">
        <v>1908</v>
      </c>
      <c r="B2043" s="226" t="s">
        <v>10118</v>
      </c>
      <c r="C2043" s="219" t="s">
        <v>3997</v>
      </c>
      <c r="D2043" s="220">
        <v>3721.46</v>
      </c>
      <c r="E2043" s="220">
        <v>40.04</v>
      </c>
      <c r="F2043" s="220">
        <v>3761.5</v>
      </c>
      <c r="G2043" s="199">
        <v>9</v>
      </c>
    </row>
    <row r="2044" spans="1:7" ht="45">
      <c r="A2044" s="218" t="s">
        <v>1907</v>
      </c>
      <c r="B2044" s="226" t="s">
        <v>10119</v>
      </c>
      <c r="C2044" s="219" t="s">
        <v>3997</v>
      </c>
      <c r="D2044" s="220">
        <v>4252.0600000000004</v>
      </c>
      <c r="E2044" s="220">
        <v>50.05</v>
      </c>
      <c r="F2044" s="220">
        <v>4302.1099999999997</v>
      </c>
      <c r="G2044" s="199">
        <v>9</v>
      </c>
    </row>
    <row r="2045" spans="1:7" ht="45">
      <c r="A2045" s="218" t="s">
        <v>1906</v>
      </c>
      <c r="B2045" s="226" t="s">
        <v>10120</v>
      </c>
      <c r="C2045" s="219" t="s">
        <v>3997</v>
      </c>
      <c r="D2045" s="220">
        <v>8654.61</v>
      </c>
      <c r="E2045" s="220">
        <v>60.06</v>
      </c>
      <c r="F2045" s="220">
        <v>8714.67</v>
      </c>
      <c r="G2045" s="199">
        <v>9</v>
      </c>
    </row>
    <row r="2046" spans="1:7" ht="45">
      <c r="A2046" s="218" t="s">
        <v>1905</v>
      </c>
      <c r="B2046" s="226" t="s">
        <v>10121</v>
      </c>
      <c r="C2046" s="219" t="s">
        <v>3997</v>
      </c>
      <c r="D2046" s="220">
        <v>326.74</v>
      </c>
      <c r="E2046" s="220">
        <v>40.04</v>
      </c>
      <c r="F2046" s="220">
        <v>366.78</v>
      </c>
      <c r="G2046" s="199">
        <v>9</v>
      </c>
    </row>
    <row r="2047" spans="1:7" ht="45">
      <c r="A2047" s="218" t="s">
        <v>1904</v>
      </c>
      <c r="B2047" s="226" t="s">
        <v>10122</v>
      </c>
      <c r="C2047" s="219" t="s">
        <v>3997</v>
      </c>
      <c r="D2047" s="220">
        <v>715.43</v>
      </c>
      <c r="E2047" s="220">
        <v>40.04</v>
      </c>
      <c r="F2047" s="220">
        <v>755.47</v>
      </c>
      <c r="G2047" s="199">
        <v>9</v>
      </c>
    </row>
    <row r="2048" spans="1:7" ht="45">
      <c r="A2048" s="218" t="s">
        <v>1903</v>
      </c>
      <c r="B2048" s="226" t="s">
        <v>10123</v>
      </c>
      <c r="C2048" s="219" t="s">
        <v>3997</v>
      </c>
      <c r="D2048" s="220">
        <v>993.52</v>
      </c>
      <c r="E2048" s="220">
        <v>50.05</v>
      </c>
      <c r="F2048" s="220">
        <v>1043.57</v>
      </c>
      <c r="G2048" s="199">
        <v>9</v>
      </c>
    </row>
    <row r="2049" spans="1:7" ht="45">
      <c r="A2049" s="218" t="s">
        <v>1902</v>
      </c>
      <c r="B2049" s="226" t="s">
        <v>10124</v>
      </c>
      <c r="C2049" s="219" t="s">
        <v>3997</v>
      </c>
      <c r="D2049" s="220">
        <v>1787.17</v>
      </c>
      <c r="E2049" s="220">
        <v>60.06</v>
      </c>
      <c r="F2049" s="220">
        <v>1847.23</v>
      </c>
      <c r="G2049" s="199">
        <v>9</v>
      </c>
    </row>
    <row r="2050" spans="1:7" ht="30">
      <c r="A2050" s="218" t="s">
        <v>1901</v>
      </c>
      <c r="B2050" s="226" t="s">
        <v>10125</v>
      </c>
      <c r="C2050" s="219" t="s">
        <v>3997</v>
      </c>
      <c r="D2050" s="220">
        <v>5019.29</v>
      </c>
      <c r="E2050" s="220">
        <v>60.06</v>
      </c>
      <c r="F2050" s="220">
        <v>5079.3500000000004</v>
      </c>
      <c r="G2050" s="199">
        <v>9</v>
      </c>
    </row>
    <row r="2051" spans="1:7" ht="30">
      <c r="A2051" s="218" t="s">
        <v>1900</v>
      </c>
      <c r="B2051" s="226" t="s">
        <v>10126</v>
      </c>
      <c r="C2051" s="219" t="s">
        <v>3997</v>
      </c>
      <c r="D2051" s="220">
        <v>6642.6</v>
      </c>
      <c r="E2051" s="220">
        <v>75.08</v>
      </c>
      <c r="F2051" s="220">
        <v>6717.68</v>
      </c>
      <c r="G2051" s="199">
        <v>9</v>
      </c>
    </row>
    <row r="2052" spans="1:7" ht="30">
      <c r="A2052" s="218" t="s">
        <v>1899</v>
      </c>
      <c r="B2052" s="226" t="s">
        <v>10127</v>
      </c>
      <c r="C2052" s="219" t="s">
        <v>3997</v>
      </c>
      <c r="D2052" s="220">
        <v>9871.65</v>
      </c>
      <c r="E2052" s="220">
        <v>90.09</v>
      </c>
      <c r="F2052" s="220">
        <v>9961.74</v>
      </c>
      <c r="G2052" s="199">
        <v>9</v>
      </c>
    </row>
    <row r="2053" spans="1:7" ht="30">
      <c r="A2053" s="218" t="s">
        <v>1898</v>
      </c>
      <c r="B2053" s="226" t="s">
        <v>10128</v>
      </c>
      <c r="C2053" s="219" t="s">
        <v>3997</v>
      </c>
      <c r="D2053" s="220">
        <v>9342.5</v>
      </c>
      <c r="E2053" s="220">
        <v>115.28</v>
      </c>
      <c r="F2053" s="220">
        <v>9457.7800000000007</v>
      </c>
      <c r="G2053" s="199">
        <v>9</v>
      </c>
    </row>
    <row r="2054" spans="1:7" ht="30">
      <c r="A2054" s="218" t="s">
        <v>1897</v>
      </c>
      <c r="B2054" s="226" t="s">
        <v>10129</v>
      </c>
      <c r="C2054" s="219" t="s">
        <v>3997</v>
      </c>
      <c r="D2054" s="220">
        <v>78.180000000000007</v>
      </c>
      <c r="E2054" s="220">
        <v>10.01</v>
      </c>
      <c r="F2054" s="220">
        <v>88.19</v>
      </c>
      <c r="G2054" s="199">
        <v>9</v>
      </c>
    </row>
    <row r="2055" spans="1:7" ht="30">
      <c r="A2055" s="218" t="s">
        <v>3803</v>
      </c>
      <c r="B2055" s="226" t="s">
        <v>10130</v>
      </c>
      <c r="C2055" s="219" t="s">
        <v>3997</v>
      </c>
      <c r="D2055" s="220">
        <v>796.87</v>
      </c>
      <c r="E2055" s="220">
        <v>40.04</v>
      </c>
      <c r="F2055" s="220">
        <v>836.91</v>
      </c>
      <c r="G2055" s="199">
        <v>9</v>
      </c>
    </row>
    <row r="2056" spans="1:7">
      <c r="A2056" s="218" t="s">
        <v>1896</v>
      </c>
      <c r="B2056" s="226" t="s">
        <v>10131</v>
      </c>
      <c r="C2056" s="219"/>
      <c r="D2056" s="220"/>
      <c r="E2056" s="220"/>
      <c r="F2056" s="220"/>
      <c r="G2056" s="199">
        <v>5</v>
      </c>
    </row>
    <row r="2057" spans="1:7" ht="30">
      <c r="A2057" s="218" t="s">
        <v>1895</v>
      </c>
      <c r="B2057" s="226" t="s">
        <v>10132</v>
      </c>
      <c r="C2057" s="219" t="s">
        <v>3997</v>
      </c>
      <c r="D2057" s="220">
        <v>2362.19</v>
      </c>
      <c r="E2057" s="220">
        <v>243.85</v>
      </c>
      <c r="F2057" s="220">
        <v>2606.04</v>
      </c>
      <c r="G2057" s="199">
        <v>9</v>
      </c>
    </row>
    <row r="2058" spans="1:7" ht="30">
      <c r="A2058" s="218" t="s">
        <v>1894</v>
      </c>
      <c r="B2058" s="226" t="s">
        <v>10133</v>
      </c>
      <c r="C2058" s="219" t="s">
        <v>3997</v>
      </c>
      <c r="D2058" s="220">
        <v>1695.31</v>
      </c>
      <c r="E2058" s="220">
        <v>243.85</v>
      </c>
      <c r="F2058" s="220">
        <v>1939.16</v>
      </c>
      <c r="G2058" s="199">
        <v>9</v>
      </c>
    </row>
    <row r="2059" spans="1:7" ht="30">
      <c r="A2059" s="218" t="s">
        <v>1893</v>
      </c>
      <c r="B2059" s="226" t="s">
        <v>10134</v>
      </c>
      <c r="C2059" s="219" t="s">
        <v>3997</v>
      </c>
      <c r="D2059" s="220">
        <v>406.49</v>
      </c>
      <c r="E2059" s="220">
        <v>89.98</v>
      </c>
      <c r="F2059" s="220">
        <v>496.47</v>
      </c>
      <c r="G2059" s="199">
        <v>9</v>
      </c>
    </row>
    <row r="2060" spans="1:7" ht="30">
      <c r="A2060" s="218" t="s">
        <v>1892</v>
      </c>
      <c r="B2060" s="226" t="s">
        <v>17116</v>
      </c>
      <c r="C2060" s="219" t="s">
        <v>3997</v>
      </c>
      <c r="D2060" s="220">
        <v>501.84</v>
      </c>
      <c r="E2060" s="220">
        <v>89.98</v>
      </c>
      <c r="F2060" s="220">
        <v>591.82000000000005</v>
      </c>
      <c r="G2060" s="199">
        <v>9</v>
      </c>
    </row>
    <row r="2061" spans="1:7" ht="30">
      <c r="A2061" s="218" t="s">
        <v>1891</v>
      </c>
      <c r="B2061" s="226" t="s">
        <v>17117</v>
      </c>
      <c r="C2061" s="219" t="s">
        <v>3997</v>
      </c>
      <c r="D2061" s="220">
        <v>425.53</v>
      </c>
      <c r="E2061" s="220">
        <v>89.98</v>
      </c>
      <c r="F2061" s="220">
        <v>515.51</v>
      </c>
      <c r="G2061" s="199">
        <v>9</v>
      </c>
    </row>
    <row r="2062" spans="1:7" ht="30">
      <c r="A2062" s="218" t="s">
        <v>1890</v>
      </c>
      <c r="B2062" s="226" t="s">
        <v>10135</v>
      </c>
      <c r="C2062" s="219" t="s">
        <v>3997</v>
      </c>
      <c r="D2062" s="220">
        <v>1211.21</v>
      </c>
      <c r="E2062" s="220">
        <v>243.85</v>
      </c>
      <c r="F2062" s="220">
        <v>1455.06</v>
      </c>
      <c r="G2062" s="199">
        <v>9</v>
      </c>
    </row>
    <row r="2063" spans="1:7" ht="30">
      <c r="A2063" s="218" t="s">
        <v>1889</v>
      </c>
      <c r="B2063" s="226" t="s">
        <v>10136</v>
      </c>
      <c r="C2063" s="219" t="s">
        <v>3997</v>
      </c>
      <c r="D2063" s="220">
        <v>1605.19</v>
      </c>
      <c r="E2063" s="220">
        <v>243.85</v>
      </c>
      <c r="F2063" s="220">
        <v>1849.04</v>
      </c>
      <c r="G2063" s="199">
        <v>9</v>
      </c>
    </row>
    <row r="2064" spans="1:7">
      <c r="A2064" s="218" t="s">
        <v>1888</v>
      </c>
      <c r="B2064" s="226" t="s">
        <v>10137</v>
      </c>
      <c r="C2064" s="219"/>
      <c r="D2064" s="220"/>
      <c r="E2064" s="220"/>
      <c r="F2064" s="220"/>
      <c r="G2064" s="199">
        <v>5</v>
      </c>
    </row>
    <row r="2065" spans="1:7" ht="30">
      <c r="A2065" s="218" t="s">
        <v>3804</v>
      </c>
      <c r="B2065" s="226" t="s">
        <v>17118</v>
      </c>
      <c r="C2065" s="219" t="s">
        <v>1887</v>
      </c>
      <c r="D2065" s="220">
        <v>577.25</v>
      </c>
      <c r="E2065" s="220">
        <v>0.63</v>
      </c>
      <c r="F2065" s="220">
        <v>577.88</v>
      </c>
      <c r="G2065" s="199">
        <v>9</v>
      </c>
    </row>
    <row r="2066" spans="1:7" ht="30">
      <c r="A2066" s="218" t="s">
        <v>17070</v>
      </c>
      <c r="B2066" s="226" t="s">
        <v>17119</v>
      </c>
      <c r="C2066" s="219" t="s">
        <v>1887</v>
      </c>
      <c r="D2066" s="220">
        <v>180.18</v>
      </c>
      <c r="E2066" s="220">
        <v>0.63</v>
      </c>
      <c r="F2066" s="220">
        <v>180.81</v>
      </c>
      <c r="G2066" s="199">
        <v>9</v>
      </c>
    </row>
    <row r="2067" spans="1:7">
      <c r="A2067" s="218" t="s">
        <v>1886</v>
      </c>
      <c r="B2067" s="226" t="s">
        <v>10138</v>
      </c>
      <c r="C2067" s="219"/>
      <c r="D2067" s="220"/>
      <c r="E2067" s="220"/>
      <c r="F2067" s="220"/>
      <c r="G2067" s="199">
        <v>5</v>
      </c>
    </row>
    <row r="2068" spans="1:7" ht="30">
      <c r="A2068" s="218" t="s">
        <v>112</v>
      </c>
      <c r="B2068" s="226" t="s">
        <v>10139</v>
      </c>
      <c r="C2068" s="219" t="s">
        <v>3997</v>
      </c>
      <c r="D2068" s="220">
        <v>194.54</v>
      </c>
      <c r="E2068" s="220">
        <v>12.51</v>
      </c>
      <c r="F2068" s="220">
        <v>207.05</v>
      </c>
      <c r="G2068" s="199">
        <v>9</v>
      </c>
    </row>
    <row r="2069" spans="1:7" ht="30">
      <c r="A2069" s="218" t="s">
        <v>1885</v>
      </c>
      <c r="B2069" s="226" t="s">
        <v>10140</v>
      </c>
      <c r="C2069" s="219" t="s">
        <v>3997</v>
      </c>
      <c r="D2069" s="220">
        <v>238.46</v>
      </c>
      <c r="E2069" s="220">
        <v>12.51</v>
      </c>
      <c r="F2069" s="220">
        <v>250.97</v>
      </c>
      <c r="G2069" s="199">
        <v>9</v>
      </c>
    </row>
    <row r="2070" spans="1:7" ht="30">
      <c r="A2070" s="218" t="s">
        <v>1884</v>
      </c>
      <c r="B2070" s="226" t="s">
        <v>10141</v>
      </c>
      <c r="C2070" s="219" t="s">
        <v>3997</v>
      </c>
      <c r="D2070" s="220">
        <v>284.95999999999998</v>
      </c>
      <c r="E2070" s="220">
        <v>12.51</v>
      </c>
      <c r="F2070" s="220">
        <v>297.47000000000003</v>
      </c>
      <c r="G2070" s="199">
        <v>9</v>
      </c>
    </row>
    <row r="2071" spans="1:7" ht="30">
      <c r="A2071" s="218" t="s">
        <v>113</v>
      </c>
      <c r="B2071" s="226" t="s">
        <v>10142</v>
      </c>
      <c r="C2071" s="219" t="s">
        <v>3997</v>
      </c>
      <c r="D2071" s="220">
        <v>297.89</v>
      </c>
      <c r="E2071" s="220">
        <v>12.51</v>
      </c>
      <c r="F2071" s="220">
        <v>310.39999999999998</v>
      </c>
      <c r="G2071" s="199">
        <v>9</v>
      </c>
    </row>
    <row r="2072" spans="1:7" ht="30">
      <c r="A2072" s="218" t="s">
        <v>1883</v>
      </c>
      <c r="B2072" s="226" t="s">
        <v>10143</v>
      </c>
      <c r="C2072" s="219" t="s">
        <v>3997</v>
      </c>
      <c r="D2072" s="220">
        <v>329.92</v>
      </c>
      <c r="E2072" s="220">
        <v>12.51</v>
      </c>
      <c r="F2072" s="220">
        <v>342.43</v>
      </c>
      <c r="G2072" s="199">
        <v>9</v>
      </c>
    </row>
    <row r="2073" spans="1:7" ht="30">
      <c r="A2073" s="218" t="s">
        <v>1882</v>
      </c>
      <c r="B2073" s="226" t="s">
        <v>10144</v>
      </c>
      <c r="C2073" s="219" t="s">
        <v>3997</v>
      </c>
      <c r="D2073" s="220">
        <v>415.34</v>
      </c>
      <c r="E2073" s="220">
        <v>12.51</v>
      </c>
      <c r="F2073" s="220">
        <v>427.85</v>
      </c>
      <c r="G2073" s="199">
        <v>9</v>
      </c>
    </row>
    <row r="2074" spans="1:7" ht="30">
      <c r="A2074" s="218" t="s">
        <v>1881</v>
      </c>
      <c r="B2074" s="226" t="s">
        <v>10145</v>
      </c>
      <c r="C2074" s="219" t="s">
        <v>3997</v>
      </c>
      <c r="D2074" s="220">
        <v>354.22</v>
      </c>
      <c r="E2074" s="220">
        <v>12.51</v>
      </c>
      <c r="F2074" s="220">
        <v>366.73</v>
      </c>
      <c r="G2074" s="199">
        <v>9</v>
      </c>
    </row>
    <row r="2075" spans="1:7" ht="30">
      <c r="A2075" s="218" t="s">
        <v>1880</v>
      </c>
      <c r="B2075" s="226" t="s">
        <v>10146</v>
      </c>
      <c r="C2075" s="219" t="s">
        <v>3997</v>
      </c>
      <c r="D2075" s="220">
        <v>2074.41</v>
      </c>
      <c r="E2075" s="220">
        <v>12.51</v>
      </c>
      <c r="F2075" s="220">
        <v>2086.92</v>
      </c>
      <c r="G2075" s="199">
        <v>9</v>
      </c>
    </row>
    <row r="2076" spans="1:7" ht="30">
      <c r="A2076" s="218" t="s">
        <v>1879</v>
      </c>
      <c r="B2076" s="226" t="s">
        <v>10147</v>
      </c>
      <c r="C2076" s="219" t="s">
        <v>3997</v>
      </c>
      <c r="D2076" s="220">
        <v>243.79</v>
      </c>
      <c r="E2076" s="220">
        <v>12.51</v>
      </c>
      <c r="F2076" s="220">
        <v>256.3</v>
      </c>
      <c r="G2076" s="199">
        <v>9</v>
      </c>
    </row>
    <row r="2077" spans="1:7">
      <c r="A2077" s="218" t="s">
        <v>1878</v>
      </c>
      <c r="B2077" s="226" t="s">
        <v>10148</v>
      </c>
      <c r="C2077" s="219"/>
      <c r="D2077" s="220"/>
      <c r="E2077" s="220"/>
      <c r="F2077" s="220"/>
      <c r="G2077" s="199">
        <v>5</v>
      </c>
    </row>
    <row r="2078" spans="1:7" ht="30">
      <c r="A2078" s="218" t="s">
        <v>1877</v>
      </c>
      <c r="B2078" s="226" t="s">
        <v>10149</v>
      </c>
      <c r="C2078" s="219" t="s">
        <v>3997</v>
      </c>
      <c r="D2078" s="220">
        <v>3569.48</v>
      </c>
      <c r="E2078" s="220">
        <v>75.900000000000006</v>
      </c>
      <c r="F2078" s="220">
        <v>3645.38</v>
      </c>
      <c r="G2078" s="199">
        <v>9</v>
      </c>
    </row>
    <row r="2079" spans="1:7" ht="30">
      <c r="A2079" s="218" t="s">
        <v>1876</v>
      </c>
      <c r="B2079" s="226" t="s">
        <v>10150</v>
      </c>
      <c r="C2079" s="219" t="s">
        <v>3997</v>
      </c>
      <c r="D2079" s="220">
        <v>4169.16</v>
      </c>
      <c r="E2079" s="220">
        <v>75.900000000000006</v>
      </c>
      <c r="F2079" s="220">
        <v>4245.0600000000004</v>
      </c>
      <c r="G2079" s="199">
        <v>9</v>
      </c>
    </row>
    <row r="2080" spans="1:7" ht="30">
      <c r="A2080" s="218" t="s">
        <v>1875</v>
      </c>
      <c r="B2080" s="226" t="s">
        <v>10151</v>
      </c>
      <c r="C2080" s="219" t="s">
        <v>3997</v>
      </c>
      <c r="D2080" s="220">
        <v>2734.24</v>
      </c>
      <c r="E2080" s="220">
        <v>75.900000000000006</v>
      </c>
      <c r="F2080" s="220">
        <v>2810.14</v>
      </c>
      <c r="G2080" s="199">
        <v>9</v>
      </c>
    </row>
    <row r="2081" spans="1:7">
      <c r="A2081" s="218" t="s">
        <v>1874</v>
      </c>
      <c r="B2081" s="226" t="s">
        <v>10152</v>
      </c>
      <c r="C2081" s="219"/>
      <c r="D2081" s="220"/>
      <c r="E2081" s="220"/>
      <c r="F2081" s="220"/>
      <c r="G2081" s="199">
        <v>5</v>
      </c>
    </row>
    <row r="2082" spans="1:7">
      <c r="A2082" s="218" t="s">
        <v>1873</v>
      </c>
      <c r="B2082" s="226" t="s">
        <v>10153</v>
      </c>
      <c r="C2082" s="219" t="s">
        <v>3997</v>
      </c>
      <c r="D2082" s="220">
        <v>270.23</v>
      </c>
      <c r="E2082" s="220">
        <v>75.900000000000006</v>
      </c>
      <c r="F2082" s="220">
        <v>346.13</v>
      </c>
      <c r="G2082" s="199">
        <v>9</v>
      </c>
    </row>
    <row r="2083" spans="1:7">
      <c r="A2083" s="218" t="s">
        <v>1872</v>
      </c>
      <c r="B2083" s="226" t="s">
        <v>10154</v>
      </c>
      <c r="C2083" s="219" t="s">
        <v>3997</v>
      </c>
      <c r="D2083" s="220">
        <v>251.31</v>
      </c>
      <c r="E2083" s="220">
        <v>75.900000000000006</v>
      </c>
      <c r="F2083" s="220">
        <v>327.20999999999998</v>
      </c>
      <c r="G2083" s="199">
        <v>9</v>
      </c>
    </row>
    <row r="2084" spans="1:7" ht="30">
      <c r="A2084" s="218" t="s">
        <v>1871</v>
      </c>
      <c r="B2084" s="226" t="s">
        <v>10155</v>
      </c>
      <c r="C2084" s="219" t="s">
        <v>3997</v>
      </c>
      <c r="D2084" s="220">
        <v>481.84</v>
      </c>
      <c r="E2084" s="220">
        <v>75.900000000000006</v>
      </c>
      <c r="F2084" s="220">
        <v>557.74</v>
      </c>
      <c r="G2084" s="199">
        <v>9</v>
      </c>
    </row>
    <row r="2085" spans="1:7">
      <c r="A2085" s="218" t="s">
        <v>1870</v>
      </c>
      <c r="B2085" s="226" t="s">
        <v>10156</v>
      </c>
      <c r="C2085" s="219" t="s">
        <v>3997</v>
      </c>
      <c r="D2085" s="220">
        <v>154.24</v>
      </c>
      <c r="E2085" s="220">
        <v>75.900000000000006</v>
      </c>
      <c r="F2085" s="220">
        <v>230.14</v>
      </c>
      <c r="G2085" s="199">
        <v>9</v>
      </c>
    </row>
    <row r="2086" spans="1:7">
      <c r="A2086" s="218" t="s">
        <v>1869</v>
      </c>
      <c r="B2086" s="226" t="s">
        <v>10157</v>
      </c>
      <c r="C2086" s="219"/>
      <c r="D2086" s="220"/>
      <c r="E2086" s="220"/>
      <c r="F2086" s="220"/>
      <c r="G2086" s="199">
        <v>5</v>
      </c>
    </row>
    <row r="2087" spans="1:7">
      <c r="A2087" s="218" t="s">
        <v>1868</v>
      </c>
      <c r="B2087" s="226" t="s">
        <v>10158</v>
      </c>
      <c r="C2087" s="219" t="s">
        <v>3997</v>
      </c>
      <c r="D2087" s="220">
        <v>30.21</v>
      </c>
      <c r="E2087" s="220">
        <v>7.5</v>
      </c>
      <c r="F2087" s="220">
        <v>37.71</v>
      </c>
      <c r="G2087" s="199">
        <v>9</v>
      </c>
    </row>
    <row r="2088" spans="1:7" ht="30">
      <c r="A2088" s="218" t="s">
        <v>1867</v>
      </c>
      <c r="B2088" s="226" t="s">
        <v>17753</v>
      </c>
      <c r="C2088" s="219" t="s">
        <v>3997</v>
      </c>
      <c r="D2088" s="220">
        <v>46.23</v>
      </c>
      <c r="E2088" s="220">
        <v>2.5</v>
      </c>
      <c r="F2088" s="220">
        <v>48.73</v>
      </c>
      <c r="G2088" s="199">
        <v>9</v>
      </c>
    </row>
    <row r="2089" spans="1:7">
      <c r="A2089" s="218" t="s">
        <v>1866</v>
      </c>
      <c r="B2089" s="226" t="s">
        <v>10159</v>
      </c>
      <c r="C2089" s="219" t="s">
        <v>3997</v>
      </c>
      <c r="D2089" s="220">
        <v>22.36</v>
      </c>
      <c r="E2089" s="220">
        <v>7.5</v>
      </c>
      <c r="F2089" s="220">
        <v>29.86</v>
      </c>
      <c r="G2089" s="199">
        <v>9</v>
      </c>
    </row>
    <row r="2090" spans="1:7" ht="30">
      <c r="A2090" s="218" t="s">
        <v>1865</v>
      </c>
      <c r="B2090" s="226" t="s">
        <v>10160</v>
      </c>
      <c r="C2090" s="219" t="s">
        <v>3997</v>
      </c>
      <c r="D2090" s="220"/>
      <c r="E2090" s="220">
        <v>25.03</v>
      </c>
      <c r="F2090" s="220">
        <v>25.03</v>
      </c>
      <c r="G2090" s="199">
        <v>9</v>
      </c>
    </row>
    <row r="2091" spans="1:7" ht="30">
      <c r="A2091" s="218" t="s">
        <v>1864</v>
      </c>
      <c r="B2091" s="226" t="s">
        <v>10161</v>
      </c>
      <c r="C2091" s="219" t="s">
        <v>3999</v>
      </c>
      <c r="D2091" s="220"/>
      <c r="E2091" s="220">
        <v>35.21</v>
      </c>
      <c r="F2091" s="220">
        <v>35.21</v>
      </c>
      <c r="G2091" s="199">
        <v>9</v>
      </c>
    </row>
    <row r="2092" spans="1:7" ht="30">
      <c r="A2092" s="218" t="s">
        <v>1863</v>
      </c>
      <c r="B2092" s="226" t="s">
        <v>10162</v>
      </c>
      <c r="C2092" s="219" t="s">
        <v>3999</v>
      </c>
      <c r="D2092" s="220"/>
      <c r="E2092" s="220">
        <v>70.41</v>
      </c>
      <c r="F2092" s="220">
        <v>70.41</v>
      </c>
      <c r="G2092" s="199">
        <v>9</v>
      </c>
    </row>
    <row r="2093" spans="1:7" ht="30">
      <c r="A2093" s="218" t="s">
        <v>1862</v>
      </c>
      <c r="B2093" s="226" t="s">
        <v>10163</v>
      </c>
      <c r="C2093" s="219" t="s">
        <v>3997</v>
      </c>
      <c r="D2093" s="220">
        <v>1257.8399999999999</v>
      </c>
      <c r="E2093" s="220">
        <v>2.04</v>
      </c>
      <c r="F2093" s="220">
        <v>1259.8800000000001</v>
      </c>
      <c r="G2093" s="199">
        <v>9</v>
      </c>
    </row>
    <row r="2094" spans="1:7">
      <c r="A2094" s="218" t="s">
        <v>1861</v>
      </c>
      <c r="B2094" s="226" t="s">
        <v>10164</v>
      </c>
      <c r="C2094" s="219" t="s">
        <v>3997</v>
      </c>
      <c r="D2094" s="220">
        <v>114.17</v>
      </c>
      <c r="E2094" s="220">
        <v>5.09</v>
      </c>
      <c r="F2094" s="220">
        <v>119.26</v>
      </c>
      <c r="G2094" s="199">
        <v>9</v>
      </c>
    </row>
    <row r="2095" spans="1:7" ht="30">
      <c r="A2095" s="218" t="s">
        <v>4063</v>
      </c>
      <c r="B2095" s="226" t="s">
        <v>10165</v>
      </c>
      <c r="C2095" s="219" t="s">
        <v>3999</v>
      </c>
      <c r="D2095" s="220">
        <v>498.82</v>
      </c>
      <c r="E2095" s="220">
        <v>35.21</v>
      </c>
      <c r="F2095" s="220">
        <v>534.03</v>
      </c>
      <c r="G2095" s="199">
        <v>9</v>
      </c>
    </row>
    <row r="2096" spans="1:7" ht="30">
      <c r="A2096" s="218" t="s">
        <v>1860</v>
      </c>
      <c r="B2096" s="226" t="s">
        <v>10166</v>
      </c>
      <c r="C2096" s="219" t="s">
        <v>3997</v>
      </c>
      <c r="D2096" s="220">
        <v>7804.81</v>
      </c>
      <c r="E2096" s="220">
        <v>56.33</v>
      </c>
      <c r="F2096" s="220">
        <v>7861.14</v>
      </c>
      <c r="G2096" s="199">
        <v>9</v>
      </c>
    </row>
    <row r="2097" spans="1:7" ht="30">
      <c r="A2097" s="218" t="s">
        <v>3805</v>
      </c>
      <c r="B2097" s="226" t="s">
        <v>10167</v>
      </c>
      <c r="C2097" s="219" t="s">
        <v>3997</v>
      </c>
      <c r="D2097" s="220">
        <v>17115.169999999998</v>
      </c>
      <c r="E2097" s="220">
        <v>56.33</v>
      </c>
      <c r="F2097" s="220">
        <v>17171.5</v>
      </c>
      <c r="G2097" s="199">
        <v>9</v>
      </c>
    </row>
    <row r="2098" spans="1:7" ht="30">
      <c r="A2098" s="218" t="s">
        <v>3806</v>
      </c>
      <c r="B2098" s="226" t="s">
        <v>10168</v>
      </c>
      <c r="C2098" s="219" t="s">
        <v>3997</v>
      </c>
      <c r="D2098" s="220">
        <v>33076.68</v>
      </c>
      <c r="E2098" s="220">
        <v>56.33</v>
      </c>
      <c r="F2098" s="220">
        <v>33133.01</v>
      </c>
      <c r="G2098" s="199">
        <v>9</v>
      </c>
    </row>
    <row r="2099" spans="1:7">
      <c r="A2099" s="218" t="s">
        <v>1859</v>
      </c>
      <c r="B2099" s="226" t="s">
        <v>10169</v>
      </c>
      <c r="C2099" s="219" t="s">
        <v>3997</v>
      </c>
      <c r="D2099" s="220">
        <v>579.41999999999996</v>
      </c>
      <c r="E2099" s="220">
        <v>25.03</v>
      </c>
      <c r="F2099" s="220">
        <v>604.45000000000005</v>
      </c>
      <c r="G2099" s="199">
        <v>9</v>
      </c>
    </row>
    <row r="2100" spans="1:7">
      <c r="A2100" s="218" t="s">
        <v>1858</v>
      </c>
      <c r="B2100" s="226" t="s">
        <v>10170</v>
      </c>
      <c r="C2100" s="219"/>
      <c r="D2100" s="220"/>
      <c r="E2100" s="220"/>
      <c r="F2100" s="220"/>
      <c r="G2100" s="199">
        <v>5</v>
      </c>
    </row>
    <row r="2101" spans="1:7" ht="30">
      <c r="A2101" s="218" t="s">
        <v>1857</v>
      </c>
      <c r="B2101" s="226" t="s">
        <v>10171</v>
      </c>
      <c r="C2101" s="219" t="s">
        <v>3997</v>
      </c>
      <c r="D2101" s="220">
        <v>1023.06</v>
      </c>
      <c r="E2101" s="220">
        <v>25.03</v>
      </c>
      <c r="F2101" s="220">
        <v>1048.0899999999999</v>
      </c>
      <c r="G2101" s="199">
        <v>9</v>
      </c>
    </row>
    <row r="2102" spans="1:7">
      <c r="A2102" s="218" t="s">
        <v>1856</v>
      </c>
      <c r="B2102" s="226" t="s">
        <v>10172</v>
      </c>
      <c r="C2102" s="219"/>
      <c r="D2102" s="220"/>
      <c r="E2102" s="220"/>
      <c r="F2102" s="220"/>
      <c r="G2102" s="199">
        <v>5</v>
      </c>
    </row>
    <row r="2103" spans="1:7" ht="30">
      <c r="A2103" s="218" t="s">
        <v>1855</v>
      </c>
      <c r="B2103" s="226" t="s">
        <v>17120</v>
      </c>
      <c r="C2103" s="219" t="s">
        <v>3997</v>
      </c>
      <c r="D2103" s="220">
        <v>637.96</v>
      </c>
      <c r="E2103" s="220">
        <v>75.900000000000006</v>
      </c>
      <c r="F2103" s="220">
        <v>713.86</v>
      </c>
      <c r="G2103" s="199">
        <v>9</v>
      </c>
    </row>
    <row r="2104" spans="1:7">
      <c r="A2104" s="218" t="s">
        <v>1854</v>
      </c>
      <c r="B2104" s="226" t="s">
        <v>10173</v>
      </c>
      <c r="C2104" s="219"/>
      <c r="D2104" s="220"/>
      <c r="E2104" s="220"/>
      <c r="F2104" s="220"/>
      <c r="G2104" s="199">
        <v>5</v>
      </c>
    </row>
    <row r="2105" spans="1:7" ht="30">
      <c r="A2105" s="218" t="s">
        <v>1853</v>
      </c>
      <c r="B2105" s="226" t="s">
        <v>17121</v>
      </c>
      <c r="C2105" s="219" t="s">
        <v>3997</v>
      </c>
      <c r="D2105" s="220">
        <v>45.73</v>
      </c>
      <c r="E2105" s="220">
        <v>28.53</v>
      </c>
      <c r="F2105" s="220">
        <v>74.260000000000005</v>
      </c>
      <c r="G2105" s="199">
        <v>9</v>
      </c>
    </row>
    <row r="2106" spans="1:7" ht="30">
      <c r="A2106" s="218" t="s">
        <v>1852</v>
      </c>
      <c r="B2106" s="226" t="s">
        <v>17122</v>
      </c>
      <c r="C2106" s="219" t="s">
        <v>3997</v>
      </c>
      <c r="D2106" s="220">
        <v>213.94</v>
      </c>
      <c r="E2106" s="220">
        <v>28.53</v>
      </c>
      <c r="F2106" s="220">
        <v>242.47</v>
      </c>
      <c r="G2106" s="199">
        <v>9</v>
      </c>
    </row>
    <row r="2107" spans="1:7" ht="45">
      <c r="A2107" s="218" t="s">
        <v>3807</v>
      </c>
      <c r="B2107" s="226" t="s">
        <v>10174</v>
      </c>
      <c r="C2107" s="219" t="s">
        <v>3997</v>
      </c>
      <c r="D2107" s="220">
        <v>662.36</v>
      </c>
      <c r="E2107" s="220">
        <v>31.64</v>
      </c>
      <c r="F2107" s="220">
        <v>694</v>
      </c>
      <c r="G2107" s="199">
        <v>9</v>
      </c>
    </row>
    <row r="2108" spans="1:7" ht="45">
      <c r="A2108" s="218" t="s">
        <v>3808</v>
      </c>
      <c r="B2108" s="226" t="s">
        <v>10175</v>
      </c>
      <c r="C2108" s="219" t="s">
        <v>3997</v>
      </c>
      <c r="D2108" s="220">
        <v>7979.09</v>
      </c>
      <c r="E2108" s="220">
        <v>31.64</v>
      </c>
      <c r="F2108" s="220">
        <v>8010.73</v>
      </c>
      <c r="G2108" s="199">
        <v>9</v>
      </c>
    </row>
    <row r="2109" spans="1:7" ht="45">
      <c r="A2109" s="218" t="s">
        <v>3809</v>
      </c>
      <c r="B2109" s="226" t="s">
        <v>10176</v>
      </c>
      <c r="C2109" s="219" t="s">
        <v>3997</v>
      </c>
      <c r="D2109" s="220">
        <v>2840.39</v>
      </c>
      <c r="E2109" s="220">
        <v>31.64</v>
      </c>
      <c r="F2109" s="220">
        <v>2872.03</v>
      </c>
      <c r="G2109" s="199">
        <v>9</v>
      </c>
    </row>
    <row r="2110" spans="1:7" ht="45">
      <c r="A2110" s="218" t="s">
        <v>3810</v>
      </c>
      <c r="B2110" s="226" t="s">
        <v>10177</v>
      </c>
      <c r="C2110" s="219" t="s">
        <v>3997</v>
      </c>
      <c r="D2110" s="220">
        <v>885.01</v>
      </c>
      <c r="E2110" s="220">
        <v>31.64</v>
      </c>
      <c r="F2110" s="220">
        <v>916.65</v>
      </c>
      <c r="G2110" s="199">
        <v>9</v>
      </c>
    </row>
    <row r="2111" spans="1:7">
      <c r="A2111" s="218" t="s">
        <v>1851</v>
      </c>
      <c r="B2111" s="226" t="s">
        <v>10178</v>
      </c>
      <c r="C2111" s="219"/>
      <c r="D2111" s="220"/>
      <c r="E2111" s="220"/>
      <c r="F2111" s="220"/>
      <c r="G2111" s="199">
        <v>5</v>
      </c>
    </row>
    <row r="2112" spans="1:7" ht="45">
      <c r="A2112" s="218" t="s">
        <v>1850</v>
      </c>
      <c r="B2112" s="226" t="s">
        <v>10179</v>
      </c>
      <c r="C2112" s="219" t="s">
        <v>3997</v>
      </c>
      <c r="D2112" s="220">
        <v>525.88</v>
      </c>
      <c r="E2112" s="220">
        <v>82.67</v>
      </c>
      <c r="F2112" s="220">
        <v>608.54999999999995</v>
      </c>
      <c r="G2112" s="199">
        <v>9</v>
      </c>
    </row>
    <row r="2113" spans="1:7" ht="45">
      <c r="A2113" s="218" t="s">
        <v>1849</v>
      </c>
      <c r="B2113" s="226" t="s">
        <v>10180</v>
      </c>
      <c r="C2113" s="219" t="s">
        <v>3997</v>
      </c>
      <c r="D2113" s="220">
        <v>423.38</v>
      </c>
      <c r="E2113" s="220">
        <v>82.67</v>
      </c>
      <c r="F2113" s="220">
        <v>506.05</v>
      </c>
      <c r="G2113" s="199">
        <v>9</v>
      </c>
    </row>
    <row r="2114" spans="1:7" ht="45">
      <c r="A2114" s="218" t="s">
        <v>1848</v>
      </c>
      <c r="B2114" s="226" t="s">
        <v>10181</v>
      </c>
      <c r="C2114" s="219" t="s">
        <v>3997</v>
      </c>
      <c r="D2114" s="220">
        <v>455.23</v>
      </c>
      <c r="E2114" s="220">
        <v>82.67</v>
      </c>
      <c r="F2114" s="220">
        <v>537.9</v>
      </c>
      <c r="G2114" s="199">
        <v>9</v>
      </c>
    </row>
    <row r="2115" spans="1:7" ht="45">
      <c r="A2115" s="218" t="s">
        <v>1847</v>
      </c>
      <c r="B2115" s="226" t="s">
        <v>10182</v>
      </c>
      <c r="C2115" s="219" t="s">
        <v>3997</v>
      </c>
      <c r="D2115" s="220">
        <v>436.16</v>
      </c>
      <c r="E2115" s="220">
        <v>82.67</v>
      </c>
      <c r="F2115" s="220">
        <v>518.83000000000004</v>
      </c>
      <c r="G2115" s="199">
        <v>9</v>
      </c>
    </row>
    <row r="2116" spans="1:7" ht="45">
      <c r="A2116" s="218" t="s">
        <v>1846</v>
      </c>
      <c r="B2116" s="226" t="s">
        <v>10183</v>
      </c>
      <c r="C2116" s="219" t="s">
        <v>3997</v>
      </c>
      <c r="D2116" s="220">
        <v>668.34</v>
      </c>
      <c r="E2116" s="220">
        <v>82.67</v>
      </c>
      <c r="F2116" s="220">
        <v>751.01</v>
      </c>
      <c r="G2116" s="199">
        <v>9</v>
      </c>
    </row>
    <row r="2117" spans="1:7" ht="30">
      <c r="A2117" s="218" t="s">
        <v>1845</v>
      </c>
      <c r="B2117" s="226" t="s">
        <v>10184</v>
      </c>
      <c r="C2117" s="219" t="s">
        <v>4004</v>
      </c>
      <c r="D2117" s="220">
        <v>46376.59</v>
      </c>
      <c r="E2117" s="220">
        <v>115.28</v>
      </c>
      <c r="F2117" s="220">
        <v>46491.87</v>
      </c>
      <c r="G2117" s="199">
        <v>9</v>
      </c>
    </row>
    <row r="2118" spans="1:7" ht="30">
      <c r="A2118" s="218" t="s">
        <v>1844</v>
      </c>
      <c r="B2118" s="226" t="s">
        <v>4064</v>
      </c>
      <c r="C2118" s="219"/>
      <c r="D2118" s="220"/>
      <c r="E2118" s="220"/>
      <c r="F2118" s="220"/>
      <c r="G2118" s="199">
        <v>2</v>
      </c>
    </row>
    <row r="2119" spans="1:7">
      <c r="A2119" s="218" t="s">
        <v>1843</v>
      </c>
      <c r="B2119" s="226" t="s">
        <v>10185</v>
      </c>
      <c r="C2119" s="219"/>
      <c r="D2119" s="220"/>
      <c r="E2119" s="220"/>
      <c r="F2119" s="220"/>
      <c r="G2119" s="199">
        <v>5</v>
      </c>
    </row>
    <row r="2120" spans="1:7" ht="30">
      <c r="A2120" s="218" t="s">
        <v>1842</v>
      </c>
      <c r="B2120" s="226" t="s">
        <v>10186</v>
      </c>
      <c r="C2120" s="219" t="s">
        <v>4001</v>
      </c>
      <c r="D2120" s="220">
        <v>6.12</v>
      </c>
      <c r="E2120" s="220">
        <v>25.03</v>
      </c>
      <c r="F2120" s="220">
        <v>31.15</v>
      </c>
      <c r="G2120" s="199">
        <v>9</v>
      </c>
    </row>
    <row r="2121" spans="1:7" ht="30">
      <c r="A2121" s="218" t="s">
        <v>114</v>
      </c>
      <c r="B2121" s="226" t="s">
        <v>10187</v>
      </c>
      <c r="C2121" s="219" t="s">
        <v>4001</v>
      </c>
      <c r="D2121" s="220">
        <v>8.7200000000000006</v>
      </c>
      <c r="E2121" s="220">
        <v>30.03</v>
      </c>
      <c r="F2121" s="220">
        <v>38.75</v>
      </c>
      <c r="G2121" s="199">
        <v>9</v>
      </c>
    </row>
    <row r="2122" spans="1:7" ht="30">
      <c r="A2122" s="218" t="s">
        <v>1841</v>
      </c>
      <c r="B2122" s="226" t="s">
        <v>10188</v>
      </c>
      <c r="C2122" s="219" t="s">
        <v>4001</v>
      </c>
      <c r="D2122" s="220">
        <v>13.2</v>
      </c>
      <c r="E2122" s="220">
        <v>35.03</v>
      </c>
      <c r="F2122" s="220">
        <v>48.23</v>
      </c>
      <c r="G2122" s="199">
        <v>9</v>
      </c>
    </row>
    <row r="2123" spans="1:7" ht="30">
      <c r="A2123" s="218" t="s">
        <v>1840</v>
      </c>
      <c r="B2123" s="226" t="s">
        <v>10189</v>
      </c>
      <c r="C2123" s="219" t="s">
        <v>4001</v>
      </c>
      <c r="D2123" s="220">
        <v>13.86</v>
      </c>
      <c r="E2123" s="220">
        <v>40.04</v>
      </c>
      <c r="F2123" s="220">
        <v>53.9</v>
      </c>
      <c r="G2123" s="199">
        <v>9</v>
      </c>
    </row>
    <row r="2124" spans="1:7" ht="30">
      <c r="A2124" s="218" t="s">
        <v>1839</v>
      </c>
      <c r="B2124" s="226" t="s">
        <v>10190</v>
      </c>
      <c r="C2124" s="219" t="s">
        <v>4001</v>
      </c>
      <c r="D2124" s="220">
        <v>18.28</v>
      </c>
      <c r="E2124" s="220">
        <v>45.04</v>
      </c>
      <c r="F2124" s="220">
        <v>63.32</v>
      </c>
      <c r="G2124" s="199">
        <v>9</v>
      </c>
    </row>
    <row r="2125" spans="1:7" ht="30">
      <c r="A2125" s="218" t="s">
        <v>1838</v>
      </c>
      <c r="B2125" s="226" t="s">
        <v>10191</v>
      </c>
      <c r="C2125" s="219" t="s">
        <v>4001</v>
      </c>
      <c r="D2125" s="220">
        <v>30.72</v>
      </c>
      <c r="E2125" s="220">
        <v>50.05</v>
      </c>
      <c r="F2125" s="220">
        <v>80.77</v>
      </c>
      <c r="G2125" s="199">
        <v>9</v>
      </c>
    </row>
    <row r="2126" spans="1:7" ht="30">
      <c r="A2126" s="218" t="s">
        <v>1837</v>
      </c>
      <c r="B2126" s="226" t="s">
        <v>10192</v>
      </c>
      <c r="C2126" s="219" t="s">
        <v>4001</v>
      </c>
      <c r="D2126" s="220">
        <v>40.46</v>
      </c>
      <c r="E2126" s="220">
        <v>55.06</v>
      </c>
      <c r="F2126" s="220">
        <v>95.52</v>
      </c>
      <c r="G2126" s="199">
        <v>9</v>
      </c>
    </row>
    <row r="2127" spans="1:7" ht="30">
      <c r="A2127" s="218" t="s">
        <v>1836</v>
      </c>
      <c r="B2127" s="226" t="s">
        <v>10193</v>
      </c>
      <c r="C2127" s="219" t="s">
        <v>4001</v>
      </c>
      <c r="D2127" s="220">
        <v>64.12</v>
      </c>
      <c r="E2127" s="220">
        <v>65.069999999999993</v>
      </c>
      <c r="F2127" s="220">
        <v>129.19</v>
      </c>
      <c r="G2127" s="199">
        <v>9</v>
      </c>
    </row>
    <row r="2128" spans="1:7" ht="30">
      <c r="A2128" s="218" t="s">
        <v>1835</v>
      </c>
      <c r="B2128" s="226" t="s">
        <v>10194</v>
      </c>
      <c r="C2128" s="219"/>
      <c r="D2128" s="220"/>
      <c r="E2128" s="220"/>
      <c r="F2128" s="220"/>
      <c r="G2128" s="199">
        <v>5</v>
      </c>
    </row>
    <row r="2129" spans="1:7" ht="30">
      <c r="A2129" s="218" t="s">
        <v>115</v>
      </c>
      <c r="B2129" s="226" t="s">
        <v>10195</v>
      </c>
      <c r="C2129" s="219" t="s">
        <v>4001</v>
      </c>
      <c r="D2129" s="220">
        <v>13.86</v>
      </c>
      <c r="E2129" s="220">
        <v>30.03</v>
      </c>
      <c r="F2129" s="220">
        <v>43.89</v>
      </c>
      <c r="G2129" s="199">
        <v>9</v>
      </c>
    </row>
    <row r="2130" spans="1:7" ht="30">
      <c r="A2130" s="218" t="s">
        <v>1834</v>
      </c>
      <c r="B2130" s="226" t="s">
        <v>10196</v>
      </c>
      <c r="C2130" s="219" t="s">
        <v>4001</v>
      </c>
      <c r="D2130" s="220">
        <v>15.91</v>
      </c>
      <c r="E2130" s="220">
        <v>35.03</v>
      </c>
      <c r="F2130" s="220">
        <v>50.94</v>
      </c>
      <c r="G2130" s="199">
        <v>9</v>
      </c>
    </row>
    <row r="2131" spans="1:7" ht="30">
      <c r="A2131" s="218" t="s">
        <v>1833</v>
      </c>
      <c r="B2131" s="226" t="s">
        <v>10197</v>
      </c>
      <c r="C2131" s="219" t="s">
        <v>4001</v>
      </c>
      <c r="D2131" s="220">
        <v>32.17</v>
      </c>
      <c r="E2131" s="220">
        <v>40.04</v>
      </c>
      <c r="F2131" s="220">
        <v>72.209999999999994</v>
      </c>
      <c r="G2131" s="199">
        <v>9</v>
      </c>
    </row>
    <row r="2132" spans="1:7" ht="30">
      <c r="A2132" s="218" t="s">
        <v>1832</v>
      </c>
      <c r="B2132" s="226" t="s">
        <v>10198</v>
      </c>
      <c r="C2132" s="219" t="s">
        <v>4001</v>
      </c>
      <c r="D2132" s="220">
        <v>33.840000000000003</v>
      </c>
      <c r="E2132" s="220">
        <v>45.04</v>
      </c>
      <c r="F2132" s="220">
        <v>78.88</v>
      </c>
      <c r="G2132" s="199">
        <v>9</v>
      </c>
    </row>
    <row r="2133" spans="1:7" ht="30">
      <c r="A2133" s="218" t="s">
        <v>1831</v>
      </c>
      <c r="B2133" s="226" t="s">
        <v>10199</v>
      </c>
      <c r="C2133" s="219" t="s">
        <v>4001</v>
      </c>
      <c r="D2133" s="220">
        <v>40.6</v>
      </c>
      <c r="E2133" s="220">
        <v>50.05</v>
      </c>
      <c r="F2133" s="220">
        <v>90.65</v>
      </c>
      <c r="G2133" s="199">
        <v>9</v>
      </c>
    </row>
    <row r="2134" spans="1:7" ht="30">
      <c r="A2134" s="218" t="s">
        <v>1830</v>
      </c>
      <c r="B2134" s="226" t="s">
        <v>10200</v>
      </c>
      <c r="C2134" s="219" t="s">
        <v>4001</v>
      </c>
      <c r="D2134" s="220">
        <v>59.01</v>
      </c>
      <c r="E2134" s="220">
        <v>60.06</v>
      </c>
      <c r="F2134" s="220">
        <v>119.07</v>
      </c>
      <c r="G2134" s="199">
        <v>9</v>
      </c>
    </row>
    <row r="2135" spans="1:7" ht="30">
      <c r="A2135" s="218" t="s">
        <v>1829</v>
      </c>
      <c r="B2135" s="226" t="s">
        <v>10201</v>
      </c>
      <c r="C2135" s="219" t="s">
        <v>4001</v>
      </c>
      <c r="D2135" s="220">
        <v>67.599999999999994</v>
      </c>
      <c r="E2135" s="220">
        <v>75.08</v>
      </c>
      <c r="F2135" s="220">
        <v>142.68</v>
      </c>
      <c r="G2135" s="199">
        <v>9</v>
      </c>
    </row>
    <row r="2136" spans="1:7" ht="30">
      <c r="A2136" s="218" t="s">
        <v>1828</v>
      </c>
      <c r="B2136" s="226" t="s">
        <v>10202</v>
      </c>
      <c r="C2136" s="219" t="s">
        <v>4001</v>
      </c>
      <c r="D2136" s="220">
        <v>99.06</v>
      </c>
      <c r="E2136" s="220">
        <v>90.09</v>
      </c>
      <c r="F2136" s="220">
        <v>189.15</v>
      </c>
      <c r="G2136" s="199">
        <v>9</v>
      </c>
    </row>
    <row r="2137" spans="1:7" ht="30">
      <c r="A2137" s="218" t="s">
        <v>1827</v>
      </c>
      <c r="B2137" s="226" t="s">
        <v>10203</v>
      </c>
      <c r="C2137" s="219"/>
      <c r="D2137" s="220"/>
      <c r="E2137" s="220"/>
      <c r="F2137" s="220"/>
      <c r="G2137" s="199">
        <v>5</v>
      </c>
    </row>
    <row r="2138" spans="1:7" ht="30">
      <c r="A2138" s="218" t="s">
        <v>1826</v>
      </c>
      <c r="B2138" s="226" t="s">
        <v>10204</v>
      </c>
      <c r="C2138" s="219" t="s">
        <v>4001</v>
      </c>
      <c r="D2138" s="220">
        <v>19.29</v>
      </c>
      <c r="E2138" s="220">
        <v>30.03</v>
      </c>
      <c r="F2138" s="220">
        <v>49.32</v>
      </c>
      <c r="G2138" s="199">
        <v>9</v>
      </c>
    </row>
    <row r="2139" spans="1:7" ht="30">
      <c r="A2139" s="218" t="s">
        <v>1825</v>
      </c>
      <c r="B2139" s="226" t="s">
        <v>10205</v>
      </c>
      <c r="C2139" s="219" t="s">
        <v>4001</v>
      </c>
      <c r="D2139" s="220">
        <v>24.57</v>
      </c>
      <c r="E2139" s="220">
        <v>35.03</v>
      </c>
      <c r="F2139" s="220">
        <v>59.6</v>
      </c>
      <c r="G2139" s="199">
        <v>9</v>
      </c>
    </row>
    <row r="2140" spans="1:7" ht="30">
      <c r="A2140" s="218" t="s">
        <v>1824</v>
      </c>
      <c r="B2140" s="226" t="s">
        <v>10206</v>
      </c>
      <c r="C2140" s="219" t="s">
        <v>4001</v>
      </c>
      <c r="D2140" s="220">
        <v>37.119999999999997</v>
      </c>
      <c r="E2140" s="220">
        <v>40.04</v>
      </c>
      <c r="F2140" s="220">
        <v>77.16</v>
      </c>
      <c r="G2140" s="199">
        <v>9</v>
      </c>
    </row>
    <row r="2141" spans="1:7" ht="30">
      <c r="A2141" s="218" t="s">
        <v>1823</v>
      </c>
      <c r="B2141" s="226" t="s">
        <v>10207</v>
      </c>
      <c r="C2141" s="219" t="s">
        <v>4001</v>
      </c>
      <c r="D2141" s="220">
        <v>44.87</v>
      </c>
      <c r="E2141" s="220">
        <v>45.04</v>
      </c>
      <c r="F2141" s="220">
        <v>89.91</v>
      </c>
      <c r="G2141" s="199">
        <v>9</v>
      </c>
    </row>
    <row r="2142" spans="1:7" ht="30">
      <c r="A2142" s="218" t="s">
        <v>1822</v>
      </c>
      <c r="B2142" s="226" t="s">
        <v>10208</v>
      </c>
      <c r="C2142" s="219" t="s">
        <v>4001</v>
      </c>
      <c r="D2142" s="220">
        <v>56.46</v>
      </c>
      <c r="E2142" s="220">
        <v>50.05</v>
      </c>
      <c r="F2142" s="220">
        <v>106.51</v>
      </c>
      <c r="G2142" s="199">
        <v>9</v>
      </c>
    </row>
    <row r="2143" spans="1:7" ht="30">
      <c r="A2143" s="218" t="s">
        <v>1821</v>
      </c>
      <c r="B2143" s="226" t="s">
        <v>10209</v>
      </c>
      <c r="C2143" s="219" t="s">
        <v>4001</v>
      </c>
      <c r="D2143" s="220">
        <v>78.819999999999993</v>
      </c>
      <c r="E2143" s="220">
        <v>60.06</v>
      </c>
      <c r="F2143" s="220">
        <v>138.88</v>
      </c>
      <c r="G2143" s="199">
        <v>9</v>
      </c>
    </row>
    <row r="2144" spans="1:7" ht="30">
      <c r="A2144" s="218" t="s">
        <v>1820</v>
      </c>
      <c r="B2144" s="226" t="s">
        <v>10210</v>
      </c>
      <c r="C2144" s="219" t="s">
        <v>4001</v>
      </c>
      <c r="D2144" s="220">
        <v>96.35</v>
      </c>
      <c r="E2144" s="220">
        <v>75.08</v>
      </c>
      <c r="F2144" s="220">
        <v>171.43</v>
      </c>
      <c r="G2144" s="199">
        <v>9</v>
      </c>
    </row>
    <row r="2145" spans="1:7" ht="30">
      <c r="A2145" s="218" t="s">
        <v>1819</v>
      </c>
      <c r="B2145" s="226" t="s">
        <v>10211</v>
      </c>
      <c r="C2145" s="219" t="s">
        <v>4001</v>
      </c>
      <c r="D2145" s="220">
        <v>114.82</v>
      </c>
      <c r="E2145" s="220">
        <v>90.09</v>
      </c>
      <c r="F2145" s="220">
        <v>204.91</v>
      </c>
      <c r="G2145" s="199">
        <v>9</v>
      </c>
    </row>
    <row r="2146" spans="1:7" ht="30">
      <c r="A2146" s="218" t="s">
        <v>1818</v>
      </c>
      <c r="B2146" s="226" t="s">
        <v>10212</v>
      </c>
      <c r="C2146" s="219"/>
      <c r="D2146" s="220"/>
      <c r="E2146" s="220"/>
      <c r="F2146" s="220"/>
      <c r="G2146" s="199">
        <v>5</v>
      </c>
    </row>
    <row r="2147" spans="1:7" ht="30">
      <c r="A2147" s="218" t="s">
        <v>1817</v>
      </c>
      <c r="B2147" s="226" t="s">
        <v>10213</v>
      </c>
      <c r="C2147" s="219" t="s">
        <v>4001</v>
      </c>
      <c r="D2147" s="220">
        <v>19.170000000000002</v>
      </c>
      <c r="E2147" s="220">
        <v>25.03</v>
      </c>
      <c r="F2147" s="220">
        <v>44.2</v>
      </c>
      <c r="G2147" s="199">
        <v>9</v>
      </c>
    </row>
    <row r="2148" spans="1:7" ht="30">
      <c r="A2148" s="218" t="s">
        <v>1816</v>
      </c>
      <c r="B2148" s="226" t="s">
        <v>10214</v>
      </c>
      <c r="C2148" s="219" t="s">
        <v>4001</v>
      </c>
      <c r="D2148" s="220">
        <v>25.45</v>
      </c>
      <c r="E2148" s="220">
        <v>30.03</v>
      </c>
      <c r="F2148" s="220">
        <v>55.48</v>
      </c>
      <c r="G2148" s="199">
        <v>9</v>
      </c>
    </row>
    <row r="2149" spans="1:7" ht="30">
      <c r="A2149" s="218" t="s">
        <v>1815</v>
      </c>
      <c r="B2149" s="226" t="s">
        <v>10215</v>
      </c>
      <c r="C2149" s="219" t="s">
        <v>4001</v>
      </c>
      <c r="D2149" s="220">
        <v>34.130000000000003</v>
      </c>
      <c r="E2149" s="220">
        <v>35.03</v>
      </c>
      <c r="F2149" s="220">
        <v>69.16</v>
      </c>
      <c r="G2149" s="199">
        <v>9</v>
      </c>
    </row>
    <row r="2150" spans="1:7" ht="30">
      <c r="A2150" s="218" t="s">
        <v>1814</v>
      </c>
      <c r="B2150" s="226" t="s">
        <v>10216</v>
      </c>
      <c r="C2150" s="219" t="s">
        <v>4001</v>
      </c>
      <c r="D2150" s="220">
        <v>44.29</v>
      </c>
      <c r="E2150" s="220">
        <v>40.04</v>
      </c>
      <c r="F2150" s="220">
        <v>84.33</v>
      </c>
      <c r="G2150" s="199">
        <v>9</v>
      </c>
    </row>
    <row r="2151" spans="1:7" ht="30">
      <c r="A2151" s="218" t="s">
        <v>1813</v>
      </c>
      <c r="B2151" s="226" t="s">
        <v>10217</v>
      </c>
      <c r="C2151" s="219" t="s">
        <v>4001</v>
      </c>
      <c r="D2151" s="220">
        <v>56.82</v>
      </c>
      <c r="E2151" s="220">
        <v>45.04</v>
      </c>
      <c r="F2151" s="220">
        <v>101.86</v>
      </c>
      <c r="G2151" s="199">
        <v>9</v>
      </c>
    </row>
    <row r="2152" spans="1:7" ht="30">
      <c r="A2152" s="218" t="s">
        <v>1812</v>
      </c>
      <c r="B2152" s="226" t="s">
        <v>10218</v>
      </c>
      <c r="C2152" s="219" t="s">
        <v>4001</v>
      </c>
      <c r="D2152" s="220">
        <v>69.489999999999995</v>
      </c>
      <c r="E2152" s="220">
        <v>50.05</v>
      </c>
      <c r="F2152" s="220">
        <v>119.54</v>
      </c>
      <c r="G2152" s="199">
        <v>9</v>
      </c>
    </row>
    <row r="2153" spans="1:7" ht="30">
      <c r="A2153" s="218" t="s">
        <v>1811</v>
      </c>
      <c r="B2153" s="226" t="s">
        <v>10219</v>
      </c>
      <c r="C2153" s="219" t="s">
        <v>4001</v>
      </c>
      <c r="D2153" s="220">
        <v>102.09</v>
      </c>
      <c r="E2153" s="220">
        <v>60.06</v>
      </c>
      <c r="F2153" s="220">
        <v>162.15</v>
      </c>
      <c r="G2153" s="199">
        <v>9</v>
      </c>
    </row>
    <row r="2154" spans="1:7" ht="30">
      <c r="A2154" s="218" t="s">
        <v>1810</v>
      </c>
      <c r="B2154" s="226" t="s">
        <v>10220</v>
      </c>
      <c r="C2154" s="219" t="s">
        <v>4001</v>
      </c>
      <c r="D2154" s="220">
        <v>126.55</v>
      </c>
      <c r="E2154" s="220">
        <v>75.08</v>
      </c>
      <c r="F2154" s="220">
        <v>201.63</v>
      </c>
      <c r="G2154" s="199">
        <v>9</v>
      </c>
    </row>
    <row r="2155" spans="1:7" ht="30">
      <c r="A2155" s="218" t="s">
        <v>1809</v>
      </c>
      <c r="B2155" s="226" t="s">
        <v>10221</v>
      </c>
      <c r="C2155" s="219" t="s">
        <v>4001</v>
      </c>
      <c r="D2155" s="220">
        <v>195.03</v>
      </c>
      <c r="E2155" s="220">
        <v>90.09</v>
      </c>
      <c r="F2155" s="220">
        <v>285.12</v>
      </c>
      <c r="G2155" s="199">
        <v>9</v>
      </c>
    </row>
    <row r="2156" spans="1:7">
      <c r="A2156" s="218" t="s">
        <v>1808</v>
      </c>
      <c r="B2156" s="226" t="s">
        <v>10222</v>
      </c>
      <c r="C2156" s="219"/>
      <c r="D2156" s="220"/>
      <c r="E2156" s="220"/>
      <c r="F2156" s="220"/>
      <c r="G2156" s="199">
        <v>5</v>
      </c>
    </row>
    <row r="2157" spans="1:7" ht="30">
      <c r="A2157" s="218" t="s">
        <v>1807</v>
      </c>
      <c r="B2157" s="226" t="s">
        <v>10223</v>
      </c>
      <c r="C2157" s="219" t="s">
        <v>4004</v>
      </c>
      <c r="D2157" s="220">
        <v>8.31</v>
      </c>
      <c r="E2157" s="220">
        <v>12.51</v>
      </c>
      <c r="F2157" s="220">
        <v>20.82</v>
      </c>
      <c r="G2157" s="199">
        <v>9</v>
      </c>
    </row>
    <row r="2158" spans="1:7">
      <c r="A2158" s="218" t="s">
        <v>1806</v>
      </c>
      <c r="B2158" s="226" t="s">
        <v>10224</v>
      </c>
      <c r="C2158" s="219" t="s">
        <v>4001</v>
      </c>
      <c r="D2158" s="220">
        <v>6.17</v>
      </c>
      <c r="E2158" s="220">
        <v>2.5</v>
      </c>
      <c r="F2158" s="220">
        <v>8.67</v>
      </c>
      <c r="G2158" s="199">
        <v>9</v>
      </c>
    </row>
    <row r="2159" spans="1:7">
      <c r="A2159" s="218" t="s">
        <v>1805</v>
      </c>
      <c r="B2159" s="226" t="s">
        <v>10225</v>
      </c>
      <c r="C2159" s="219" t="s">
        <v>3997</v>
      </c>
      <c r="D2159" s="220">
        <v>0.68</v>
      </c>
      <c r="E2159" s="220">
        <v>7.5</v>
      </c>
      <c r="F2159" s="220">
        <v>8.18</v>
      </c>
      <c r="G2159" s="199">
        <v>9</v>
      </c>
    </row>
    <row r="2160" spans="1:7">
      <c r="A2160" s="218" t="s">
        <v>1804</v>
      </c>
      <c r="B2160" s="226" t="s">
        <v>10226</v>
      </c>
      <c r="C2160" s="219" t="s">
        <v>3997</v>
      </c>
      <c r="D2160" s="220">
        <v>2.42</v>
      </c>
      <c r="E2160" s="220">
        <v>8.99</v>
      </c>
      <c r="F2160" s="220">
        <v>11.41</v>
      </c>
      <c r="G2160" s="199">
        <v>9</v>
      </c>
    </row>
    <row r="2161" spans="1:7">
      <c r="A2161" s="218" t="s">
        <v>1803</v>
      </c>
      <c r="B2161" s="226" t="s">
        <v>10227</v>
      </c>
      <c r="C2161" s="219" t="s">
        <v>3997</v>
      </c>
      <c r="D2161" s="220">
        <v>2.39</v>
      </c>
      <c r="E2161" s="220">
        <v>8.99</v>
      </c>
      <c r="F2161" s="220">
        <v>11.38</v>
      </c>
      <c r="G2161" s="199">
        <v>9</v>
      </c>
    </row>
    <row r="2162" spans="1:7">
      <c r="A2162" s="218" t="s">
        <v>1802</v>
      </c>
      <c r="B2162" s="226" t="s">
        <v>10228</v>
      </c>
      <c r="C2162" s="219" t="s">
        <v>3997</v>
      </c>
      <c r="D2162" s="220">
        <v>2.59</v>
      </c>
      <c r="E2162" s="220">
        <v>7.5</v>
      </c>
      <c r="F2162" s="220">
        <v>10.09</v>
      </c>
      <c r="G2162" s="199">
        <v>9</v>
      </c>
    </row>
    <row r="2163" spans="1:7">
      <c r="A2163" s="218" t="s">
        <v>3811</v>
      </c>
      <c r="B2163" s="226" t="s">
        <v>10229</v>
      </c>
      <c r="C2163" s="219" t="s">
        <v>4001</v>
      </c>
      <c r="D2163" s="220">
        <v>6.48</v>
      </c>
      <c r="E2163" s="220">
        <v>15.02</v>
      </c>
      <c r="F2163" s="220">
        <v>21.5</v>
      </c>
      <c r="G2163" s="199">
        <v>9</v>
      </c>
    </row>
    <row r="2164" spans="1:7" ht="30">
      <c r="A2164" s="218" t="s">
        <v>116</v>
      </c>
      <c r="B2164" s="226" t="s">
        <v>10230</v>
      </c>
      <c r="C2164" s="219" t="s">
        <v>4001</v>
      </c>
      <c r="D2164" s="220">
        <v>9.7899999999999991</v>
      </c>
      <c r="E2164" s="220">
        <v>7.04</v>
      </c>
      <c r="F2164" s="220">
        <v>16.829999999999998</v>
      </c>
      <c r="G2164" s="199">
        <v>9</v>
      </c>
    </row>
    <row r="2165" spans="1:7" ht="30">
      <c r="A2165" s="218" t="s">
        <v>1801</v>
      </c>
      <c r="B2165" s="226" t="s">
        <v>10231</v>
      </c>
      <c r="C2165" s="219" t="s">
        <v>4001</v>
      </c>
      <c r="D2165" s="220">
        <v>5.0599999999999996</v>
      </c>
      <c r="E2165" s="220">
        <v>7.04</v>
      </c>
      <c r="F2165" s="220">
        <v>12.1</v>
      </c>
      <c r="G2165" s="199">
        <v>9</v>
      </c>
    </row>
    <row r="2166" spans="1:7" ht="30">
      <c r="A2166" s="218" t="s">
        <v>1800</v>
      </c>
      <c r="B2166" s="226" t="s">
        <v>10232</v>
      </c>
      <c r="C2166" s="219" t="s">
        <v>4001</v>
      </c>
      <c r="D2166" s="220">
        <v>9.4700000000000006</v>
      </c>
      <c r="E2166" s="220">
        <v>7.04</v>
      </c>
      <c r="F2166" s="220">
        <v>16.510000000000002</v>
      </c>
      <c r="G2166" s="199">
        <v>9</v>
      </c>
    </row>
    <row r="2167" spans="1:7" ht="30">
      <c r="A2167" s="218" t="s">
        <v>1799</v>
      </c>
      <c r="B2167" s="226" t="s">
        <v>10233</v>
      </c>
      <c r="C2167" s="219" t="s">
        <v>4001</v>
      </c>
      <c r="D2167" s="220">
        <v>32.39</v>
      </c>
      <c r="E2167" s="220">
        <v>12.51</v>
      </c>
      <c r="F2167" s="220">
        <v>44.9</v>
      </c>
      <c r="G2167" s="199">
        <v>9</v>
      </c>
    </row>
    <row r="2168" spans="1:7" ht="30">
      <c r="A2168" s="218" t="s">
        <v>1798</v>
      </c>
      <c r="B2168" s="226" t="s">
        <v>10234</v>
      </c>
      <c r="C2168" s="219" t="s">
        <v>4001</v>
      </c>
      <c r="D2168" s="220">
        <v>53.96</v>
      </c>
      <c r="E2168" s="220">
        <v>12.51</v>
      </c>
      <c r="F2168" s="220">
        <v>66.47</v>
      </c>
      <c r="G2168" s="199">
        <v>9</v>
      </c>
    </row>
    <row r="2169" spans="1:7">
      <c r="A2169" s="218" t="s">
        <v>1797</v>
      </c>
      <c r="B2169" s="226" t="s">
        <v>10235</v>
      </c>
      <c r="C2169" s="219" t="s">
        <v>4001</v>
      </c>
      <c r="D2169" s="220">
        <v>35.020000000000003</v>
      </c>
      <c r="E2169" s="220">
        <v>12.51</v>
      </c>
      <c r="F2169" s="220">
        <v>47.53</v>
      </c>
      <c r="G2169" s="199">
        <v>9</v>
      </c>
    </row>
    <row r="2170" spans="1:7" ht="30">
      <c r="A2170" s="218" t="s">
        <v>1796</v>
      </c>
      <c r="B2170" s="226" t="s">
        <v>10236</v>
      </c>
      <c r="C2170" s="219" t="s">
        <v>4001</v>
      </c>
      <c r="D2170" s="220">
        <v>58.76</v>
      </c>
      <c r="E2170" s="220">
        <v>15.02</v>
      </c>
      <c r="F2170" s="220">
        <v>73.78</v>
      </c>
      <c r="G2170" s="199">
        <v>9</v>
      </c>
    </row>
    <row r="2171" spans="1:7" ht="30">
      <c r="A2171" s="218" t="s">
        <v>1795</v>
      </c>
      <c r="B2171" s="226" t="s">
        <v>10237</v>
      </c>
      <c r="C2171" s="219" t="s">
        <v>4001</v>
      </c>
      <c r="D2171" s="220">
        <v>97.03</v>
      </c>
      <c r="E2171" s="220">
        <v>17.52</v>
      </c>
      <c r="F2171" s="220">
        <v>114.55</v>
      </c>
      <c r="G2171" s="199">
        <v>9</v>
      </c>
    </row>
    <row r="2172" spans="1:7" ht="30">
      <c r="A2172" s="218" t="s">
        <v>1794</v>
      </c>
      <c r="B2172" s="226" t="s">
        <v>10238</v>
      </c>
      <c r="C2172" s="219" t="s">
        <v>4001</v>
      </c>
      <c r="D2172" s="220">
        <v>107.6</v>
      </c>
      <c r="E2172" s="220">
        <v>20.02</v>
      </c>
      <c r="F2172" s="220">
        <v>127.62</v>
      </c>
      <c r="G2172" s="199">
        <v>9</v>
      </c>
    </row>
    <row r="2173" spans="1:7" ht="30">
      <c r="A2173" s="218" t="s">
        <v>1793</v>
      </c>
      <c r="B2173" s="226" t="s">
        <v>10239</v>
      </c>
      <c r="C2173" s="219" t="s">
        <v>3997</v>
      </c>
      <c r="D2173" s="220">
        <v>9.08</v>
      </c>
      <c r="E2173" s="220">
        <v>2.04</v>
      </c>
      <c r="F2173" s="220">
        <v>11.12</v>
      </c>
      <c r="G2173" s="199">
        <v>9</v>
      </c>
    </row>
    <row r="2174" spans="1:7" ht="30">
      <c r="A2174" s="218" t="s">
        <v>1792</v>
      </c>
      <c r="B2174" s="226" t="s">
        <v>10240</v>
      </c>
      <c r="C2174" s="219" t="s">
        <v>3997</v>
      </c>
      <c r="D2174" s="220">
        <v>10.5</v>
      </c>
      <c r="E2174" s="220">
        <v>2.04</v>
      </c>
      <c r="F2174" s="220">
        <v>12.54</v>
      </c>
      <c r="G2174" s="199">
        <v>9</v>
      </c>
    </row>
    <row r="2175" spans="1:7" ht="30">
      <c r="A2175" s="218" t="s">
        <v>1791</v>
      </c>
      <c r="B2175" s="226" t="s">
        <v>10241</v>
      </c>
      <c r="C2175" s="219" t="s">
        <v>3997</v>
      </c>
      <c r="D2175" s="220">
        <v>10.5</v>
      </c>
      <c r="E2175" s="220">
        <v>2.04</v>
      </c>
      <c r="F2175" s="220">
        <v>12.54</v>
      </c>
      <c r="G2175" s="199">
        <v>9</v>
      </c>
    </row>
    <row r="2176" spans="1:7" ht="30">
      <c r="A2176" s="218" t="s">
        <v>12009</v>
      </c>
      <c r="B2176" s="226" t="s">
        <v>12047</v>
      </c>
      <c r="C2176" s="219" t="s">
        <v>3997</v>
      </c>
      <c r="D2176" s="220">
        <v>4.3099999999999996</v>
      </c>
      <c r="E2176" s="220">
        <v>5.01</v>
      </c>
      <c r="F2176" s="220">
        <v>9.32</v>
      </c>
      <c r="G2176" s="199">
        <v>9</v>
      </c>
    </row>
    <row r="2177" spans="1:7">
      <c r="A2177" s="218" t="s">
        <v>12010</v>
      </c>
      <c r="B2177" s="226" t="s">
        <v>12048</v>
      </c>
      <c r="C2177" s="219" t="s">
        <v>3997</v>
      </c>
      <c r="D2177" s="220">
        <v>8.8000000000000007</v>
      </c>
      <c r="E2177" s="220">
        <v>5.01</v>
      </c>
      <c r="F2177" s="220">
        <v>13.81</v>
      </c>
      <c r="G2177" s="199">
        <v>9</v>
      </c>
    </row>
    <row r="2178" spans="1:7">
      <c r="A2178" s="218" t="s">
        <v>1790</v>
      </c>
      <c r="B2178" s="226" t="s">
        <v>10242</v>
      </c>
      <c r="C2178" s="219"/>
      <c r="D2178" s="220"/>
      <c r="E2178" s="220"/>
      <c r="F2178" s="220"/>
      <c r="G2178" s="199">
        <v>5</v>
      </c>
    </row>
    <row r="2179" spans="1:7" ht="30">
      <c r="A2179" s="218" t="s">
        <v>1789</v>
      </c>
      <c r="B2179" s="226" t="s">
        <v>10243</v>
      </c>
      <c r="C2179" s="219" t="s">
        <v>4001</v>
      </c>
      <c r="D2179" s="220">
        <v>58.14</v>
      </c>
      <c r="E2179" s="220">
        <v>15.02</v>
      </c>
      <c r="F2179" s="220">
        <v>73.16</v>
      </c>
      <c r="G2179" s="199">
        <v>9</v>
      </c>
    </row>
    <row r="2180" spans="1:7" ht="30">
      <c r="A2180" s="218" t="s">
        <v>1788</v>
      </c>
      <c r="B2180" s="226" t="s">
        <v>10244</v>
      </c>
      <c r="C2180" s="219" t="s">
        <v>4001</v>
      </c>
      <c r="D2180" s="220">
        <v>85.74</v>
      </c>
      <c r="E2180" s="220">
        <v>15.02</v>
      </c>
      <c r="F2180" s="220">
        <v>100.76</v>
      </c>
      <c r="G2180" s="199">
        <v>9</v>
      </c>
    </row>
    <row r="2181" spans="1:7" ht="30">
      <c r="A2181" s="218" t="s">
        <v>1787</v>
      </c>
      <c r="B2181" s="226" t="s">
        <v>10245</v>
      </c>
      <c r="C2181" s="219" t="s">
        <v>3997</v>
      </c>
      <c r="D2181" s="220">
        <v>47.59</v>
      </c>
      <c r="E2181" s="220">
        <v>15.51</v>
      </c>
      <c r="F2181" s="220">
        <v>63.1</v>
      </c>
      <c r="G2181" s="199">
        <v>9</v>
      </c>
    </row>
    <row r="2182" spans="1:7" ht="30">
      <c r="A2182" s="218" t="s">
        <v>1786</v>
      </c>
      <c r="B2182" s="226" t="s">
        <v>10246</v>
      </c>
      <c r="C2182" s="219" t="s">
        <v>3997</v>
      </c>
      <c r="D2182" s="220">
        <v>129.53</v>
      </c>
      <c r="E2182" s="220">
        <v>30.03</v>
      </c>
      <c r="F2182" s="220">
        <v>159.56</v>
      </c>
      <c r="G2182" s="199">
        <v>9</v>
      </c>
    </row>
    <row r="2183" spans="1:7" ht="30">
      <c r="A2183" s="218" t="s">
        <v>1785</v>
      </c>
      <c r="B2183" s="226" t="s">
        <v>10247</v>
      </c>
      <c r="C2183" s="219" t="s">
        <v>3997</v>
      </c>
      <c r="D2183" s="220">
        <v>197.89</v>
      </c>
      <c r="E2183" s="220">
        <v>30.03</v>
      </c>
      <c r="F2183" s="220">
        <v>227.92</v>
      </c>
      <c r="G2183" s="199">
        <v>9</v>
      </c>
    </row>
    <row r="2184" spans="1:7" ht="30">
      <c r="A2184" s="218" t="s">
        <v>1784</v>
      </c>
      <c r="B2184" s="226" t="s">
        <v>10248</v>
      </c>
      <c r="C2184" s="219" t="s">
        <v>3997</v>
      </c>
      <c r="D2184" s="220">
        <v>203.47</v>
      </c>
      <c r="E2184" s="220">
        <v>9.5399999999999991</v>
      </c>
      <c r="F2184" s="220">
        <v>213.01</v>
      </c>
      <c r="G2184" s="199">
        <v>9</v>
      </c>
    </row>
    <row r="2185" spans="1:7" ht="30">
      <c r="A2185" s="218" t="s">
        <v>1783</v>
      </c>
      <c r="B2185" s="226" t="s">
        <v>10249</v>
      </c>
      <c r="C2185" s="219" t="s">
        <v>3997</v>
      </c>
      <c r="D2185" s="220">
        <v>238.04</v>
      </c>
      <c r="E2185" s="220">
        <v>9.5399999999999991</v>
      </c>
      <c r="F2185" s="220">
        <v>247.58</v>
      </c>
      <c r="G2185" s="199">
        <v>9</v>
      </c>
    </row>
    <row r="2186" spans="1:7" ht="30">
      <c r="A2186" s="218" t="s">
        <v>1782</v>
      </c>
      <c r="B2186" s="226" t="s">
        <v>10250</v>
      </c>
      <c r="C2186" s="219" t="s">
        <v>3997</v>
      </c>
      <c r="D2186" s="220">
        <v>394.63</v>
      </c>
      <c r="E2186" s="220">
        <v>9.5399999999999991</v>
      </c>
      <c r="F2186" s="220">
        <v>404.17</v>
      </c>
      <c r="G2186" s="199">
        <v>9</v>
      </c>
    </row>
    <row r="2187" spans="1:7">
      <c r="A2187" s="218" t="s">
        <v>1781</v>
      </c>
      <c r="B2187" s="226" t="s">
        <v>10251</v>
      </c>
      <c r="C2187" s="219" t="s">
        <v>3997</v>
      </c>
      <c r="D2187" s="220">
        <v>8.4600000000000009</v>
      </c>
      <c r="E2187" s="220">
        <v>1.02</v>
      </c>
      <c r="F2187" s="220">
        <v>9.48</v>
      </c>
      <c r="G2187" s="199">
        <v>9</v>
      </c>
    </row>
    <row r="2188" spans="1:7">
      <c r="A2188" s="218" t="s">
        <v>1780</v>
      </c>
      <c r="B2188" s="226" t="s">
        <v>10252</v>
      </c>
      <c r="C2188" s="219"/>
      <c r="D2188" s="220"/>
      <c r="E2188" s="220"/>
      <c r="F2188" s="220"/>
      <c r="G2188" s="199">
        <v>5</v>
      </c>
    </row>
    <row r="2189" spans="1:7" ht="30">
      <c r="A2189" s="218" t="s">
        <v>1779</v>
      </c>
      <c r="B2189" s="226" t="s">
        <v>10253</v>
      </c>
      <c r="C2189" s="219" t="s">
        <v>4001</v>
      </c>
      <c r="D2189" s="220">
        <v>235.65</v>
      </c>
      <c r="E2189" s="220">
        <v>15.02</v>
      </c>
      <c r="F2189" s="220">
        <v>250.67</v>
      </c>
      <c r="G2189" s="199">
        <v>9</v>
      </c>
    </row>
    <row r="2190" spans="1:7" ht="30">
      <c r="A2190" s="218" t="s">
        <v>1778</v>
      </c>
      <c r="B2190" s="226" t="s">
        <v>10254</v>
      </c>
      <c r="C2190" s="219" t="s">
        <v>4001</v>
      </c>
      <c r="D2190" s="220">
        <v>313.02999999999997</v>
      </c>
      <c r="E2190" s="220">
        <v>15.02</v>
      </c>
      <c r="F2190" s="220">
        <v>328.05</v>
      </c>
      <c r="G2190" s="199">
        <v>9</v>
      </c>
    </row>
    <row r="2191" spans="1:7" ht="30">
      <c r="A2191" s="218" t="s">
        <v>1777</v>
      </c>
      <c r="B2191" s="226" t="s">
        <v>10255</v>
      </c>
      <c r="C2191" s="219" t="s">
        <v>4001</v>
      </c>
      <c r="D2191" s="220">
        <v>370.78</v>
      </c>
      <c r="E2191" s="220">
        <v>15.02</v>
      </c>
      <c r="F2191" s="220">
        <v>385.8</v>
      </c>
      <c r="G2191" s="199">
        <v>9</v>
      </c>
    </row>
    <row r="2192" spans="1:7" ht="30">
      <c r="A2192" s="218" t="s">
        <v>1776</v>
      </c>
      <c r="B2192" s="226" t="s">
        <v>10256</v>
      </c>
      <c r="C2192" s="219" t="s">
        <v>4001</v>
      </c>
      <c r="D2192" s="220">
        <v>338.99</v>
      </c>
      <c r="E2192" s="220">
        <v>15.02</v>
      </c>
      <c r="F2192" s="220">
        <v>354.01</v>
      </c>
      <c r="G2192" s="199">
        <v>9</v>
      </c>
    </row>
    <row r="2193" spans="1:7" ht="30">
      <c r="A2193" s="218" t="s">
        <v>1775</v>
      </c>
      <c r="B2193" s="226" t="s">
        <v>10257</v>
      </c>
      <c r="C2193" s="219" t="s">
        <v>4001</v>
      </c>
      <c r="D2193" s="220">
        <v>428.5</v>
      </c>
      <c r="E2193" s="220">
        <v>15.02</v>
      </c>
      <c r="F2193" s="220">
        <v>443.52</v>
      </c>
      <c r="G2193" s="199">
        <v>9</v>
      </c>
    </row>
    <row r="2194" spans="1:7">
      <c r="A2194" s="218" t="s">
        <v>1774</v>
      </c>
      <c r="B2194" s="226" t="s">
        <v>10258</v>
      </c>
      <c r="C2194" s="219"/>
      <c r="D2194" s="220"/>
      <c r="E2194" s="220"/>
      <c r="F2194" s="220"/>
      <c r="G2194" s="199">
        <v>5</v>
      </c>
    </row>
    <row r="2195" spans="1:7" ht="30">
      <c r="A2195" s="218" t="s">
        <v>1773</v>
      </c>
      <c r="B2195" s="226" t="s">
        <v>10259</v>
      </c>
      <c r="C2195" s="219" t="s">
        <v>4001</v>
      </c>
      <c r="D2195" s="220">
        <v>6.18</v>
      </c>
      <c r="E2195" s="220">
        <v>2</v>
      </c>
      <c r="F2195" s="220">
        <v>8.18</v>
      </c>
      <c r="G2195" s="199">
        <v>9</v>
      </c>
    </row>
    <row r="2196" spans="1:7" ht="30">
      <c r="A2196" s="218" t="s">
        <v>1772</v>
      </c>
      <c r="B2196" s="226" t="s">
        <v>10260</v>
      </c>
      <c r="C2196" s="219" t="s">
        <v>4001</v>
      </c>
      <c r="D2196" s="220">
        <v>7.12</v>
      </c>
      <c r="E2196" s="220">
        <v>2</v>
      </c>
      <c r="F2196" s="220">
        <v>9.1199999999999992</v>
      </c>
      <c r="G2196" s="199">
        <v>9</v>
      </c>
    </row>
    <row r="2197" spans="1:7" ht="30">
      <c r="A2197" s="218" t="s">
        <v>1771</v>
      </c>
      <c r="B2197" s="226" t="s">
        <v>10261</v>
      </c>
      <c r="C2197" s="219" t="s">
        <v>4001</v>
      </c>
      <c r="D2197" s="220">
        <v>8.43</v>
      </c>
      <c r="E2197" s="220">
        <v>2</v>
      </c>
      <c r="F2197" s="220">
        <v>10.43</v>
      </c>
      <c r="G2197" s="199">
        <v>9</v>
      </c>
    </row>
    <row r="2198" spans="1:7" ht="30">
      <c r="A2198" s="218" t="s">
        <v>1770</v>
      </c>
      <c r="B2198" s="226" t="s">
        <v>10262</v>
      </c>
      <c r="C2198" s="219" t="s">
        <v>4001</v>
      </c>
      <c r="D2198" s="220">
        <v>15.49</v>
      </c>
      <c r="E2198" s="220">
        <v>2</v>
      </c>
      <c r="F2198" s="220">
        <v>17.489999999999998</v>
      </c>
      <c r="G2198" s="199">
        <v>9</v>
      </c>
    </row>
    <row r="2199" spans="1:7" ht="30">
      <c r="A2199" s="218" t="s">
        <v>1769</v>
      </c>
      <c r="B2199" s="226" t="s">
        <v>10263</v>
      </c>
      <c r="C2199" s="219" t="s">
        <v>4001</v>
      </c>
      <c r="D2199" s="220">
        <v>18.87</v>
      </c>
      <c r="E2199" s="220">
        <v>2</v>
      </c>
      <c r="F2199" s="220">
        <v>20.87</v>
      </c>
      <c r="G2199" s="199">
        <v>9</v>
      </c>
    </row>
    <row r="2200" spans="1:7" ht="30">
      <c r="A2200" s="218" t="s">
        <v>1768</v>
      </c>
      <c r="B2200" s="226" t="s">
        <v>10264</v>
      </c>
      <c r="C2200" s="219" t="s">
        <v>4001</v>
      </c>
      <c r="D2200" s="220">
        <v>22.51</v>
      </c>
      <c r="E2200" s="220">
        <v>2</v>
      </c>
      <c r="F2200" s="220">
        <v>24.51</v>
      </c>
      <c r="G2200" s="199">
        <v>9</v>
      </c>
    </row>
    <row r="2201" spans="1:7" ht="30">
      <c r="A2201" s="218" t="s">
        <v>1767</v>
      </c>
      <c r="B2201" s="226" t="s">
        <v>10265</v>
      </c>
      <c r="C2201" s="219" t="s">
        <v>4001</v>
      </c>
      <c r="D2201" s="220">
        <v>40.97</v>
      </c>
      <c r="E2201" s="220">
        <v>2</v>
      </c>
      <c r="F2201" s="220">
        <v>42.97</v>
      </c>
      <c r="G2201" s="199">
        <v>9</v>
      </c>
    </row>
    <row r="2202" spans="1:7">
      <c r="A2202" s="218" t="s">
        <v>1766</v>
      </c>
      <c r="B2202" s="226" t="s">
        <v>10266</v>
      </c>
      <c r="C2202" s="219"/>
      <c r="D2202" s="220"/>
      <c r="E2202" s="220"/>
      <c r="F2202" s="220"/>
      <c r="G2202" s="199">
        <v>5</v>
      </c>
    </row>
    <row r="2203" spans="1:7">
      <c r="A2203" s="218" t="s">
        <v>1765</v>
      </c>
      <c r="B2203" s="226" t="s">
        <v>10267</v>
      </c>
      <c r="C2203" s="219" t="s">
        <v>4001</v>
      </c>
      <c r="D2203" s="220">
        <v>9.09</v>
      </c>
      <c r="E2203" s="220">
        <v>17.600000000000001</v>
      </c>
      <c r="F2203" s="220">
        <v>26.69</v>
      </c>
      <c r="G2203" s="199">
        <v>9</v>
      </c>
    </row>
    <row r="2204" spans="1:7">
      <c r="A2204" s="218" t="s">
        <v>1764</v>
      </c>
      <c r="B2204" s="226" t="s">
        <v>10268</v>
      </c>
      <c r="C2204" s="219" t="s">
        <v>4001</v>
      </c>
      <c r="D2204" s="220">
        <v>12.26</v>
      </c>
      <c r="E2204" s="220">
        <v>17.600000000000001</v>
      </c>
      <c r="F2204" s="220">
        <v>29.86</v>
      </c>
      <c r="G2204" s="199">
        <v>9</v>
      </c>
    </row>
    <row r="2205" spans="1:7">
      <c r="A2205" s="218" t="s">
        <v>1763</v>
      </c>
      <c r="B2205" s="226" t="s">
        <v>10269</v>
      </c>
      <c r="C2205" s="219" t="s">
        <v>4001</v>
      </c>
      <c r="D2205" s="220">
        <v>31.64</v>
      </c>
      <c r="E2205" s="220">
        <v>17.600000000000001</v>
      </c>
      <c r="F2205" s="220">
        <v>49.24</v>
      </c>
      <c r="G2205" s="199">
        <v>9</v>
      </c>
    </row>
    <row r="2206" spans="1:7">
      <c r="A2206" s="218" t="s">
        <v>1762</v>
      </c>
      <c r="B2206" s="226" t="s">
        <v>10270</v>
      </c>
      <c r="C2206" s="219" t="s">
        <v>3997</v>
      </c>
      <c r="D2206" s="220">
        <v>13.3</v>
      </c>
      <c r="E2206" s="220">
        <v>3.39</v>
      </c>
      <c r="F2206" s="220">
        <v>16.690000000000001</v>
      </c>
      <c r="G2206" s="199">
        <v>9</v>
      </c>
    </row>
    <row r="2207" spans="1:7">
      <c r="A2207" s="218" t="s">
        <v>1761</v>
      </c>
      <c r="B2207" s="226" t="s">
        <v>10271</v>
      </c>
      <c r="C2207" s="219" t="s">
        <v>3997</v>
      </c>
      <c r="D2207" s="220">
        <v>17.71</v>
      </c>
      <c r="E2207" s="220">
        <v>3.39</v>
      </c>
      <c r="F2207" s="220">
        <v>21.1</v>
      </c>
      <c r="G2207" s="199">
        <v>9</v>
      </c>
    </row>
    <row r="2208" spans="1:7">
      <c r="A2208" s="218" t="s">
        <v>1760</v>
      </c>
      <c r="B2208" s="226" t="s">
        <v>10272</v>
      </c>
      <c r="C2208" s="219" t="s">
        <v>3997</v>
      </c>
      <c r="D2208" s="220">
        <v>59.12</v>
      </c>
      <c r="E2208" s="220">
        <v>3.39</v>
      </c>
      <c r="F2208" s="220">
        <v>62.51</v>
      </c>
      <c r="G2208" s="199">
        <v>9</v>
      </c>
    </row>
    <row r="2209" spans="1:7">
      <c r="A2209" s="218" t="s">
        <v>1759</v>
      </c>
      <c r="B2209" s="226" t="s">
        <v>10273</v>
      </c>
      <c r="C2209" s="219" t="s">
        <v>3997</v>
      </c>
      <c r="D2209" s="220">
        <v>18.64</v>
      </c>
      <c r="E2209" s="220">
        <v>3.39</v>
      </c>
      <c r="F2209" s="220">
        <v>22.03</v>
      </c>
      <c r="G2209" s="199">
        <v>9</v>
      </c>
    </row>
    <row r="2210" spans="1:7">
      <c r="A2210" s="218" t="s">
        <v>1758</v>
      </c>
      <c r="B2210" s="226" t="s">
        <v>10274</v>
      </c>
      <c r="C2210" s="219" t="s">
        <v>3997</v>
      </c>
      <c r="D2210" s="220">
        <v>37.82</v>
      </c>
      <c r="E2210" s="220">
        <v>3.39</v>
      </c>
      <c r="F2210" s="220">
        <v>41.21</v>
      </c>
      <c r="G2210" s="199">
        <v>9</v>
      </c>
    </row>
    <row r="2211" spans="1:7">
      <c r="A2211" s="218" t="s">
        <v>1757</v>
      </c>
      <c r="B2211" s="226" t="s">
        <v>10275</v>
      </c>
      <c r="C2211" s="219" t="s">
        <v>3997</v>
      </c>
      <c r="D2211" s="220">
        <v>84.02</v>
      </c>
      <c r="E2211" s="220">
        <v>3.39</v>
      </c>
      <c r="F2211" s="220">
        <v>87.41</v>
      </c>
      <c r="G2211" s="199">
        <v>9</v>
      </c>
    </row>
    <row r="2212" spans="1:7">
      <c r="A2212" s="218" t="s">
        <v>1756</v>
      </c>
      <c r="B2212" s="226" t="s">
        <v>10276</v>
      </c>
      <c r="C2212" s="219"/>
      <c r="D2212" s="220"/>
      <c r="E2212" s="220"/>
      <c r="F2212" s="220"/>
      <c r="G2212" s="199">
        <v>5</v>
      </c>
    </row>
    <row r="2213" spans="1:7" ht="30">
      <c r="A2213" s="218" t="s">
        <v>1755</v>
      </c>
      <c r="B2213" s="226" t="s">
        <v>10277</v>
      </c>
      <c r="C2213" s="219" t="s">
        <v>4001</v>
      </c>
      <c r="D2213" s="220">
        <v>95.49</v>
      </c>
      <c r="E2213" s="220">
        <v>15.02</v>
      </c>
      <c r="F2213" s="220">
        <v>110.51</v>
      </c>
      <c r="G2213" s="199">
        <v>9</v>
      </c>
    </row>
    <row r="2214" spans="1:7" ht="30">
      <c r="A2214" s="218" t="s">
        <v>1754</v>
      </c>
      <c r="B2214" s="226" t="s">
        <v>10278</v>
      </c>
      <c r="C2214" s="219" t="s">
        <v>3997</v>
      </c>
      <c r="D2214" s="220">
        <v>110.11</v>
      </c>
      <c r="E2214" s="220">
        <v>25.03</v>
      </c>
      <c r="F2214" s="220">
        <v>135.13999999999999</v>
      </c>
      <c r="G2214" s="199">
        <v>9</v>
      </c>
    </row>
    <row r="2215" spans="1:7" ht="30">
      <c r="A2215" s="218" t="s">
        <v>1753</v>
      </c>
      <c r="B2215" s="226" t="s">
        <v>10279</v>
      </c>
      <c r="C2215" s="219" t="s">
        <v>3997</v>
      </c>
      <c r="D2215" s="220">
        <v>145.22</v>
      </c>
      <c r="E2215" s="220">
        <v>25.03</v>
      </c>
      <c r="F2215" s="220">
        <v>170.25</v>
      </c>
      <c r="G2215" s="199">
        <v>9</v>
      </c>
    </row>
    <row r="2216" spans="1:7" ht="45">
      <c r="A2216" s="218" t="s">
        <v>1752</v>
      </c>
      <c r="B2216" s="226" t="s">
        <v>10280</v>
      </c>
      <c r="C2216" s="219" t="s">
        <v>3997</v>
      </c>
      <c r="D2216" s="220">
        <v>30.4</v>
      </c>
      <c r="E2216" s="220">
        <v>9.5399999999999991</v>
      </c>
      <c r="F2216" s="220">
        <v>39.94</v>
      </c>
      <c r="G2216" s="199">
        <v>9</v>
      </c>
    </row>
    <row r="2217" spans="1:7" ht="45">
      <c r="A2217" s="218" t="s">
        <v>1751</v>
      </c>
      <c r="B2217" s="226" t="s">
        <v>10281</v>
      </c>
      <c r="C2217" s="219" t="s">
        <v>3997</v>
      </c>
      <c r="D2217" s="220">
        <v>26.16</v>
      </c>
      <c r="E2217" s="220">
        <v>9.5399999999999991</v>
      </c>
      <c r="F2217" s="220">
        <v>35.700000000000003</v>
      </c>
      <c r="G2217" s="199">
        <v>9</v>
      </c>
    </row>
    <row r="2218" spans="1:7" ht="30">
      <c r="A2218" s="218" t="s">
        <v>1750</v>
      </c>
      <c r="B2218" s="226" t="s">
        <v>10282</v>
      </c>
      <c r="C2218" s="219" t="s">
        <v>3997</v>
      </c>
      <c r="D2218" s="220">
        <v>16.41</v>
      </c>
      <c r="E2218" s="220">
        <v>7.5</v>
      </c>
      <c r="F2218" s="220">
        <v>23.91</v>
      </c>
      <c r="G2218" s="199">
        <v>9</v>
      </c>
    </row>
    <row r="2219" spans="1:7" ht="30">
      <c r="A2219" s="218" t="s">
        <v>1749</v>
      </c>
      <c r="B2219" s="226" t="s">
        <v>10283</v>
      </c>
      <c r="C2219" s="219" t="s">
        <v>4001</v>
      </c>
      <c r="D2219" s="220">
        <v>77.42</v>
      </c>
      <c r="E2219" s="220">
        <v>15.02</v>
      </c>
      <c r="F2219" s="220">
        <v>92.44</v>
      </c>
      <c r="G2219" s="199">
        <v>9</v>
      </c>
    </row>
    <row r="2220" spans="1:7" ht="30">
      <c r="A2220" s="218" t="s">
        <v>1748</v>
      </c>
      <c r="B2220" s="226" t="s">
        <v>10284</v>
      </c>
      <c r="C2220" s="219" t="s">
        <v>3997</v>
      </c>
      <c r="D2220" s="220">
        <v>91.07</v>
      </c>
      <c r="E2220" s="220">
        <v>25.03</v>
      </c>
      <c r="F2220" s="220">
        <v>116.1</v>
      </c>
      <c r="G2220" s="199">
        <v>9</v>
      </c>
    </row>
    <row r="2221" spans="1:7" ht="30">
      <c r="A2221" s="218" t="s">
        <v>1747</v>
      </c>
      <c r="B2221" s="226" t="s">
        <v>10285</v>
      </c>
      <c r="C2221" s="219" t="s">
        <v>3997</v>
      </c>
      <c r="D2221" s="220">
        <v>14.82</v>
      </c>
      <c r="E2221" s="220">
        <v>7.5</v>
      </c>
      <c r="F2221" s="220">
        <v>22.32</v>
      </c>
      <c r="G2221" s="199">
        <v>9</v>
      </c>
    </row>
    <row r="2222" spans="1:7" ht="30">
      <c r="A2222" s="218" t="s">
        <v>1746</v>
      </c>
      <c r="B2222" s="226" t="s">
        <v>10286</v>
      </c>
      <c r="C2222" s="219" t="s">
        <v>3997</v>
      </c>
      <c r="D2222" s="220">
        <v>82.28</v>
      </c>
      <c r="E2222" s="220">
        <v>25.03</v>
      </c>
      <c r="F2222" s="220">
        <v>107.31</v>
      </c>
      <c r="G2222" s="199">
        <v>9</v>
      </c>
    </row>
    <row r="2223" spans="1:7" ht="30">
      <c r="A2223" s="218" t="s">
        <v>1745</v>
      </c>
      <c r="B2223" s="226" t="s">
        <v>10287</v>
      </c>
      <c r="C2223" s="219" t="s">
        <v>3997</v>
      </c>
      <c r="D2223" s="220">
        <v>106.05</v>
      </c>
      <c r="E2223" s="220">
        <v>25.03</v>
      </c>
      <c r="F2223" s="220">
        <v>131.08000000000001</v>
      </c>
      <c r="G2223" s="199">
        <v>9</v>
      </c>
    </row>
    <row r="2224" spans="1:7" ht="45">
      <c r="A2224" s="218" t="s">
        <v>1744</v>
      </c>
      <c r="B2224" s="226" t="s">
        <v>10288</v>
      </c>
      <c r="C2224" s="219" t="s">
        <v>3997</v>
      </c>
      <c r="D2224" s="220">
        <v>520.73</v>
      </c>
      <c r="E2224" s="220">
        <v>33.72</v>
      </c>
      <c r="F2224" s="220">
        <v>554.45000000000005</v>
      </c>
      <c r="G2224" s="199">
        <v>9</v>
      </c>
    </row>
    <row r="2225" spans="1:7" ht="30">
      <c r="A2225" s="218" t="s">
        <v>1743</v>
      </c>
      <c r="B2225" s="226" t="s">
        <v>10289</v>
      </c>
      <c r="C2225" s="219" t="s">
        <v>3997</v>
      </c>
      <c r="D2225" s="220">
        <v>42.68</v>
      </c>
      <c r="E2225" s="220">
        <v>25.03</v>
      </c>
      <c r="F2225" s="220">
        <v>67.709999999999994</v>
      </c>
      <c r="G2225" s="199">
        <v>9</v>
      </c>
    </row>
    <row r="2226" spans="1:7">
      <c r="A2226" s="218" t="s">
        <v>1742</v>
      </c>
      <c r="B2226" s="226" t="s">
        <v>10290</v>
      </c>
      <c r="C2226" s="219"/>
      <c r="D2226" s="220"/>
      <c r="E2226" s="220"/>
      <c r="F2226" s="220"/>
      <c r="G2226" s="199">
        <v>5</v>
      </c>
    </row>
    <row r="2227" spans="1:7" ht="30">
      <c r="A2227" s="218" t="s">
        <v>117</v>
      </c>
      <c r="B2227" s="226" t="s">
        <v>10291</v>
      </c>
      <c r="C2227" s="219" t="s">
        <v>4001</v>
      </c>
      <c r="D2227" s="220">
        <v>2.71</v>
      </c>
      <c r="E2227" s="220">
        <v>15.02</v>
      </c>
      <c r="F2227" s="220">
        <v>17.73</v>
      </c>
      <c r="G2227" s="199">
        <v>9</v>
      </c>
    </row>
    <row r="2228" spans="1:7" ht="30">
      <c r="A2228" s="218" t="s">
        <v>1741</v>
      </c>
      <c r="B2228" s="226" t="s">
        <v>10292</v>
      </c>
      <c r="C2228" s="219" t="s">
        <v>4001</v>
      </c>
      <c r="D2228" s="220">
        <v>2.65</v>
      </c>
      <c r="E2228" s="220">
        <v>15.02</v>
      </c>
      <c r="F2228" s="220">
        <v>17.670000000000002</v>
      </c>
      <c r="G2228" s="199">
        <v>9</v>
      </c>
    </row>
    <row r="2229" spans="1:7" ht="30">
      <c r="A2229" s="218" t="s">
        <v>1740</v>
      </c>
      <c r="B2229" s="226" t="s">
        <v>10293</v>
      </c>
      <c r="C2229" s="219" t="s">
        <v>4001</v>
      </c>
      <c r="D2229" s="220">
        <v>4.3600000000000003</v>
      </c>
      <c r="E2229" s="220">
        <v>15.02</v>
      </c>
      <c r="F2229" s="220">
        <v>19.38</v>
      </c>
      <c r="G2229" s="199">
        <v>9</v>
      </c>
    </row>
    <row r="2230" spans="1:7" ht="30">
      <c r="A2230" s="218" t="s">
        <v>1739</v>
      </c>
      <c r="B2230" s="226" t="s">
        <v>10294</v>
      </c>
      <c r="C2230" s="219" t="s">
        <v>4001</v>
      </c>
      <c r="D2230" s="220">
        <v>3.05</v>
      </c>
      <c r="E2230" s="220">
        <v>15.02</v>
      </c>
      <c r="F2230" s="220">
        <v>18.07</v>
      </c>
      <c r="G2230" s="199">
        <v>9</v>
      </c>
    </row>
    <row r="2231" spans="1:7" ht="30">
      <c r="A2231" s="218" t="s">
        <v>1738</v>
      </c>
      <c r="B2231" s="226" t="s">
        <v>10295</v>
      </c>
      <c r="C2231" s="219" t="s">
        <v>4001</v>
      </c>
      <c r="D2231" s="220">
        <v>4.12</v>
      </c>
      <c r="E2231" s="220">
        <v>15.02</v>
      </c>
      <c r="F2231" s="220">
        <v>19.14</v>
      </c>
      <c r="G2231" s="199">
        <v>9</v>
      </c>
    </row>
    <row r="2232" spans="1:7">
      <c r="A2232" s="218" t="s">
        <v>3812</v>
      </c>
      <c r="B2232" s="226" t="s">
        <v>10296</v>
      </c>
      <c r="C2232" s="219"/>
      <c r="D2232" s="220"/>
      <c r="E2232" s="220"/>
      <c r="F2232" s="220"/>
      <c r="G2232" s="199">
        <v>5</v>
      </c>
    </row>
    <row r="2233" spans="1:7">
      <c r="A2233" s="218" t="s">
        <v>3813</v>
      </c>
      <c r="B2233" s="226" t="s">
        <v>10297</v>
      </c>
      <c r="C2233" s="219" t="s">
        <v>4001</v>
      </c>
      <c r="D2233" s="220"/>
      <c r="E2233" s="220">
        <v>12.51</v>
      </c>
      <c r="F2233" s="220">
        <v>12.51</v>
      </c>
      <c r="G2233" s="199">
        <v>9</v>
      </c>
    </row>
    <row r="2234" spans="1:7">
      <c r="A2234" s="218" t="s">
        <v>3814</v>
      </c>
      <c r="B2234" s="226" t="s">
        <v>10298</v>
      </c>
      <c r="C2234" s="219" t="s">
        <v>4001</v>
      </c>
      <c r="D2234" s="220"/>
      <c r="E2234" s="220">
        <v>20.02</v>
      </c>
      <c r="F2234" s="220">
        <v>20.02</v>
      </c>
      <c r="G2234" s="199">
        <v>9</v>
      </c>
    </row>
    <row r="2235" spans="1:7">
      <c r="A2235" s="218" t="s">
        <v>3815</v>
      </c>
      <c r="B2235" s="226" t="s">
        <v>10299</v>
      </c>
      <c r="C2235" s="219" t="s">
        <v>3997</v>
      </c>
      <c r="D2235" s="220"/>
      <c r="E2235" s="220">
        <v>15.02</v>
      </c>
      <c r="F2235" s="220">
        <v>15.02</v>
      </c>
      <c r="G2235" s="199">
        <v>9</v>
      </c>
    </row>
    <row r="2236" spans="1:7">
      <c r="A2236" s="218" t="s">
        <v>3816</v>
      </c>
      <c r="B2236" s="226" t="s">
        <v>10300</v>
      </c>
      <c r="C2236" s="219" t="s">
        <v>4001</v>
      </c>
      <c r="D2236" s="220"/>
      <c r="E2236" s="220">
        <v>50.05</v>
      </c>
      <c r="F2236" s="220">
        <v>50.05</v>
      </c>
      <c r="G2236" s="199">
        <v>9</v>
      </c>
    </row>
    <row r="2237" spans="1:7">
      <c r="A2237" s="218" t="s">
        <v>1737</v>
      </c>
      <c r="B2237" s="226" t="s">
        <v>10301</v>
      </c>
      <c r="C2237" s="219"/>
      <c r="D2237" s="220"/>
      <c r="E2237" s="220"/>
      <c r="F2237" s="220"/>
      <c r="G2237" s="199">
        <v>5</v>
      </c>
    </row>
    <row r="2238" spans="1:7" ht="30">
      <c r="A2238" s="218" t="s">
        <v>1736</v>
      </c>
      <c r="B2238" s="226" t="s">
        <v>10302</v>
      </c>
      <c r="C2238" s="219" t="s">
        <v>4001</v>
      </c>
      <c r="D2238" s="220">
        <v>49.4</v>
      </c>
      <c r="E2238" s="220">
        <v>25.03</v>
      </c>
      <c r="F2238" s="220">
        <v>74.430000000000007</v>
      </c>
      <c r="G2238" s="199">
        <v>9</v>
      </c>
    </row>
    <row r="2239" spans="1:7" ht="30">
      <c r="A2239" s="218" t="s">
        <v>1735</v>
      </c>
      <c r="B2239" s="226" t="s">
        <v>10303</v>
      </c>
      <c r="C2239" s="219" t="s">
        <v>4001</v>
      </c>
      <c r="D2239" s="220">
        <v>65.86</v>
      </c>
      <c r="E2239" s="220">
        <v>25.03</v>
      </c>
      <c r="F2239" s="220">
        <v>90.89</v>
      </c>
      <c r="G2239" s="199">
        <v>9</v>
      </c>
    </row>
    <row r="2240" spans="1:7" ht="30">
      <c r="A2240" s="218" t="s">
        <v>1734</v>
      </c>
      <c r="B2240" s="226" t="s">
        <v>10304</v>
      </c>
      <c r="C2240" s="219" t="s">
        <v>4001</v>
      </c>
      <c r="D2240" s="220">
        <v>82.32</v>
      </c>
      <c r="E2240" s="220">
        <v>25.03</v>
      </c>
      <c r="F2240" s="220">
        <v>107.35</v>
      </c>
      <c r="G2240" s="199">
        <v>9</v>
      </c>
    </row>
    <row r="2241" spans="1:7" ht="30">
      <c r="A2241" s="218" t="s">
        <v>1733</v>
      </c>
      <c r="B2241" s="226" t="s">
        <v>10305</v>
      </c>
      <c r="C2241" s="219" t="s">
        <v>4001</v>
      </c>
      <c r="D2241" s="220">
        <v>95.84</v>
      </c>
      <c r="E2241" s="220">
        <v>25.03</v>
      </c>
      <c r="F2241" s="220">
        <v>120.87</v>
      </c>
      <c r="G2241" s="199">
        <v>9</v>
      </c>
    </row>
    <row r="2242" spans="1:7" ht="30">
      <c r="A2242" s="218" t="s">
        <v>1732</v>
      </c>
      <c r="B2242" s="226" t="s">
        <v>10306</v>
      </c>
      <c r="C2242" s="219" t="s">
        <v>4001</v>
      </c>
      <c r="D2242" s="220">
        <v>117.34</v>
      </c>
      <c r="E2242" s="220">
        <v>25.03</v>
      </c>
      <c r="F2242" s="220">
        <v>142.37</v>
      </c>
      <c r="G2242" s="199">
        <v>9</v>
      </c>
    </row>
    <row r="2243" spans="1:7" ht="30">
      <c r="A2243" s="218" t="s">
        <v>1731</v>
      </c>
      <c r="B2243" s="226" t="s">
        <v>10307</v>
      </c>
      <c r="C2243" s="219" t="s">
        <v>4001</v>
      </c>
      <c r="D2243" s="220">
        <v>98.64</v>
      </c>
      <c r="E2243" s="220">
        <v>37.54</v>
      </c>
      <c r="F2243" s="220">
        <v>136.18</v>
      </c>
      <c r="G2243" s="199">
        <v>9</v>
      </c>
    </row>
    <row r="2244" spans="1:7" ht="30">
      <c r="A2244" s="218" t="s">
        <v>1730</v>
      </c>
      <c r="B2244" s="226" t="s">
        <v>10308</v>
      </c>
      <c r="C2244" s="219" t="s">
        <v>4001</v>
      </c>
      <c r="D2244" s="220">
        <v>106.5</v>
      </c>
      <c r="E2244" s="220">
        <v>37.54</v>
      </c>
      <c r="F2244" s="220">
        <v>144.04</v>
      </c>
      <c r="G2244" s="199">
        <v>9</v>
      </c>
    </row>
    <row r="2245" spans="1:7" ht="30">
      <c r="A2245" s="218" t="s">
        <v>1729</v>
      </c>
      <c r="B2245" s="226" t="s">
        <v>10309</v>
      </c>
      <c r="C2245" s="219" t="s">
        <v>4001</v>
      </c>
      <c r="D2245" s="220">
        <v>131.25</v>
      </c>
      <c r="E2245" s="220">
        <v>37.54</v>
      </c>
      <c r="F2245" s="220">
        <v>168.79</v>
      </c>
      <c r="G2245" s="199">
        <v>9</v>
      </c>
    </row>
    <row r="2246" spans="1:7" ht="30">
      <c r="A2246" s="218" t="s">
        <v>1728</v>
      </c>
      <c r="B2246" s="226" t="s">
        <v>10310</v>
      </c>
      <c r="C2246" s="219" t="s">
        <v>4001</v>
      </c>
      <c r="D2246" s="220">
        <v>149.83000000000001</v>
      </c>
      <c r="E2246" s="220">
        <v>37.54</v>
      </c>
      <c r="F2246" s="220">
        <v>187.37</v>
      </c>
      <c r="G2246" s="199">
        <v>9</v>
      </c>
    </row>
    <row r="2247" spans="1:7" ht="30">
      <c r="A2247" s="218" t="s">
        <v>1727</v>
      </c>
      <c r="B2247" s="226" t="s">
        <v>10311</v>
      </c>
      <c r="C2247" s="219" t="s">
        <v>4001</v>
      </c>
      <c r="D2247" s="220">
        <v>154.6</v>
      </c>
      <c r="E2247" s="220">
        <v>50.05</v>
      </c>
      <c r="F2247" s="220">
        <v>204.65</v>
      </c>
      <c r="G2247" s="199">
        <v>9</v>
      </c>
    </row>
    <row r="2248" spans="1:7" ht="30">
      <c r="A2248" s="218" t="s">
        <v>1726</v>
      </c>
      <c r="B2248" s="226" t="s">
        <v>10312</v>
      </c>
      <c r="C2248" s="219" t="s">
        <v>4001</v>
      </c>
      <c r="D2248" s="220">
        <v>259.73</v>
      </c>
      <c r="E2248" s="220">
        <v>50.05</v>
      </c>
      <c r="F2248" s="220">
        <v>309.77999999999997</v>
      </c>
      <c r="G2248" s="199">
        <v>9</v>
      </c>
    </row>
    <row r="2249" spans="1:7" ht="30">
      <c r="A2249" s="218" t="s">
        <v>1725</v>
      </c>
      <c r="B2249" s="226" t="s">
        <v>10313</v>
      </c>
      <c r="C2249" s="219" t="s">
        <v>4001</v>
      </c>
      <c r="D2249" s="220">
        <v>59.97</v>
      </c>
      <c r="E2249" s="220">
        <v>25.03</v>
      </c>
      <c r="F2249" s="220">
        <v>85</v>
      </c>
      <c r="G2249" s="199">
        <v>9</v>
      </c>
    </row>
    <row r="2250" spans="1:7" ht="30">
      <c r="A2250" s="218" t="s">
        <v>1724</v>
      </c>
      <c r="B2250" s="226" t="s">
        <v>10314</v>
      </c>
      <c r="C2250" s="219" t="s">
        <v>4001</v>
      </c>
      <c r="D2250" s="220">
        <v>78.47</v>
      </c>
      <c r="E2250" s="220">
        <v>25.03</v>
      </c>
      <c r="F2250" s="220">
        <v>103.5</v>
      </c>
      <c r="G2250" s="199">
        <v>9</v>
      </c>
    </row>
    <row r="2251" spans="1:7" ht="30">
      <c r="A2251" s="218" t="s">
        <v>1723</v>
      </c>
      <c r="B2251" s="226" t="s">
        <v>10315</v>
      </c>
      <c r="C2251" s="219" t="s">
        <v>4001</v>
      </c>
      <c r="D2251" s="220">
        <v>89.95</v>
      </c>
      <c r="E2251" s="220">
        <v>25.03</v>
      </c>
      <c r="F2251" s="220">
        <v>114.98</v>
      </c>
      <c r="G2251" s="199">
        <v>9</v>
      </c>
    </row>
    <row r="2252" spans="1:7" ht="30">
      <c r="A2252" s="218" t="s">
        <v>1722</v>
      </c>
      <c r="B2252" s="226" t="s">
        <v>10316</v>
      </c>
      <c r="C2252" s="219" t="s">
        <v>4001</v>
      </c>
      <c r="D2252" s="220">
        <v>104.69</v>
      </c>
      <c r="E2252" s="220">
        <v>25.03</v>
      </c>
      <c r="F2252" s="220">
        <v>129.72</v>
      </c>
      <c r="G2252" s="199">
        <v>9</v>
      </c>
    </row>
    <row r="2253" spans="1:7">
      <c r="A2253" s="218" t="s">
        <v>1721</v>
      </c>
      <c r="B2253" s="226" t="s">
        <v>10317</v>
      </c>
      <c r="C2253" s="219"/>
      <c r="D2253" s="220"/>
      <c r="E2253" s="220"/>
      <c r="F2253" s="220"/>
      <c r="G2253" s="199">
        <v>5</v>
      </c>
    </row>
    <row r="2254" spans="1:7" ht="30">
      <c r="A2254" s="218" t="s">
        <v>1720</v>
      </c>
      <c r="B2254" s="226" t="s">
        <v>17123</v>
      </c>
      <c r="C2254" s="219" t="s">
        <v>4001</v>
      </c>
      <c r="D2254" s="220">
        <v>104.94</v>
      </c>
      <c r="E2254" s="220">
        <v>37.54</v>
      </c>
      <c r="F2254" s="220">
        <v>142.47999999999999</v>
      </c>
      <c r="G2254" s="199">
        <v>9</v>
      </c>
    </row>
    <row r="2255" spans="1:7" ht="30">
      <c r="A2255" s="218" t="s">
        <v>1719</v>
      </c>
      <c r="B2255" s="226" t="s">
        <v>17124</v>
      </c>
      <c r="C2255" s="219" t="s">
        <v>4001</v>
      </c>
      <c r="D2255" s="220">
        <v>120.21</v>
      </c>
      <c r="E2255" s="220">
        <v>37.54</v>
      </c>
      <c r="F2255" s="220">
        <v>157.75</v>
      </c>
      <c r="G2255" s="199">
        <v>9</v>
      </c>
    </row>
    <row r="2256" spans="1:7" ht="30">
      <c r="A2256" s="218" t="s">
        <v>1718</v>
      </c>
      <c r="B2256" s="226" t="s">
        <v>17125</v>
      </c>
      <c r="C2256" s="219" t="s">
        <v>4001</v>
      </c>
      <c r="D2256" s="220">
        <v>134.6</v>
      </c>
      <c r="E2256" s="220">
        <v>37.54</v>
      </c>
      <c r="F2256" s="220">
        <v>172.14</v>
      </c>
      <c r="G2256" s="199">
        <v>9</v>
      </c>
    </row>
    <row r="2257" spans="1:7" ht="30">
      <c r="A2257" s="218" t="s">
        <v>1717</v>
      </c>
      <c r="B2257" s="226" t="s">
        <v>17126</v>
      </c>
      <c r="C2257" s="219" t="s">
        <v>4001</v>
      </c>
      <c r="D2257" s="220">
        <v>150.15</v>
      </c>
      <c r="E2257" s="220">
        <v>50.05</v>
      </c>
      <c r="F2257" s="220">
        <v>200.2</v>
      </c>
      <c r="G2257" s="199">
        <v>9</v>
      </c>
    </row>
    <row r="2258" spans="1:7" ht="30">
      <c r="A2258" s="218" t="s">
        <v>1716</v>
      </c>
      <c r="B2258" s="226" t="s">
        <v>17127</v>
      </c>
      <c r="C2258" s="219" t="s">
        <v>4001</v>
      </c>
      <c r="D2258" s="220">
        <v>215.36</v>
      </c>
      <c r="E2258" s="220">
        <v>50.05</v>
      </c>
      <c r="F2258" s="220">
        <v>265.41000000000003</v>
      </c>
      <c r="G2258" s="199">
        <v>9</v>
      </c>
    </row>
    <row r="2259" spans="1:7" ht="30">
      <c r="A2259" s="218" t="s">
        <v>1715</v>
      </c>
      <c r="B2259" s="226" t="s">
        <v>17128</v>
      </c>
      <c r="C2259" s="219" t="s">
        <v>4001</v>
      </c>
      <c r="D2259" s="220">
        <v>19.84</v>
      </c>
      <c r="E2259" s="220">
        <v>2.5</v>
      </c>
      <c r="F2259" s="220">
        <v>22.34</v>
      </c>
      <c r="G2259" s="199">
        <v>9</v>
      </c>
    </row>
    <row r="2260" spans="1:7" ht="30">
      <c r="A2260" s="218" t="s">
        <v>1714</v>
      </c>
      <c r="B2260" s="226" t="s">
        <v>17129</v>
      </c>
      <c r="C2260" s="219" t="s">
        <v>4001</v>
      </c>
      <c r="D2260" s="220">
        <v>46.35</v>
      </c>
      <c r="E2260" s="220">
        <v>2.5</v>
      </c>
      <c r="F2260" s="220">
        <v>48.85</v>
      </c>
      <c r="G2260" s="199">
        <v>9</v>
      </c>
    </row>
    <row r="2261" spans="1:7" ht="30">
      <c r="A2261" s="218" t="s">
        <v>1713</v>
      </c>
      <c r="B2261" s="226" t="s">
        <v>17130</v>
      </c>
      <c r="C2261" s="219" t="s">
        <v>4001</v>
      </c>
      <c r="D2261" s="220">
        <v>64.56</v>
      </c>
      <c r="E2261" s="220">
        <v>2.5</v>
      </c>
      <c r="F2261" s="220">
        <v>67.06</v>
      </c>
      <c r="G2261" s="199">
        <v>9</v>
      </c>
    </row>
    <row r="2262" spans="1:7" ht="30">
      <c r="A2262" s="218" t="s">
        <v>1712</v>
      </c>
      <c r="B2262" s="226" t="s">
        <v>17131</v>
      </c>
      <c r="C2262" s="219" t="s">
        <v>4001</v>
      </c>
      <c r="D2262" s="220">
        <v>78.180000000000007</v>
      </c>
      <c r="E2262" s="220">
        <v>2.5</v>
      </c>
      <c r="F2262" s="220">
        <v>80.680000000000007</v>
      </c>
      <c r="G2262" s="199">
        <v>9</v>
      </c>
    </row>
    <row r="2263" spans="1:7" ht="30">
      <c r="A2263" s="218" t="s">
        <v>1711</v>
      </c>
      <c r="B2263" s="226" t="s">
        <v>17132</v>
      </c>
      <c r="C2263" s="219" t="s">
        <v>4001</v>
      </c>
      <c r="D2263" s="220">
        <v>94.04</v>
      </c>
      <c r="E2263" s="220">
        <v>2.5</v>
      </c>
      <c r="F2263" s="220">
        <v>96.54</v>
      </c>
      <c r="G2263" s="199">
        <v>9</v>
      </c>
    </row>
    <row r="2264" spans="1:7" ht="30">
      <c r="A2264" s="218" t="s">
        <v>1710</v>
      </c>
      <c r="B2264" s="226" t="s">
        <v>17133</v>
      </c>
      <c r="C2264" s="219" t="s">
        <v>4001</v>
      </c>
      <c r="D2264" s="220">
        <v>113.35</v>
      </c>
      <c r="E2264" s="220">
        <v>2.5</v>
      </c>
      <c r="F2264" s="220">
        <v>115.85</v>
      </c>
      <c r="G2264" s="199">
        <v>9</v>
      </c>
    </row>
    <row r="2265" spans="1:7" ht="30">
      <c r="A2265" s="218" t="s">
        <v>1709</v>
      </c>
      <c r="B2265" s="226" t="s">
        <v>17134</v>
      </c>
      <c r="C2265" s="219" t="s">
        <v>4001</v>
      </c>
      <c r="D2265" s="220">
        <v>158.77000000000001</v>
      </c>
      <c r="E2265" s="220">
        <v>2.5</v>
      </c>
      <c r="F2265" s="220">
        <v>161.27000000000001</v>
      </c>
      <c r="G2265" s="199">
        <v>9</v>
      </c>
    </row>
    <row r="2266" spans="1:7">
      <c r="A2266" s="218" t="s">
        <v>1708</v>
      </c>
      <c r="B2266" s="226" t="s">
        <v>10318</v>
      </c>
      <c r="C2266" s="219"/>
      <c r="D2266" s="220"/>
      <c r="E2266" s="220"/>
      <c r="F2266" s="220"/>
      <c r="G2266" s="199">
        <v>5</v>
      </c>
    </row>
    <row r="2267" spans="1:7" ht="30">
      <c r="A2267" s="218" t="s">
        <v>1707</v>
      </c>
      <c r="B2267" s="226" t="s">
        <v>17135</v>
      </c>
      <c r="C2267" s="219" t="s">
        <v>3997</v>
      </c>
      <c r="D2267" s="220">
        <v>8.58</v>
      </c>
      <c r="E2267" s="220">
        <v>12.51</v>
      </c>
      <c r="F2267" s="220">
        <v>21.09</v>
      </c>
      <c r="G2267" s="199">
        <v>9</v>
      </c>
    </row>
    <row r="2268" spans="1:7" ht="30">
      <c r="A2268" s="218" t="s">
        <v>1706</v>
      </c>
      <c r="B2268" s="226" t="s">
        <v>17136</v>
      </c>
      <c r="C2268" s="219" t="s">
        <v>3997</v>
      </c>
      <c r="D2268" s="220">
        <v>11.13</v>
      </c>
      <c r="E2268" s="220">
        <v>12.51</v>
      </c>
      <c r="F2268" s="220">
        <v>23.64</v>
      </c>
      <c r="G2268" s="199">
        <v>9</v>
      </c>
    </row>
    <row r="2269" spans="1:7" ht="30">
      <c r="A2269" s="218" t="s">
        <v>1705</v>
      </c>
      <c r="B2269" s="226" t="s">
        <v>17137</v>
      </c>
      <c r="C2269" s="219" t="s">
        <v>3997</v>
      </c>
      <c r="D2269" s="220">
        <v>13.59</v>
      </c>
      <c r="E2269" s="220">
        <v>12.51</v>
      </c>
      <c r="F2269" s="220">
        <v>26.1</v>
      </c>
      <c r="G2269" s="199">
        <v>9</v>
      </c>
    </row>
    <row r="2270" spans="1:7" ht="30">
      <c r="A2270" s="218" t="s">
        <v>1704</v>
      </c>
      <c r="B2270" s="226" t="s">
        <v>17138</v>
      </c>
      <c r="C2270" s="219" t="s">
        <v>3997</v>
      </c>
      <c r="D2270" s="220">
        <v>15.89</v>
      </c>
      <c r="E2270" s="220">
        <v>12.51</v>
      </c>
      <c r="F2270" s="220">
        <v>28.4</v>
      </c>
      <c r="G2270" s="199">
        <v>9</v>
      </c>
    </row>
    <row r="2271" spans="1:7" ht="30">
      <c r="A2271" s="218" t="s">
        <v>1703</v>
      </c>
      <c r="B2271" s="226" t="s">
        <v>17139</v>
      </c>
      <c r="C2271" s="219" t="s">
        <v>3997</v>
      </c>
      <c r="D2271" s="220">
        <v>18.489999999999998</v>
      </c>
      <c r="E2271" s="220">
        <v>12.51</v>
      </c>
      <c r="F2271" s="220">
        <v>31</v>
      </c>
      <c r="G2271" s="199">
        <v>9</v>
      </c>
    </row>
    <row r="2272" spans="1:7" ht="30">
      <c r="A2272" s="218" t="s">
        <v>1702</v>
      </c>
      <c r="B2272" s="226" t="s">
        <v>17140</v>
      </c>
      <c r="C2272" s="219" t="s">
        <v>3997</v>
      </c>
      <c r="D2272" s="220">
        <v>22.05</v>
      </c>
      <c r="E2272" s="220">
        <v>12.51</v>
      </c>
      <c r="F2272" s="220">
        <v>34.56</v>
      </c>
      <c r="G2272" s="199">
        <v>9</v>
      </c>
    </row>
    <row r="2273" spans="1:7" ht="30">
      <c r="A2273" s="218" t="s">
        <v>1701</v>
      </c>
      <c r="B2273" s="226" t="s">
        <v>17141</v>
      </c>
      <c r="C2273" s="219" t="s">
        <v>3997</v>
      </c>
      <c r="D2273" s="220">
        <v>15.76</v>
      </c>
      <c r="E2273" s="220">
        <v>12.51</v>
      </c>
      <c r="F2273" s="220">
        <v>28.27</v>
      </c>
      <c r="G2273" s="199">
        <v>9</v>
      </c>
    </row>
    <row r="2274" spans="1:7" ht="30">
      <c r="A2274" s="218" t="s">
        <v>1700</v>
      </c>
      <c r="B2274" s="226" t="s">
        <v>17142</v>
      </c>
      <c r="C2274" s="219" t="s">
        <v>3997</v>
      </c>
      <c r="D2274" s="220">
        <v>17.559999999999999</v>
      </c>
      <c r="E2274" s="220">
        <v>12.51</v>
      </c>
      <c r="F2274" s="220">
        <v>30.07</v>
      </c>
      <c r="G2274" s="199">
        <v>9</v>
      </c>
    </row>
    <row r="2275" spans="1:7" ht="30">
      <c r="A2275" s="218" t="s">
        <v>1699</v>
      </c>
      <c r="B2275" s="226" t="s">
        <v>17143</v>
      </c>
      <c r="C2275" s="219" t="s">
        <v>3997</v>
      </c>
      <c r="D2275" s="220">
        <v>20.71</v>
      </c>
      <c r="E2275" s="220">
        <v>12.51</v>
      </c>
      <c r="F2275" s="220">
        <v>33.22</v>
      </c>
      <c r="G2275" s="199">
        <v>9</v>
      </c>
    </row>
    <row r="2276" spans="1:7" ht="30">
      <c r="A2276" s="218" t="s">
        <v>1698</v>
      </c>
      <c r="B2276" s="226" t="s">
        <v>17144</v>
      </c>
      <c r="C2276" s="219" t="s">
        <v>3997</v>
      </c>
      <c r="D2276" s="220">
        <v>22.07</v>
      </c>
      <c r="E2276" s="220">
        <v>12.51</v>
      </c>
      <c r="F2276" s="220">
        <v>34.58</v>
      </c>
      <c r="G2276" s="199">
        <v>9</v>
      </c>
    </row>
    <row r="2277" spans="1:7" ht="30">
      <c r="A2277" s="218" t="s">
        <v>1697</v>
      </c>
      <c r="B2277" s="226" t="s">
        <v>17145</v>
      </c>
      <c r="C2277" s="219" t="s">
        <v>3997</v>
      </c>
      <c r="D2277" s="220">
        <v>25.82</v>
      </c>
      <c r="E2277" s="220">
        <v>12.51</v>
      </c>
      <c r="F2277" s="220">
        <v>38.33</v>
      </c>
      <c r="G2277" s="199">
        <v>9</v>
      </c>
    </row>
    <row r="2278" spans="1:7" ht="30">
      <c r="A2278" s="218" t="s">
        <v>1696</v>
      </c>
      <c r="B2278" s="226" t="s">
        <v>17146</v>
      </c>
      <c r="C2278" s="219" t="s">
        <v>3997</v>
      </c>
      <c r="D2278" s="220">
        <v>30.71</v>
      </c>
      <c r="E2278" s="220">
        <v>12.51</v>
      </c>
      <c r="F2278" s="220">
        <v>43.22</v>
      </c>
      <c r="G2278" s="199">
        <v>9</v>
      </c>
    </row>
    <row r="2279" spans="1:7">
      <c r="A2279" s="218" t="s">
        <v>1695</v>
      </c>
      <c r="B2279" s="226" t="s">
        <v>17147</v>
      </c>
      <c r="C2279" s="219" t="s">
        <v>3997</v>
      </c>
      <c r="D2279" s="220">
        <v>14.31</v>
      </c>
      <c r="E2279" s="220">
        <v>12.51</v>
      </c>
      <c r="F2279" s="220">
        <v>26.82</v>
      </c>
      <c r="G2279" s="199">
        <v>9</v>
      </c>
    </row>
    <row r="2280" spans="1:7">
      <c r="A2280" s="218" t="s">
        <v>1694</v>
      </c>
      <c r="B2280" s="226" t="s">
        <v>17148</v>
      </c>
      <c r="C2280" s="219" t="s">
        <v>3997</v>
      </c>
      <c r="D2280" s="220">
        <v>15.75</v>
      </c>
      <c r="E2280" s="220">
        <v>12.51</v>
      </c>
      <c r="F2280" s="220">
        <v>28.26</v>
      </c>
      <c r="G2280" s="199">
        <v>9</v>
      </c>
    </row>
    <row r="2281" spans="1:7">
      <c r="A2281" s="218" t="s">
        <v>1693</v>
      </c>
      <c r="B2281" s="226" t="s">
        <v>17149</v>
      </c>
      <c r="C2281" s="219" t="s">
        <v>3997</v>
      </c>
      <c r="D2281" s="220">
        <v>22.23</v>
      </c>
      <c r="E2281" s="220">
        <v>12.51</v>
      </c>
      <c r="F2281" s="220">
        <v>34.74</v>
      </c>
      <c r="G2281" s="199">
        <v>9</v>
      </c>
    </row>
    <row r="2282" spans="1:7">
      <c r="A2282" s="218" t="s">
        <v>1692</v>
      </c>
      <c r="B2282" s="226" t="s">
        <v>17150</v>
      </c>
      <c r="C2282" s="219" t="s">
        <v>3997</v>
      </c>
      <c r="D2282" s="220">
        <v>25.83</v>
      </c>
      <c r="E2282" s="220">
        <v>12.51</v>
      </c>
      <c r="F2282" s="220">
        <v>38.340000000000003</v>
      </c>
      <c r="G2282" s="199">
        <v>9</v>
      </c>
    </row>
    <row r="2283" spans="1:7">
      <c r="A2283" s="218" t="s">
        <v>1691</v>
      </c>
      <c r="B2283" s="226" t="s">
        <v>17151</v>
      </c>
      <c r="C2283" s="219" t="s">
        <v>3997</v>
      </c>
      <c r="D2283" s="220">
        <v>28.51</v>
      </c>
      <c r="E2283" s="220">
        <v>17.52</v>
      </c>
      <c r="F2283" s="220">
        <v>46.03</v>
      </c>
      <c r="G2283" s="199">
        <v>9</v>
      </c>
    </row>
    <row r="2284" spans="1:7">
      <c r="A2284" s="218" t="s">
        <v>1690</v>
      </c>
      <c r="B2284" s="226" t="s">
        <v>17152</v>
      </c>
      <c r="C2284" s="219" t="s">
        <v>3997</v>
      </c>
      <c r="D2284" s="220">
        <v>28.93</v>
      </c>
      <c r="E2284" s="220">
        <v>17.52</v>
      </c>
      <c r="F2284" s="220">
        <v>46.45</v>
      </c>
      <c r="G2284" s="199">
        <v>9</v>
      </c>
    </row>
    <row r="2285" spans="1:7">
      <c r="A2285" s="218" t="s">
        <v>1689</v>
      </c>
      <c r="B2285" s="226" t="s">
        <v>17153</v>
      </c>
      <c r="C2285" s="219" t="s">
        <v>3997</v>
      </c>
      <c r="D2285" s="220">
        <v>44.14</v>
      </c>
      <c r="E2285" s="220">
        <v>17.52</v>
      </c>
      <c r="F2285" s="220">
        <v>61.66</v>
      </c>
      <c r="G2285" s="199">
        <v>9</v>
      </c>
    </row>
    <row r="2286" spans="1:7">
      <c r="A2286" s="218" t="s">
        <v>1688</v>
      </c>
      <c r="B2286" s="226" t="s">
        <v>4065</v>
      </c>
      <c r="C2286" s="219"/>
      <c r="D2286" s="220"/>
      <c r="E2286" s="220"/>
      <c r="F2286" s="220"/>
      <c r="G2286" s="199">
        <v>2</v>
      </c>
    </row>
    <row r="2287" spans="1:7" ht="30">
      <c r="A2287" s="218" t="s">
        <v>1687</v>
      </c>
      <c r="B2287" s="226" t="s">
        <v>10319</v>
      </c>
      <c r="C2287" s="219"/>
      <c r="D2287" s="220"/>
      <c r="E2287" s="220"/>
      <c r="F2287" s="220"/>
      <c r="G2287" s="199">
        <v>5</v>
      </c>
    </row>
    <row r="2288" spans="1:7" ht="30">
      <c r="A2288" s="218" t="s">
        <v>1686</v>
      </c>
      <c r="B2288" s="226" t="s">
        <v>10320</v>
      </c>
      <c r="C2288" s="219" t="s">
        <v>4001</v>
      </c>
      <c r="D2288" s="220">
        <v>1.3</v>
      </c>
      <c r="E2288" s="220">
        <v>2</v>
      </c>
      <c r="F2288" s="220">
        <v>3.3</v>
      </c>
      <c r="G2288" s="199">
        <v>9</v>
      </c>
    </row>
    <row r="2289" spans="1:7" ht="30">
      <c r="A2289" s="218" t="s">
        <v>1685</v>
      </c>
      <c r="B2289" s="226" t="s">
        <v>10321</v>
      </c>
      <c r="C2289" s="219" t="s">
        <v>4001</v>
      </c>
      <c r="D2289" s="220">
        <v>2.02</v>
      </c>
      <c r="E2289" s="220">
        <v>2</v>
      </c>
      <c r="F2289" s="220">
        <v>4.0199999999999996</v>
      </c>
      <c r="G2289" s="199">
        <v>9</v>
      </c>
    </row>
    <row r="2290" spans="1:7" ht="30">
      <c r="A2290" s="218" t="s">
        <v>1684</v>
      </c>
      <c r="B2290" s="226" t="s">
        <v>10322</v>
      </c>
      <c r="C2290" s="219" t="s">
        <v>4001</v>
      </c>
      <c r="D2290" s="220">
        <v>3.25</v>
      </c>
      <c r="E2290" s="220">
        <v>3</v>
      </c>
      <c r="F2290" s="220">
        <v>6.25</v>
      </c>
      <c r="G2290" s="199">
        <v>9</v>
      </c>
    </row>
    <row r="2291" spans="1:7" ht="30">
      <c r="A2291" s="218" t="s">
        <v>1683</v>
      </c>
      <c r="B2291" s="226" t="s">
        <v>10323</v>
      </c>
      <c r="C2291" s="219" t="s">
        <v>4001</v>
      </c>
      <c r="D2291" s="220">
        <v>4.8499999999999996</v>
      </c>
      <c r="E2291" s="220">
        <v>3.51</v>
      </c>
      <c r="F2291" s="220">
        <v>8.36</v>
      </c>
      <c r="G2291" s="199">
        <v>9</v>
      </c>
    </row>
    <row r="2292" spans="1:7" ht="30">
      <c r="A2292" s="218" t="s">
        <v>1682</v>
      </c>
      <c r="B2292" s="226" t="s">
        <v>10324</v>
      </c>
      <c r="C2292" s="219" t="s">
        <v>4001</v>
      </c>
      <c r="D2292" s="220">
        <v>8.23</v>
      </c>
      <c r="E2292" s="220">
        <v>4.01</v>
      </c>
      <c r="F2292" s="220">
        <v>12.24</v>
      </c>
      <c r="G2292" s="199">
        <v>9</v>
      </c>
    </row>
    <row r="2293" spans="1:7" ht="30">
      <c r="A2293" s="218" t="s">
        <v>1681</v>
      </c>
      <c r="B2293" s="226" t="s">
        <v>10325</v>
      </c>
      <c r="C2293" s="219"/>
      <c r="D2293" s="220"/>
      <c r="E2293" s="220"/>
      <c r="F2293" s="220"/>
      <c r="G2293" s="199">
        <v>5</v>
      </c>
    </row>
    <row r="2294" spans="1:7" ht="30">
      <c r="A2294" s="218" t="s">
        <v>1680</v>
      </c>
      <c r="B2294" s="226" t="s">
        <v>10326</v>
      </c>
      <c r="C2294" s="219" t="s">
        <v>4001</v>
      </c>
      <c r="D2294" s="220">
        <v>1</v>
      </c>
      <c r="E2294" s="220">
        <v>2</v>
      </c>
      <c r="F2294" s="220">
        <v>3</v>
      </c>
      <c r="G2294" s="199">
        <v>9</v>
      </c>
    </row>
    <row r="2295" spans="1:7" ht="30">
      <c r="A2295" s="218" t="s">
        <v>1679</v>
      </c>
      <c r="B2295" s="226" t="s">
        <v>10327</v>
      </c>
      <c r="C2295" s="219" t="s">
        <v>4001</v>
      </c>
      <c r="D2295" s="220">
        <v>2.36</v>
      </c>
      <c r="E2295" s="220">
        <v>2.5</v>
      </c>
      <c r="F2295" s="220">
        <v>4.8600000000000003</v>
      </c>
      <c r="G2295" s="199">
        <v>9</v>
      </c>
    </row>
    <row r="2296" spans="1:7" ht="30">
      <c r="A2296" s="218" t="s">
        <v>1678</v>
      </c>
      <c r="B2296" s="226" t="s">
        <v>17754</v>
      </c>
      <c r="C2296" s="219" t="s">
        <v>4001</v>
      </c>
      <c r="D2296" s="220">
        <v>3.64</v>
      </c>
      <c r="E2296" s="220">
        <v>3</v>
      </c>
      <c r="F2296" s="220">
        <v>6.64</v>
      </c>
      <c r="G2296" s="199">
        <v>9</v>
      </c>
    </row>
    <row r="2297" spans="1:7" ht="30">
      <c r="A2297" s="218" t="s">
        <v>1677</v>
      </c>
      <c r="B2297" s="226" t="s">
        <v>10328</v>
      </c>
      <c r="C2297" s="219" t="s">
        <v>4001</v>
      </c>
      <c r="D2297" s="220">
        <v>4.95</v>
      </c>
      <c r="E2297" s="220">
        <v>3.51</v>
      </c>
      <c r="F2297" s="220">
        <v>8.4600000000000009</v>
      </c>
      <c r="G2297" s="199">
        <v>9</v>
      </c>
    </row>
    <row r="2298" spans="1:7" ht="30">
      <c r="A2298" s="218" t="s">
        <v>1676</v>
      </c>
      <c r="B2298" s="226" t="s">
        <v>10329</v>
      </c>
      <c r="C2298" s="219" t="s">
        <v>4001</v>
      </c>
      <c r="D2298" s="220">
        <v>7.69</v>
      </c>
      <c r="E2298" s="220">
        <v>4.01</v>
      </c>
      <c r="F2298" s="220">
        <v>11.7</v>
      </c>
      <c r="G2298" s="199">
        <v>9</v>
      </c>
    </row>
    <row r="2299" spans="1:7">
      <c r="A2299" s="218" t="s">
        <v>1675</v>
      </c>
      <c r="B2299" s="226" t="s">
        <v>10330</v>
      </c>
      <c r="C2299" s="219"/>
      <c r="D2299" s="220"/>
      <c r="E2299" s="220"/>
      <c r="F2299" s="220"/>
      <c r="G2299" s="199">
        <v>5</v>
      </c>
    </row>
    <row r="2300" spans="1:7">
      <c r="A2300" s="218" t="s">
        <v>4066</v>
      </c>
      <c r="B2300" s="226" t="s">
        <v>10331</v>
      </c>
      <c r="C2300" s="219" t="s">
        <v>4001</v>
      </c>
      <c r="D2300" s="220">
        <v>7.99</v>
      </c>
      <c r="E2300" s="220">
        <v>2.5</v>
      </c>
      <c r="F2300" s="220">
        <v>10.49</v>
      </c>
      <c r="G2300" s="199">
        <v>9</v>
      </c>
    </row>
    <row r="2301" spans="1:7">
      <c r="A2301" s="218" t="s">
        <v>1674</v>
      </c>
      <c r="B2301" s="226" t="s">
        <v>10332</v>
      </c>
      <c r="C2301" s="219" t="s">
        <v>4001</v>
      </c>
      <c r="D2301" s="220">
        <v>12.76</v>
      </c>
      <c r="E2301" s="220">
        <v>2.5</v>
      </c>
      <c r="F2301" s="220">
        <v>15.26</v>
      </c>
      <c r="G2301" s="199">
        <v>9</v>
      </c>
    </row>
    <row r="2302" spans="1:7">
      <c r="A2302" s="218" t="s">
        <v>1673</v>
      </c>
      <c r="B2302" s="226" t="s">
        <v>10333</v>
      </c>
      <c r="C2302" s="219" t="s">
        <v>4001</v>
      </c>
      <c r="D2302" s="220">
        <v>19.05</v>
      </c>
      <c r="E2302" s="220">
        <v>5.01</v>
      </c>
      <c r="F2302" s="220">
        <v>24.06</v>
      </c>
      <c r="G2302" s="199">
        <v>9</v>
      </c>
    </row>
    <row r="2303" spans="1:7">
      <c r="A2303" s="218" t="s">
        <v>1672</v>
      </c>
      <c r="B2303" s="226" t="s">
        <v>10334</v>
      </c>
      <c r="C2303" s="219" t="s">
        <v>4001</v>
      </c>
      <c r="D2303" s="220">
        <v>27.89</v>
      </c>
      <c r="E2303" s="220">
        <v>7.5</v>
      </c>
      <c r="F2303" s="220">
        <v>35.39</v>
      </c>
      <c r="G2303" s="199">
        <v>9</v>
      </c>
    </row>
    <row r="2304" spans="1:7">
      <c r="A2304" s="218" t="s">
        <v>1671</v>
      </c>
      <c r="B2304" s="226" t="s">
        <v>10335</v>
      </c>
      <c r="C2304" s="219" t="s">
        <v>4001</v>
      </c>
      <c r="D2304" s="220">
        <v>40.36</v>
      </c>
      <c r="E2304" s="220">
        <v>10.01</v>
      </c>
      <c r="F2304" s="220">
        <v>50.37</v>
      </c>
      <c r="G2304" s="199">
        <v>9</v>
      </c>
    </row>
    <row r="2305" spans="1:7">
      <c r="A2305" s="218" t="s">
        <v>1670</v>
      </c>
      <c r="B2305" s="226" t="s">
        <v>10336</v>
      </c>
      <c r="C2305" s="219" t="s">
        <v>4001</v>
      </c>
      <c r="D2305" s="220">
        <v>54.86</v>
      </c>
      <c r="E2305" s="220">
        <v>12.51</v>
      </c>
      <c r="F2305" s="220">
        <v>67.37</v>
      </c>
      <c r="G2305" s="199">
        <v>9</v>
      </c>
    </row>
    <row r="2306" spans="1:7">
      <c r="A2306" s="218" t="s">
        <v>1669</v>
      </c>
      <c r="B2306" s="226" t="s">
        <v>10337</v>
      </c>
      <c r="C2306" s="219" t="s">
        <v>4001</v>
      </c>
      <c r="D2306" s="220">
        <v>78.459999999999994</v>
      </c>
      <c r="E2306" s="220">
        <v>15.02</v>
      </c>
      <c r="F2306" s="220">
        <v>93.48</v>
      </c>
      <c r="G2306" s="199">
        <v>9</v>
      </c>
    </row>
    <row r="2307" spans="1:7">
      <c r="A2307" s="218" t="s">
        <v>1668</v>
      </c>
      <c r="B2307" s="226" t="s">
        <v>10338</v>
      </c>
      <c r="C2307" s="219" t="s">
        <v>4001</v>
      </c>
      <c r="D2307" s="220">
        <v>167.43</v>
      </c>
      <c r="E2307" s="220">
        <v>22.52</v>
      </c>
      <c r="F2307" s="220">
        <v>189.95</v>
      </c>
      <c r="G2307" s="199">
        <v>9</v>
      </c>
    </row>
    <row r="2308" spans="1:7" ht="30">
      <c r="A2308" s="218" t="s">
        <v>1667</v>
      </c>
      <c r="B2308" s="226" t="s">
        <v>10339</v>
      </c>
      <c r="C2308" s="219"/>
      <c r="D2308" s="220"/>
      <c r="E2308" s="220"/>
      <c r="F2308" s="220"/>
      <c r="G2308" s="199">
        <v>5</v>
      </c>
    </row>
    <row r="2309" spans="1:7" ht="30">
      <c r="A2309" s="218" t="s">
        <v>1666</v>
      </c>
      <c r="B2309" s="226" t="s">
        <v>10340</v>
      </c>
      <c r="C2309" s="219" t="s">
        <v>4001</v>
      </c>
      <c r="D2309" s="220">
        <v>181.44</v>
      </c>
      <c r="E2309" s="220">
        <v>45.39</v>
      </c>
      <c r="F2309" s="220">
        <v>226.83</v>
      </c>
      <c r="G2309" s="199">
        <v>9</v>
      </c>
    </row>
    <row r="2310" spans="1:7" ht="30">
      <c r="A2310" s="218" t="s">
        <v>1665</v>
      </c>
      <c r="B2310" s="226" t="s">
        <v>10341</v>
      </c>
      <c r="C2310" s="219"/>
      <c r="D2310" s="220"/>
      <c r="E2310" s="220"/>
      <c r="F2310" s="220"/>
      <c r="G2310" s="199">
        <v>5</v>
      </c>
    </row>
    <row r="2311" spans="1:7" ht="30">
      <c r="A2311" s="218" t="s">
        <v>1664</v>
      </c>
      <c r="B2311" s="226" t="s">
        <v>10342</v>
      </c>
      <c r="C2311" s="219" t="s">
        <v>4001</v>
      </c>
      <c r="D2311" s="220">
        <v>47.67</v>
      </c>
      <c r="E2311" s="220">
        <v>27.23</v>
      </c>
      <c r="F2311" s="220">
        <v>74.900000000000006</v>
      </c>
      <c r="G2311" s="199">
        <v>9</v>
      </c>
    </row>
    <row r="2312" spans="1:7" ht="30">
      <c r="A2312" s="218" t="s">
        <v>1663</v>
      </c>
      <c r="B2312" s="226" t="s">
        <v>10343</v>
      </c>
      <c r="C2312" s="219" t="s">
        <v>4001</v>
      </c>
      <c r="D2312" s="220">
        <v>60.23</v>
      </c>
      <c r="E2312" s="220">
        <v>32.79</v>
      </c>
      <c r="F2312" s="220">
        <v>93.02</v>
      </c>
      <c r="G2312" s="199">
        <v>9</v>
      </c>
    </row>
    <row r="2313" spans="1:7" ht="30">
      <c r="A2313" s="218" t="s">
        <v>1662</v>
      </c>
      <c r="B2313" s="226" t="s">
        <v>10344</v>
      </c>
      <c r="C2313" s="219" t="s">
        <v>4001</v>
      </c>
      <c r="D2313" s="220">
        <v>67.81</v>
      </c>
      <c r="E2313" s="220">
        <v>45.39</v>
      </c>
      <c r="F2313" s="220">
        <v>113.2</v>
      </c>
      <c r="G2313" s="199">
        <v>9</v>
      </c>
    </row>
    <row r="2314" spans="1:7" ht="30">
      <c r="A2314" s="218" t="s">
        <v>1661</v>
      </c>
      <c r="B2314" s="226" t="s">
        <v>10345</v>
      </c>
      <c r="C2314" s="219" t="s">
        <v>4001</v>
      </c>
      <c r="D2314" s="220">
        <v>128.18</v>
      </c>
      <c r="E2314" s="220">
        <v>54.46</v>
      </c>
      <c r="F2314" s="220">
        <v>182.64</v>
      </c>
      <c r="G2314" s="199">
        <v>9</v>
      </c>
    </row>
    <row r="2315" spans="1:7">
      <c r="A2315" s="218" t="s">
        <v>1660</v>
      </c>
      <c r="B2315" s="226" t="s">
        <v>10346</v>
      </c>
      <c r="C2315" s="219"/>
      <c r="D2315" s="220"/>
      <c r="E2315" s="220"/>
      <c r="F2315" s="220"/>
      <c r="G2315" s="199">
        <v>5</v>
      </c>
    </row>
    <row r="2316" spans="1:7">
      <c r="A2316" s="218" t="s">
        <v>1659</v>
      </c>
      <c r="B2316" s="226" t="s">
        <v>10347</v>
      </c>
      <c r="C2316" s="219" t="s">
        <v>3997</v>
      </c>
      <c r="D2316" s="220">
        <v>9.2100000000000009</v>
      </c>
      <c r="E2316" s="220">
        <v>5.01</v>
      </c>
      <c r="F2316" s="220">
        <v>14.22</v>
      </c>
      <c r="G2316" s="199">
        <v>9</v>
      </c>
    </row>
    <row r="2317" spans="1:7">
      <c r="A2317" s="218" t="s">
        <v>3817</v>
      </c>
      <c r="B2317" s="226" t="s">
        <v>10348</v>
      </c>
      <c r="C2317" s="219" t="s">
        <v>3997</v>
      </c>
      <c r="D2317" s="220">
        <v>6.47</v>
      </c>
      <c r="E2317" s="220">
        <v>5.01</v>
      </c>
      <c r="F2317" s="220">
        <v>11.48</v>
      </c>
      <c r="G2317" s="199">
        <v>9</v>
      </c>
    </row>
    <row r="2318" spans="1:7" ht="30">
      <c r="A2318" s="218" t="s">
        <v>1658</v>
      </c>
      <c r="B2318" s="226" t="s">
        <v>10349</v>
      </c>
      <c r="C2318" s="219" t="s">
        <v>3997</v>
      </c>
      <c r="D2318" s="220">
        <v>8.6300000000000008</v>
      </c>
      <c r="E2318" s="220">
        <v>5.01</v>
      </c>
      <c r="F2318" s="220">
        <v>13.64</v>
      </c>
      <c r="G2318" s="199">
        <v>9</v>
      </c>
    </row>
    <row r="2319" spans="1:7" ht="30">
      <c r="A2319" s="218" t="s">
        <v>1657</v>
      </c>
      <c r="B2319" s="226" t="s">
        <v>10350</v>
      </c>
      <c r="C2319" s="219" t="s">
        <v>3997</v>
      </c>
      <c r="D2319" s="220">
        <v>11.22</v>
      </c>
      <c r="E2319" s="220">
        <v>5.01</v>
      </c>
      <c r="F2319" s="220">
        <v>16.23</v>
      </c>
      <c r="G2319" s="199">
        <v>9</v>
      </c>
    </row>
    <row r="2320" spans="1:7" ht="30">
      <c r="A2320" s="218" t="s">
        <v>1656</v>
      </c>
      <c r="B2320" s="226" t="s">
        <v>10351</v>
      </c>
      <c r="C2320" s="219" t="s">
        <v>3997</v>
      </c>
      <c r="D2320" s="220">
        <v>12.02</v>
      </c>
      <c r="E2320" s="220">
        <v>5.01</v>
      </c>
      <c r="F2320" s="220">
        <v>17.03</v>
      </c>
      <c r="G2320" s="199">
        <v>9</v>
      </c>
    </row>
    <row r="2321" spans="1:7" ht="30">
      <c r="A2321" s="218" t="s">
        <v>1655</v>
      </c>
      <c r="B2321" s="226" t="s">
        <v>10352</v>
      </c>
      <c r="C2321" s="219" t="s">
        <v>3997</v>
      </c>
      <c r="D2321" s="220">
        <v>13.19</v>
      </c>
      <c r="E2321" s="220">
        <v>5.01</v>
      </c>
      <c r="F2321" s="220">
        <v>18.2</v>
      </c>
      <c r="G2321" s="199">
        <v>9</v>
      </c>
    </row>
    <row r="2322" spans="1:7" ht="30">
      <c r="A2322" s="218" t="s">
        <v>1654</v>
      </c>
      <c r="B2322" s="226" t="s">
        <v>10353</v>
      </c>
      <c r="C2322" s="219" t="s">
        <v>3997</v>
      </c>
      <c r="D2322" s="220">
        <v>14.86</v>
      </c>
      <c r="E2322" s="220">
        <v>5.01</v>
      </c>
      <c r="F2322" s="220">
        <v>19.87</v>
      </c>
      <c r="G2322" s="199">
        <v>9</v>
      </c>
    </row>
    <row r="2323" spans="1:7" ht="30">
      <c r="A2323" s="218" t="s">
        <v>1653</v>
      </c>
      <c r="B2323" s="226" t="s">
        <v>10354</v>
      </c>
      <c r="C2323" s="219" t="s">
        <v>3997</v>
      </c>
      <c r="D2323" s="220">
        <v>16.899999999999999</v>
      </c>
      <c r="E2323" s="220">
        <v>5.01</v>
      </c>
      <c r="F2323" s="220">
        <v>21.91</v>
      </c>
      <c r="G2323" s="199">
        <v>9</v>
      </c>
    </row>
    <row r="2324" spans="1:7">
      <c r="A2324" s="218" t="s">
        <v>1652</v>
      </c>
      <c r="B2324" s="226" t="s">
        <v>10355</v>
      </c>
      <c r="C2324" s="219"/>
      <c r="D2324" s="220"/>
      <c r="E2324" s="220"/>
      <c r="F2324" s="220"/>
      <c r="G2324" s="199">
        <v>5</v>
      </c>
    </row>
    <row r="2325" spans="1:7">
      <c r="A2325" s="218" t="s">
        <v>1651</v>
      </c>
      <c r="B2325" s="226" t="s">
        <v>10356</v>
      </c>
      <c r="C2325" s="219" t="s">
        <v>3997</v>
      </c>
      <c r="D2325" s="220">
        <v>0.86</v>
      </c>
      <c r="E2325" s="220">
        <v>4.01</v>
      </c>
      <c r="F2325" s="220">
        <v>4.87</v>
      </c>
      <c r="G2325" s="199">
        <v>9</v>
      </c>
    </row>
    <row r="2326" spans="1:7" ht="30">
      <c r="A2326" s="218" t="s">
        <v>1650</v>
      </c>
      <c r="B2326" s="226" t="s">
        <v>10357</v>
      </c>
      <c r="C2326" s="219" t="s">
        <v>3997</v>
      </c>
      <c r="D2326" s="220">
        <v>6.71</v>
      </c>
      <c r="E2326" s="220">
        <v>7.5</v>
      </c>
      <c r="F2326" s="220">
        <v>14.21</v>
      </c>
      <c r="G2326" s="199">
        <v>9</v>
      </c>
    </row>
    <row r="2327" spans="1:7">
      <c r="A2327" s="218" t="s">
        <v>1649</v>
      </c>
      <c r="B2327" s="226" t="s">
        <v>10358</v>
      </c>
      <c r="C2327" s="219" t="s">
        <v>3997</v>
      </c>
      <c r="D2327" s="220">
        <v>9.7799999999999994</v>
      </c>
      <c r="E2327" s="220">
        <v>7.5</v>
      </c>
      <c r="F2327" s="220">
        <v>17.28</v>
      </c>
      <c r="G2327" s="199">
        <v>9</v>
      </c>
    </row>
    <row r="2328" spans="1:7">
      <c r="A2328" s="218" t="s">
        <v>1648</v>
      </c>
      <c r="B2328" s="226" t="s">
        <v>10359</v>
      </c>
      <c r="C2328" s="219" t="s">
        <v>3997</v>
      </c>
      <c r="D2328" s="220">
        <v>9.25</v>
      </c>
      <c r="E2328" s="220">
        <v>7.5</v>
      </c>
      <c r="F2328" s="220">
        <v>16.75</v>
      </c>
      <c r="G2328" s="199">
        <v>9</v>
      </c>
    </row>
    <row r="2329" spans="1:7">
      <c r="A2329" s="218" t="s">
        <v>1647</v>
      </c>
      <c r="B2329" s="226" t="s">
        <v>10360</v>
      </c>
      <c r="C2329" s="219" t="s">
        <v>3997</v>
      </c>
      <c r="D2329" s="220">
        <v>10.02</v>
      </c>
      <c r="E2329" s="220">
        <v>7.5</v>
      </c>
      <c r="F2329" s="220">
        <v>17.52</v>
      </c>
      <c r="G2329" s="199">
        <v>9</v>
      </c>
    </row>
    <row r="2330" spans="1:7">
      <c r="A2330" s="218" t="s">
        <v>1646</v>
      </c>
      <c r="B2330" s="226" t="s">
        <v>10361</v>
      </c>
      <c r="C2330" s="219" t="s">
        <v>3997</v>
      </c>
      <c r="D2330" s="220">
        <v>14.86</v>
      </c>
      <c r="E2330" s="220">
        <v>7.5</v>
      </c>
      <c r="F2330" s="220">
        <v>22.36</v>
      </c>
      <c r="G2330" s="199">
        <v>9</v>
      </c>
    </row>
    <row r="2331" spans="1:7">
      <c r="A2331" s="218" t="s">
        <v>1645</v>
      </c>
      <c r="B2331" s="226" t="s">
        <v>10362</v>
      </c>
      <c r="C2331" s="219" t="s">
        <v>3997</v>
      </c>
      <c r="D2331" s="220">
        <v>14.67</v>
      </c>
      <c r="E2331" s="220">
        <v>7.5</v>
      </c>
      <c r="F2331" s="220">
        <v>22.17</v>
      </c>
      <c r="G2331" s="199">
        <v>9</v>
      </c>
    </row>
    <row r="2332" spans="1:7">
      <c r="A2332" s="218" t="s">
        <v>1644</v>
      </c>
      <c r="B2332" s="226" t="s">
        <v>10363</v>
      </c>
      <c r="C2332" s="219" t="s">
        <v>3997</v>
      </c>
      <c r="D2332" s="220">
        <v>22.04</v>
      </c>
      <c r="E2332" s="220">
        <v>7.5</v>
      </c>
      <c r="F2332" s="220">
        <v>29.54</v>
      </c>
      <c r="G2332" s="199">
        <v>9</v>
      </c>
    </row>
    <row r="2333" spans="1:7">
      <c r="A2333" s="218" t="s">
        <v>1643</v>
      </c>
      <c r="B2333" s="226" t="s">
        <v>10364</v>
      </c>
      <c r="C2333" s="219" t="s">
        <v>3997</v>
      </c>
      <c r="D2333" s="220">
        <v>30.31</v>
      </c>
      <c r="E2333" s="220">
        <v>10.01</v>
      </c>
      <c r="F2333" s="220">
        <v>40.32</v>
      </c>
      <c r="G2333" s="199">
        <v>9</v>
      </c>
    </row>
    <row r="2334" spans="1:7">
      <c r="A2334" s="218" t="s">
        <v>1642</v>
      </c>
      <c r="B2334" s="226" t="s">
        <v>10365</v>
      </c>
      <c r="C2334" s="219" t="s">
        <v>3997</v>
      </c>
      <c r="D2334" s="220">
        <v>31.77</v>
      </c>
      <c r="E2334" s="220">
        <v>10.01</v>
      </c>
      <c r="F2334" s="220">
        <v>41.78</v>
      </c>
      <c r="G2334" s="199">
        <v>9</v>
      </c>
    </row>
    <row r="2335" spans="1:7">
      <c r="A2335" s="218" t="s">
        <v>1641</v>
      </c>
      <c r="B2335" s="226" t="s">
        <v>10366</v>
      </c>
      <c r="C2335" s="219" t="s">
        <v>3997</v>
      </c>
      <c r="D2335" s="220">
        <v>42.04</v>
      </c>
      <c r="E2335" s="220">
        <v>10.01</v>
      </c>
      <c r="F2335" s="220">
        <v>52.05</v>
      </c>
      <c r="G2335" s="199">
        <v>9</v>
      </c>
    </row>
    <row r="2336" spans="1:7">
      <c r="A2336" s="218" t="s">
        <v>1640</v>
      </c>
      <c r="B2336" s="226" t="s">
        <v>10367</v>
      </c>
      <c r="C2336" s="219" t="s">
        <v>3997</v>
      </c>
      <c r="D2336" s="220">
        <v>45.76</v>
      </c>
      <c r="E2336" s="220">
        <v>10.01</v>
      </c>
      <c r="F2336" s="220">
        <v>55.77</v>
      </c>
      <c r="G2336" s="199">
        <v>9</v>
      </c>
    </row>
    <row r="2337" spans="1:7">
      <c r="A2337" s="218" t="s">
        <v>1639</v>
      </c>
      <c r="B2337" s="226" t="s">
        <v>10368</v>
      </c>
      <c r="C2337" s="219"/>
      <c r="D2337" s="220"/>
      <c r="E2337" s="220"/>
      <c r="F2337" s="220"/>
      <c r="G2337" s="199">
        <v>5</v>
      </c>
    </row>
    <row r="2338" spans="1:7" ht="30">
      <c r="A2338" s="218" t="s">
        <v>1638</v>
      </c>
      <c r="B2338" s="226" t="s">
        <v>10369</v>
      </c>
      <c r="C2338" s="219" t="s">
        <v>4001</v>
      </c>
      <c r="D2338" s="220">
        <v>5.5</v>
      </c>
      <c r="E2338" s="220">
        <v>7.5</v>
      </c>
      <c r="F2338" s="220">
        <v>13</v>
      </c>
      <c r="G2338" s="199">
        <v>9</v>
      </c>
    </row>
    <row r="2339" spans="1:7" ht="30">
      <c r="A2339" s="218" t="s">
        <v>1637</v>
      </c>
      <c r="B2339" s="226" t="s">
        <v>10370</v>
      </c>
      <c r="C2339" s="219" t="s">
        <v>4001</v>
      </c>
      <c r="D2339" s="220">
        <v>10.029999999999999</v>
      </c>
      <c r="E2339" s="220">
        <v>7.5</v>
      </c>
      <c r="F2339" s="220">
        <v>17.53</v>
      </c>
      <c r="G2339" s="199">
        <v>9</v>
      </c>
    </row>
    <row r="2340" spans="1:7" ht="30">
      <c r="A2340" s="218" t="s">
        <v>1636</v>
      </c>
      <c r="B2340" s="226" t="s">
        <v>10371</v>
      </c>
      <c r="C2340" s="219" t="s">
        <v>4001</v>
      </c>
      <c r="D2340" s="220">
        <v>25.32</v>
      </c>
      <c r="E2340" s="220">
        <v>7.5</v>
      </c>
      <c r="F2340" s="220">
        <v>32.82</v>
      </c>
      <c r="G2340" s="199">
        <v>9</v>
      </c>
    </row>
    <row r="2341" spans="1:7" ht="30">
      <c r="A2341" s="218" t="s">
        <v>1635</v>
      </c>
      <c r="B2341" s="226" t="s">
        <v>10372</v>
      </c>
      <c r="C2341" s="219" t="s">
        <v>4001</v>
      </c>
      <c r="D2341" s="220">
        <v>0.43</v>
      </c>
      <c r="E2341" s="220">
        <v>4.01</v>
      </c>
      <c r="F2341" s="220">
        <v>4.4400000000000004</v>
      </c>
      <c r="G2341" s="199">
        <v>9</v>
      </c>
    </row>
    <row r="2342" spans="1:7" ht="30">
      <c r="A2342" s="218" t="s">
        <v>12011</v>
      </c>
      <c r="B2342" s="226" t="s">
        <v>12049</v>
      </c>
      <c r="C2342" s="219" t="s">
        <v>4001</v>
      </c>
      <c r="D2342" s="220">
        <v>0.73</v>
      </c>
      <c r="E2342" s="220">
        <v>4.01</v>
      </c>
      <c r="F2342" s="220">
        <v>4.74</v>
      </c>
      <c r="G2342" s="199">
        <v>9</v>
      </c>
    </row>
    <row r="2343" spans="1:7">
      <c r="A2343" s="218" t="s">
        <v>1634</v>
      </c>
      <c r="B2343" s="226" t="s">
        <v>10373</v>
      </c>
      <c r="C2343" s="219" t="s">
        <v>4001</v>
      </c>
      <c r="D2343" s="220">
        <v>1.37</v>
      </c>
      <c r="E2343" s="220">
        <v>15.02</v>
      </c>
      <c r="F2343" s="220">
        <v>16.39</v>
      </c>
      <c r="G2343" s="199">
        <v>9</v>
      </c>
    </row>
    <row r="2344" spans="1:7" ht="30">
      <c r="A2344" s="218" t="s">
        <v>1633</v>
      </c>
      <c r="B2344" s="226" t="s">
        <v>10374</v>
      </c>
      <c r="C2344" s="219" t="s">
        <v>4001</v>
      </c>
      <c r="D2344" s="220">
        <v>6.01</v>
      </c>
      <c r="E2344" s="220">
        <v>6</v>
      </c>
      <c r="F2344" s="220">
        <v>12.01</v>
      </c>
      <c r="G2344" s="199">
        <v>9</v>
      </c>
    </row>
    <row r="2345" spans="1:7" ht="30">
      <c r="A2345" s="218" t="s">
        <v>1632</v>
      </c>
      <c r="B2345" s="226" t="s">
        <v>10375</v>
      </c>
      <c r="C2345" s="219" t="s">
        <v>4001</v>
      </c>
      <c r="D2345" s="220">
        <v>3.14</v>
      </c>
      <c r="E2345" s="220">
        <v>5.01</v>
      </c>
      <c r="F2345" s="220">
        <v>8.15</v>
      </c>
      <c r="G2345" s="199">
        <v>9</v>
      </c>
    </row>
    <row r="2346" spans="1:7" ht="30">
      <c r="A2346" s="218" t="s">
        <v>1631</v>
      </c>
      <c r="B2346" s="226" t="s">
        <v>10376</v>
      </c>
      <c r="C2346" s="219" t="s">
        <v>4001</v>
      </c>
      <c r="D2346" s="220">
        <v>12.52</v>
      </c>
      <c r="E2346" s="220">
        <v>6.51</v>
      </c>
      <c r="F2346" s="220">
        <v>19.03</v>
      </c>
      <c r="G2346" s="199">
        <v>9</v>
      </c>
    </row>
    <row r="2347" spans="1:7" ht="30">
      <c r="A2347" s="218" t="s">
        <v>1630</v>
      </c>
      <c r="B2347" s="226" t="s">
        <v>10377</v>
      </c>
      <c r="C2347" s="219" t="s">
        <v>4001</v>
      </c>
      <c r="D2347" s="220">
        <v>27.47</v>
      </c>
      <c r="E2347" s="220">
        <v>8.01</v>
      </c>
      <c r="F2347" s="220">
        <v>35.479999999999997</v>
      </c>
      <c r="G2347" s="199">
        <v>9</v>
      </c>
    </row>
    <row r="2348" spans="1:7" ht="30">
      <c r="A2348" s="218" t="s">
        <v>1629</v>
      </c>
      <c r="B2348" s="226" t="s">
        <v>10378</v>
      </c>
      <c r="C2348" s="219" t="s">
        <v>4001</v>
      </c>
      <c r="D2348" s="220">
        <v>53.76</v>
      </c>
      <c r="E2348" s="220">
        <v>10.51</v>
      </c>
      <c r="F2348" s="220">
        <v>64.27</v>
      </c>
      <c r="G2348" s="199">
        <v>9</v>
      </c>
    </row>
    <row r="2349" spans="1:7" ht="30">
      <c r="A2349" s="218" t="s">
        <v>1628</v>
      </c>
      <c r="B2349" s="226" t="s">
        <v>10379</v>
      </c>
      <c r="C2349" s="219" t="s">
        <v>4001</v>
      </c>
      <c r="D2349" s="220">
        <v>9.4600000000000009</v>
      </c>
      <c r="E2349" s="220">
        <v>6</v>
      </c>
      <c r="F2349" s="220">
        <v>15.46</v>
      </c>
      <c r="G2349" s="199">
        <v>9</v>
      </c>
    </row>
    <row r="2350" spans="1:7" ht="30">
      <c r="A2350" s="218" t="s">
        <v>1627</v>
      </c>
      <c r="B2350" s="226" t="s">
        <v>10380</v>
      </c>
      <c r="C2350" s="219" t="s">
        <v>4001</v>
      </c>
      <c r="D2350" s="220">
        <v>15.34</v>
      </c>
      <c r="E2350" s="220">
        <v>6.51</v>
      </c>
      <c r="F2350" s="220">
        <v>21.85</v>
      </c>
      <c r="G2350" s="199">
        <v>9</v>
      </c>
    </row>
    <row r="2351" spans="1:7" ht="30">
      <c r="A2351" s="218" t="s">
        <v>1626</v>
      </c>
      <c r="B2351" s="226" t="s">
        <v>10381</v>
      </c>
      <c r="C2351" s="219" t="s">
        <v>4001</v>
      </c>
      <c r="D2351" s="220">
        <v>33.369999999999997</v>
      </c>
      <c r="E2351" s="220">
        <v>8.01</v>
      </c>
      <c r="F2351" s="220">
        <v>41.38</v>
      </c>
      <c r="G2351" s="199">
        <v>9</v>
      </c>
    </row>
    <row r="2352" spans="1:7" ht="30">
      <c r="A2352" s="218" t="s">
        <v>1625</v>
      </c>
      <c r="B2352" s="226" t="s">
        <v>10382</v>
      </c>
      <c r="C2352" s="219" t="s">
        <v>4001</v>
      </c>
      <c r="D2352" s="220">
        <v>10.86</v>
      </c>
      <c r="E2352" s="220">
        <v>6</v>
      </c>
      <c r="F2352" s="220">
        <v>16.86</v>
      </c>
      <c r="G2352" s="199">
        <v>9</v>
      </c>
    </row>
    <row r="2353" spans="1:7" ht="30">
      <c r="A2353" s="218" t="s">
        <v>1624</v>
      </c>
      <c r="B2353" s="226" t="s">
        <v>10383</v>
      </c>
      <c r="C2353" s="219" t="s">
        <v>4001</v>
      </c>
      <c r="D2353" s="220">
        <v>16.29</v>
      </c>
      <c r="E2353" s="220">
        <v>6.51</v>
      </c>
      <c r="F2353" s="220">
        <v>22.8</v>
      </c>
      <c r="G2353" s="199">
        <v>9</v>
      </c>
    </row>
    <row r="2354" spans="1:7" ht="30">
      <c r="A2354" s="218" t="s">
        <v>1623</v>
      </c>
      <c r="B2354" s="226" t="s">
        <v>10384</v>
      </c>
      <c r="C2354" s="219" t="s">
        <v>4001</v>
      </c>
      <c r="D2354" s="220">
        <v>38.01</v>
      </c>
      <c r="E2354" s="220">
        <v>8.01</v>
      </c>
      <c r="F2354" s="220">
        <v>46.02</v>
      </c>
      <c r="G2354" s="199">
        <v>9</v>
      </c>
    </row>
    <row r="2355" spans="1:7" ht="30">
      <c r="A2355" s="218" t="s">
        <v>1622</v>
      </c>
      <c r="B2355" s="226" t="s">
        <v>10385</v>
      </c>
      <c r="C2355" s="219"/>
      <c r="D2355" s="220"/>
      <c r="E2355" s="220"/>
      <c r="F2355" s="220"/>
      <c r="G2355" s="199">
        <v>5</v>
      </c>
    </row>
    <row r="2356" spans="1:7" ht="45">
      <c r="A2356" s="218" t="s">
        <v>1621</v>
      </c>
      <c r="B2356" s="226" t="s">
        <v>10386</v>
      </c>
      <c r="C2356" s="219" t="s">
        <v>4001</v>
      </c>
      <c r="D2356" s="220">
        <v>4.07</v>
      </c>
      <c r="E2356" s="220">
        <v>5.01</v>
      </c>
      <c r="F2356" s="220">
        <v>9.08</v>
      </c>
      <c r="G2356" s="199">
        <v>9</v>
      </c>
    </row>
    <row r="2357" spans="1:7" ht="45">
      <c r="A2357" s="218" t="s">
        <v>1620</v>
      </c>
      <c r="B2357" s="226" t="s">
        <v>10387</v>
      </c>
      <c r="C2357" s="219" t="s">
        <v>4001</v>
      </c>
      <c r="D2357" s="220">
        <v>5.58</v>
      </c>
      <c r="E2357" s="220">
        <v>5.01</v>
      </c>
      <c r="F2357" s="220">
        <v>10.59</v>
      </c>
      <c r="G2357" s="199">
        <v>9</v>
      </c>
    </row>
    <row r="2358" spans="1:7" ht="45">
      <c r="A2358" s="218" t="s">
        <v>1619</v>
      </c>
      <c r="B2358" s="226" t="s">
        <v>10388</v>
      </c>
      <c r="C2358" s="219" t="s">
        <v>4001</v>
      </c>
      <c r="D2358" s="220">
        <v>6.22</v>
      </c>
      <c r="E2358" s="220">
        <v>5.01</v>
      </c>
      <c r="F2358" s="220">
        <v>11.23</v>
      </c>
      <c r="G2358" s="199">
        <v>9</v>
      </c>
    </row>
    <row r="2359" spans="1:7">
      <c r="A2359" s="218" t="s">
        <v>1618</v>
      </c>
      <c r="B2359" s="226" t="s">
        <v>10389</v>
      </c>
      <c r="C2359" s="219"/>
      <c r="D2359" s="220"/>
      <c r="E2359" s="220"/>
      <c r="F2359" s="220"/>
      <c r="G2359" s="199">
        <v>5</v>
      </c>
    </row>
    <row r="2360" spans="1:7" ht="30">
      <c r="A2360" s="218" t="s">
        <v>1617</v>
      </c>
      <c r="B2360" s="226" t="s">
        <v>10390</v>
      </c>
      <c r="C2360" s="219" t="s">
        <v>4001</v>
      </c>
      <c r="D2360" s="220">
        <v>9</v>
      </c>
      <c r="E2360" s="220">
        <v>7.18</v>
      </c>
      <c r="F2360" s="220">
        <v>16.18</v>
      </c>
      <c r="G2360" s="199">
        <v>9</v>
      </c>
    </row>
    <row r="2361" spans="1:7" ht="30">
      <c r="A2361" s="218" t="s">
        <v>1616</v>
      </c>
      <c r="B2361" s="226" t="s">
        <v>10391</v>
      </c>
      <c r="C2361" s="219" t="s">
        <v>4001</v>
      </c>
      <c r="D2361" s="220">
        <v>3.55</v>
      </c>
      <c r="E2361" s="220">
        <v>7.18</v>
      </c>
      <c r="F2361" s="220">
        <v>10.73</v>
      </c>
      <c r="G2361" s="199">
        <v>9</v>
      </c>
    </row>
    <row r="2362" spans="1:7">
      <c r="A2362" s="218" t="s">
        <v>1615</v>
      </c>
      <c r="B2362" s="226" t="s">
        <v>10392</v>
      </c>
      <c r="C2362" s="219"/>
      <c r="D2362" s="220"/>
      <c r="E2362" s="220"/>
      <c r="F2362" s="220"/>
      <c r="G2362" s="199">
        <v>5</v>
      </c>
    </row>
    <row r="2363" spans="1:7">
      <c r="A2363" s="218" t="s">
        <v>1614</v>
      </c>
      <c r="B2363" s="226" t="s">
        <v>10393</v>
      </c>
      <c r="C2363" s="219" t="s">
        <v>4001</v>
      </c>
      <c r="D2363" s="220">
        <v>4.13</v>
      </c>
      <c r="E2363" s="220">
        <v>7.18</v>
      </c>
      <c r="F2363" s="220">
        <v>11.31</v>
      </c>
      <c r="G2363" s="199">
        <v>9</v>
      </c>
    </row>
    <row r="2364" spans="1:7" ht="30">
      <c r="A2364" s="218" t="s">
        <v>1613</v>
      </c>
      <c r="B2364" s="226" t="s">
        <v>10394</v>
      </c>
      <c r="C2364" s="219" t="s">
        <v>4001</v>
      </c>
      <c r="D2364" s="220">
        <v>8.27</v>
      </c>
      <c r="E2364" s="220">
        <v>7.18</v>
      </c>
      <c r="F2364" s="220">
        <v>15.45</v>
      </c>
      <c r="G2364" s="199">
        <v>9</v>
      </c>
    </row>
    <row r="2365" spans="1:7">
      <c r="A2365" s="218" t="s">
        <v>1612</v>
      </c>
      <c r="B2365" s="226" t="s">
        <v>10395</v>
      </c>
      <c r="C2365" s="219"/>
      <c r="D2365" s="220"/>
      <c r="E2365" s="220"/>
      <c r="F2365" s="220"/>
      <c r="G2365" s="199">
        <v>5</v>
      </c>
    </row>
    <row r="2366" spans="1:7">
      <c r="A2366" s="218" t="s">
        <v>1611</v>
      </c>
      <c r="B2366" s="226" t="s">
        <v>10396</v>
      </c>
      <c r="C2366" s="219" t="s">
        <v>4001</v>
      </c>
      <c r="D2366" s="220">
        <v>2.4</v>
      </c>
      <c r="E2366" s="220">
        <v>5.51</v>
      </c>
      <c r="F2366" s="220">
        <v>7.91</v>
      </c>
      <c r="G2366" s="199">
        <v>9</v>
      </c>
    </row>
    <row r="2367" spans="1:7">
      <c r="A2367" s="218" t="s">
        <v>1610</v>
      </c>
      <c r="B2367" s="226" t="s">
        <v>10397</v>
      </c>
      <c r="C2367" s="219" t="s">
        <v>4001</v>
      </c>
      <c r="D2367" s="220">
        <v>16.39</v>
      </c>
      <c r="E2367" s="220">
        <v>5.51</v>
      </c>
      <c r="F2367" s="220">
        <v>21.9</v>
      </c>
      <c r="G2367" s="199">
        <v>9</v>
      </c>
    </row>
    <row r="2368" spans="1:7">
      <c r="A2368" s="218" t="s">
        <v>1609</v>
      </c>
      <c r="B2368" s="226" t="s">
        <v>10398</v>
      </c>
      <c r="C2368" s="219" t="s">
        <v>4001</v>
      </c>
      <c r="D2368" s="220">
        <v>5.97</v>
      </c>
      <c r="E2368" s="220">
        <v>4.25</v>
      </c>
      <c r="F2368" s="220">
        <v>10.220000000000001</v>
      </c>
      <c r="G2368" s="199">
        <v>9</v>
      </c>
    </row>
    <row r="2369" spans="1:7">
      <c r="A2369" s="218" t="s">
        <v>1608</v>
      </c>
      <c r="B2369" s="226" t="s">
        <v>17154</v>
      </c>
      <c r="C2369" s="219" t="s">
        <v>4001</v>
      </c>
      <c r="D2369" s="220">
        <v>2.36</v>
      </c>
      <c r="E2369" s="220">
        <v>5.51</v>
      </c>
      <c r="F2369" s="220">
        <v>7.87</v>
      </c>
      <c r="G2369" s="199">
        <v>9</v>
      </c>
    </row>
    <row r="2370" spans="1:7">
      <c r="A2370" s="218" t="s">
        <v>1607</v>
      </c>
      <c r="B2370" s="226" t="s">
        <v>10399</v>
      </c>
      <c r="C2370" s="219" t="s">
        <v>4001</v>
      </c>
      <c r="D2370" s="220">
        <v>3.48</v>
      </c>
      <c r="E2370" s="220">
        <v>4.25</v>
      </c>
      <c r="F2370" s="220">
        <v>7.73</v>
      </c>
      <c r="G2370" s="199">
        <v>9</v>
      </c>
    </row>
    <row r="2371" spans="1:7" ht="30">
      <c r="A2371" s="218" t="s">
        <v>118</v>
      </c>
      <c r="B2371" s="226" t="s">
        <v>10400</v>
      </c>
      <c r="C2371" s="219" t="s">
        <v>4001</v>
      </c>
      <c r="D2371" s="220">
        <v>17.18</v>
      </c>
      <c r="E2371" s="220">
        <v>5.51</v>
      </c>
      <c r="F2371" s="220">
        <v>22.69</v>
      </c>
      <c r="G2371" s="199">
        <v>9</v>
      </c>
    </row>
    <row r="2372" spans="1:7">
      <c r="A2372" s="218" t="s">
        <v>1606</v>
      </c>
      <c r="B2372" s="226" t="s">
        <v>10401</v>
      </c>
      <c r="C2372" s="219" t="s">
        <v>4001</v>
      </c>
      <c r="D2372" s="220">
        <v>3.91</v>
      </c>
      <c r="E2372" s="220">
        <v>5.51</v>
      </c>
      <c r="F2372" s="220">
        <v>9.42</v>
      </c>
      <c r="G2372" s="199">
        <v>9</v>
      </c>
    </row>
    <row r="2373" spans="1:7">
      <c r="A2373" s="218" t="s">
        <v>1605</v>
      </c>
      <c r="B2373" s="226" t="s">
        <v>10402</v>
      </c>
      <c r="C2373" s="219"/>
      <c r="D2373" s="220"/>
      <c r="E2373" s="220"/>
      <c r="F2373" s="220"/>
      <c r="G2373" s="199">
        <v>5</v>
      </c>
    </row>
    <row r="2374" spans="1:7">
      <c r="A2374" s="218" t="s">
        <v>3818</v>
      </c>
      <c r="B2374" s="226" t="s">
        <v>10403</v>
      </c>
      <c r="C2374" s="219" t="s">
        <v>3997</v>
      </c>
      <c r="D2374" s="220">
        <v>8.7799999999999994</v>
      </c>
      <c r="E2374" s="220">
        <v>8.34</v>
      </c>
      <c r="F2374" s="220">
        <v>17.12</v>
      </c>
      <c r="G2374" s="199">
        <v>9</v>
      </c>
    </row>
    <row r="2375" spans="1:7" ht="30">
      <c r="A2375" s="218" t="s">
        <v>1604</v>
      </c>
      <c r="B2375" s="226" t="s">
        <v>10404</v>
      </c>
      <c r="C2375" s="219" t="s">
        <v>4001</v>
      </c>
      <c r="D2375" s="220"/>
      <c r="E2375" s="220">
        <v>7.18</v>
      </c>
      <c r="F2375" s="220">
        <v>7.18</v>
      </c>
      <c r="G2375" s="199">
        <v>9</v>
      </c>
    </row>
    <row r="2376" spans="1:7" ht="30">
      <c r="A2376" s="218" t="s">
        <v>1603</v>
      </c>
      <c r="B2376" s="226" t="s">
        <v>10405</v>
      </c>
      <c r="C2376" s="219" t="s">
        <v>4001</v>
      </c>
      <c r="D2376" s="220"/>
      <c r="E2376" s="220">
        <v>14.34</v>
      </c>
      <c r="F2376" s="220">
        <v>14.34</v>
      </c>
      <c r="G2376" s="199">
        <v>9</v>
      </c>
    </row>
    <row r="2377" spans="1:7" ht="30">
      <c r="A2377" s="218" t="s">
        <v>1602</v>
      </c>
      <c r="B2377" s="226" t="s">
        <v>10406</v>
      </c>
      <c r="C2377" s="219"/>
      <c r="D2377" s="220"/>
      <c r="E2377" s="220"/>
      <c r="F2377" s="220"/>
      <c r="G2377" s="199">
        <v>5</v>
      </c>
    </row>
    <row r="2378" spans="1:7" ht="30">
      <c r="A2378" s="218" t="s">
        <v>1601</v>
      </c>
      <c r="B2378" s="226" t="s">
        <v>10407</v>
      </c>
      <c r="C2378" s="219" t="s">
        <v>4001</v>
      </c>
      <c r="D2378" s="220">
        <v>1.31</v>
      </c>
      <c r="E2378" s="220">
        <v>1</v>
      </c>
      <c r="F2378" s="220">
        <v>2.31</v>
      </c>
      <c r="G2378" s="199">
        <v>9</v>
      </c>
    </row>
    <row r="2379" spans="1:7" ht="30">
      <c r="A2379" s="218" t="s">
        <v>1600</v>
      </c>
      <c r="B2379" s="226" t="s">
        <v>10408</v>
      </c>
      <c r="C2379" s="219" t="s">
        <v>4001</v>
      </c>
      <c r="D2379" s="220">
        <v>2.02</v>
      </c>
      <c r="E2379" s="220">
        <v>1</v>
      </c>
      <c r="F2379" s="220">
        <v>3.02</v>
      </c>
      <c r="G2379" s="199">
        <v>9</v>
      </c>
    </row>
    <row r="2380" spans="1:7" ht="30">
      <c r="A2380" s="218" t="s">
        <v>1599</v>
      </c>
      <c r="B2380" s="226" t="s">
        <v>10409</v>
      </c>
      <c r="C2380" s="219" t="s">
        <v>4001</v>
      </c>
      <c r="D2380" s="220">
        <v>3.21</v>
      </c>
      <c r="E2380" s="220">
        <v>1</v>
      </c>
      <c r="F2380" s="220">
        <v>4.21</v>
      </c>
      <c r="G2380" s="199">
        <v>9</v>
      </c>
    </row>
    <row r="2381" spans="1:7" ht="30">
      <c r="A2381" s="218" t="s">
        <v>1598</v>
      </c>
      <c r="B2381" s="226" t="s">
        <v>10410</v>
      </c>
      <c r="C2381" s="219" t="s">
        <v>4001</v>
      </c>
      <c r="D2381" s="220">
        <v>4.46</v>
      </c>
      <c r="E2381" s="220">
        <v>1</v>
      </c>
      <c r="F2381" s="220">
        <v>5.46</v>
      </c>
      <c r="G2381" s="199">
        <v>9</v>
      </c>
    </row>
    <row r="2382" spans="1:7" ht="30">
      <c r="A2382" s="218" t="s">
        <v>1597</v>
      </c>
      <c r="B2382" s="226" t="s">
        <v>10411</v>
      </c>
      <c r="C2382" s="219" t="s">
        <v>4001</v>
      </c>
      <c r="D2382" s="220">
        <v>7.34</v>
      </c>
      <c r="E2382" s="220">
        <v>4.01</v>
      </c>
      <c r="F2382" s="220">
        <v>11.35</v>
      </c>
      <c r="G2382" s="199">
        <v>9</v>
      </c>
    </row>
    <row r="2383" spans="1:7" ht="30">
      <c r="A2383" s="218" t="s">
        <v>1596</v>
      </c>
      <c r="B2383" s="226" t="s">
        <v>10412</v>
      </c>
      <c r="C2383" s="219" t="s">
        <v>4001</v>
      </c>
      <c r="D2383" s="220">
        <v>11.07</v>
      </c>
      <c r="E2383" s="220">
        <v>4.5</v>
      </c>
      <c r="F2383" s="220">
        <v>15.57</v>
      </c>
      <c r="G2383" s="199">
        <v>9</v>
      </c>
    </row>
    <row r="2384" spans="1:7" ht="30">
      <c r="A2384" s="218" t="s">
        <v>1595</v>
      </c>
      <c r="B2384" s="226" t="s">
        <v>10413</v>
      </c>
      <c r="C2384" s="219" t="s">
        <v>4001</v>
      </c>
      <c r="D2384" s="220">
        <v>17.600000000000001</v>
      </c>
      <c r="E2384" s="220">
        <v>5.01</v>
      </c>
      <c r="F2384" s="220">
        <v>22.61</v>
      </c>
      <c r="G2384" s="199">
        <v>9</v>
      </c>
    </row>
    <row r="2385" spans="1:7" ht="30">
      <c r="A2385" s="218" t="s">
        <v>1594</v>
      </c>
      <c r="B2385" s="226" t="s">
        <v>10414</v>
      </c>
      <c r="C2385" s="219" t="s">
        <v>4001</v>
      </c>
      <c r="D2385" s="220">
        <v>24.48</v>
      </c>
      <c r="E2385" s="220">
        <v>7.5</v>
      </c>
      <c r="F2385" s="220">
        <v>31.98</v>
      </c>
      <c r="G2385" s="199">
        <v>9</v>
      </c>
    </row>
    <row r="2386" spans="1:7" ht="30">
      <c r="A2386" s="218" t="s">
        <v>1593</v>
      </c>
      <c r="B2386" s="226" t="s">
        <v>10415</v>
      </c>
      <c r="C2386" s="219" t="s">
        <v>4001</v>
      </c>
      <c r="D2386" s="220">
        <v>35.049999999999997</v>
      </c>
      <c r="E2386" s="220">
        <v>10.01</v>
      </c>
      <c r="F2386" s="220">
        <v>45.06</v>
      </c>
      <c r="G2386" s="199">
        <v>9</v>
      </c>
    </row>
    <row r="2387" spans="1:7" ht="30">
      <c r="A2387" s="218" t="s">
        <v>1592</v>
      </c>
      <c r="B2387" s="226" t="s">
        <v>10416</v>
      </c>
      <c r="C2387" s="219" t="s">
        <v>4001</v>
      </c>
      <c r="D2387" s="220">
        <v>48.63</v>
      </c>
      <c r="E2387" s="220">
        <v>12.51</v>
      </c>
      <c r="F2387" s="220">
        <v>61.14</v>
      </c>
      <c r="G2387" s="199">
        <v>9</v>
      </c>
    </row>
    <row r="2388" spans="1:7" ht="30">
      <c r="A2388" s="218" t="s">
        <v>1591</v>
      </c>
      <c r="B2388" s="226" t="s">
        <v>10417</v>
      </c>
      <c r="C2388" s="219" t="s">
        <v>4001</v>
      </c>
      <c r="D2388" s="220">
        <v>63.99</v>
      </c>
      <c r="E2388" s="220">
        <v>15.02</v>
      </c>
      <c r="F2388" s="220">
        <v>79.010000000000005</v>
      </c>
      <c r="G2388" s="199">
        <v>9</v>
      </c>
    </row>
    <row r="2389" spans="1:7" ht="30">
      <c r="A2389" s="218" t="s">
        <v>1590</v>
      </c>
      <c r="B2389" s="226" t="s">
        <v>10418</v>
      </c>
      <c r="C2389" s="219" t="s">
        <v>4001</v>
      </c>
      <c r="D2389" s="220">
        <v>81.209999999999994</v>
      </c>
      <c r="E2389" s="220">
        <v>17.52</v>
      </c>
      <c r="F2389" s="220">
        <v>98.73</v>
      </c>
      <c r="G2389" s="199">
        <v>9</v>
      </c>
    </row>
    <row r="2390" spans="1:7" ht="30">
      <c r="A2390" s="218" t="s">
        <v>3819</v>
      </c>
      <c r="B2390" s="226" t="s">
        <v>10419</v>
      </c>
      <c r="C2390" s="219" t="s">
        <v>4001</v>
      </c>
      <c r="D2390" s="220">
        <v>102.86</v>
      </c>
      <c r="E2390" s="220">
        <v>17.52</v>
      </c>
      <c r="F2390" s="220">
        <v>120.38</v>
      </c>
      <c r="G2390" s="199">
        <v>9</v>
      </c>
    </row>
    <row r="2391" spans="1:7" ht="30">
      <c r="A2391" s="218" t="s">
        <v>1589</v>
      </c>
      <c r="B2391" s="226" t="s">
        <v>10420</v>
      </c>
      <c r="C2391" s="219" t="s">
        <v>4001</v>
      </c>
      <c r="D2391" s="220">
        <v>124.75</v>
      </c>
      <c r="E2391" s="220">
        <v>20.02</v>
      </c>
      <c r="F2391" s="220">
        <v>144.77000000000001</v>
      </c>
      <c r="G2391" s="199">
        <v>9</v>
      </c>
    </row>
    <row r="2392" spans="1:7" ht="30">
      <c r="A2392" s="218" t="s">
        <v>1588</v>
      </c>
      <c r="B2392" s="226" t="s">
        <v>10421</v>
      </c>
      <c r="C2392" s="219" t="s">
        <v>4001</v>
      </c>
      <c r="D2392" s="220">
        <v>165.51</v>
      </c>
      <c r="E2392" s="220">
        <v>22.52</v>
      </c>
      <c r="F2392" s="220">
        <v>188.03</v>
      </c>
      <c r="G2392" s="199">
        <v>9</v>
      </c>
    </row>
    <row r="2393" spans="1:7" ht="30">
      <c r="A2393" s="218" t="s">
        <v>1587</v>
      </c>
      <c r="B2393" s="226" t="s">
        <v>10422</v>
      </c>
      <c r="C2393" s="219" t="s">
        <v>4001</v>
      </c>
      <c r="D2393" s="220">
        <v>4.3600000000000003</v>
      </c>
      <c r="E2393" s="220">
        <v>2</v>
      </c>
      <c r="F2393" s="220">
        <v>6.36</v>
      </c>
      <c r="G2393" s="199">
        <v>9</v>
      </c>
    </row>
    <row r="2394" spans="1:7" ht="30">
      <c r="A2394" s="218" t="s">
        <v>1586</v>
      </c>
      <c r="B2394" s="226" t="s">
        <v>10423</v>
      </c>
      <c r="C2394" s="219" t="s">
        <v>4001</v>
      </c>
      <c r="D2394" s="220">
        <v>4.1399999999999997</v>
      </c>
      <c r="E2394" s="220">
        <v>1</v>
      </c>
      <c r="F2394" s="220">
        <v>5.14</v>
      </c>
      <c r="G2394" s="199">
        <v>9</v>
      </c>
    </row>
    <row r="2395" spans="1:7" ht="30">
      <c r="A2395" s="218" t="s">
        <v>1585</v>
      </c>
      <c r="B2395" s="226" t="s">
        <v>10424</v>
      </c>
      <c r="C2395" s="219" t="s">
        <v>4001</v>
      </c>
      <c r="D2395" s="220">
        <v>6.58</v>
      </c>
      <c r="E2395" s="220">
        <v>2.5</v>
      </c>
      <c r="F2395" s="220">
        <v>9.08</v>
      </c>
      <c r="G2395" s="199">
        <v>9</v>
      </c>
    </row>
    <row r="2396" spans="1:7" ht="30">
      <c r="A2396" s="218" t="s">
        <v>1584</v>
      </c>
      <c r="B2396" s="226" t="s">
        <v>10425</v>
      </c>
      <c r="C2396" s="219" t="s">
        <v>4001</v>
      </c>
      <c r="D2396" s="220">
        <v>22.78</v>
      </c>
      <c r="E2396" s="220">
        <v>5.01</v>
      </c>
      <c r="F2396" s="220">
        <v>27.79</v>
      </c>
      <c r="G2396" s="199">
        <v>9</v>
      </c>
    </row>
    <row r="2397" spans="1:7" ht="30">
      <c r="A2397" s="218" t="s">
        <v>1583</v>
      </c>
      <c r="B2397" s="226" t="s">
        <v>10426</v>
      </c>
      <c r="C2397" s="219" t="s">
        <v>4001</v>
      </c>
      <c r="D2397" s="220">
        <v>55.38</v>
      </c>
      <c r="E2397" s="220">
        <v>15.02</v>
      </c>
      <c r="F2397" s="220">
        <v>70.400000000000006</v>
      </c>
      <c r="G2397" s="199">
        <v>9</v>
      </c>
    </row>
    <row r="2398" spans="1:7" ht="30">
      <c r="A2398" s="218" t="s">
        <v>1582</v>
      </c>
      <c r="B2398" s="226" t="s">
        <v>10427</v>
      </c>
      <c r="C2398" s="219" t="s">
        <v>4001</v>
      </c>
      <c r="D2398" s="220">
        <v>75.89</v>
      </c>
      <c r="E2398" s="220">
        <v>20.02</v>
      </c>
      <c r="F2398" s="220">
        <v>95.91</v>
      </c>
      <c r="G2398" s="199">
        <v>9</v>
      </c>
    </row>
    <row r="2399" spans="1:7" ht="30">
      <c r="A2399" s="218" t="s">
        <v>1581</v>
      </c>
      <c r="B2399" s="226" t="s">
        <v>10428</v>
      </c>
      <c r="C2399" s="219" t="s">
        <v>4001</v>
      </c>
      <c r="D2399" s="220">
        <v>28.59</v>
      </c>
      <c r="E2399" s="220">
        <v>6.51</v>
      </c>
      <c r="F2399" s="220">
        <v>35.1</v>
      </c>
      <c r="G2399" s="199">
        <v>9</v>
      </c>
    </row>
    <row r="2400" spans="1:7" ht="30">
      <c r="A2400" s="218" t="s">
        <v>1580</v>
      </c>
      <c r="B2400" s="226" t="s">
        <v>10429</v>
      </c>
      <c r="C2400" s="219"/>
      <c r="D2400" s="220"/>
      <c r="E2400" s="220"/>
      <c r="F2400" s="220"/>
      <c r="G2400" s="199">
        <v>5</v>
      </c>
    </row>
    <row r="2401" spans="1:7" ht="30">
      <c r="A2401" s="218" t="s">
        <v>1579</v>
      </c>
      <c r="B2401" s="226" t="s">
        <v>10430</v>
      </c>
      <c r="C2401" s="219" t="s">
        <v>4001</v>
      </c>
      <c r="D2401" s="220">
        <v>4.63</v>
      </c>
      <c r="E2401" s="220">
        <v>6</v>
      </c>
      <c r="F2401" s="220">
        <v>10.63</v>
      </c>
      <c r="G2401" s="199">
        <v>9</v>
      </c>
    </row>
    <row r="2402" spans="1:7" ht="30">
      <c r="A2402" s="218" t="s">
        <v>1578</v>
      </c>
      <c r="B2402" s="226" t="s">
        <v>10431</v>
      </c>
      <c r="C2402" s="219" t="s">
        <v>4001</v>
      </c>
      <c r="D2402" s="220">
        <v>6.89</v>
      </c>
      <c r="E2402" s="220">
        <v>7.5</v>
      </c>
      <c r="F2402" s="220">
        <v>14.39</v>
      </c>
      <c r="G2402" s="199">
        <v>9</v>
      </c>
    </row>
    <row r="2403" spans="1:7" ht="30">
      <c r="A2403" s="218" t="s">
        <v>1577</v>
      </c>
      <c r="B2403" s="226" t="s">
        <v>10432</v>
      </c>
      <c r="C2403" s="219" t="s">
        <v>4001</v>
      </c>
      <c r="D2403" s="220">
        <v>11.33</v>
      </c>
      <c r="E2403" s="220">
        <v>9</v>
      </c>
      <c r="F2403" s="220">
        <v>20.329999999999998</v>
      </c>
      <c r="G2403" s="199">
        <v>9</v>
      </c>
    </row>
    <row r="2404" spans="1:7" ht="30">
      <c r="A2404" s="218" t="s">
        <v>1576</v>
      </c>
      <c r="B2404" s="226" t="s">
        <v>10433</v>
      </c>
      <c r="C2404" s="219" t="s">
        <v>4001</v>
      </c>
      <c r="D2404" s="220">
        <v>16.36</v>
      </c>
      <c r="E2404" s="220">
        <v>10.51</v>
      </c>
      <c r="F2404" s="220">
        <v>26.87</v>
      </c>
      <c r="G2404" s="199">
        <v>9</v>
      </c>
    </row>
    <row r="2405" spans="1:7" ht="30">
      <c r="A2405" s="218" t="s">
        <v>1575</v>
      </c>
      <c r="B2405" s="226" t="s">
        <v>10434</v>
      </c>
      <c r="C2405" s="219" t="s">
        <v>4001</v>
      </c>
      <c r="D2405" s="220">
        <v>14.43</v>
      </c>
      <c r="E2405" s="220">
        <v>6</v>
      </c>
      <c r="F2405" s="220">
        <v>20.43</v>
      </c>
      <c r="G2405" s="199">
        <v>9</v>
      </c>
    </row>
    <row r="2406" spans="1:7" ht="30">
      <c r="A2406" s="218" t="s">
        <v>1574</v>
      </c>
      <c r="B2406" s="226" t="s">
        <v>10435</v>
      </c>
      <c r="C2406" s="219" t="s">
        <v>4001</v>
      </c>
      <c r="D2406" s="220">
        <v>22.83</v>
      </c>
      <c r="E2406" s="220">
        <v>14.01</v>
      </c>
      <c r="F2406" s="220">
        <v>36.840000000000003</v>
      </c>
      <c r="G2406" s="199">
        <v>9</v>
      </c>
    </row>
    <row r="2407" spans="1:7" ht="30">
      <c r="A2407" s="218" t="s">
        <v>1573</v>
      </c>
      <c r="B2407" s="226" t="s">
        <v>10436</v>
      </c>
      <c r="C2407" s="219"/>
      <c r="D2407" s="220"/>
      <c r="E2407" s="220"/>
      <c r="F2407" s="220"/>
      <c r="G2407" s="199">
        <v>5</v>
      </c>
    </row>
    <row r="2408" spans="1:7" ht="30">
      <c r="A2408" s="218" t="s">
        <v>1572</v>
      </c>
      <c r="B2408" s="226" t="s">
        <v>10437</v>
      </c>
      <c r="C2408" s="219" t="s">
        <v>4001</v>
      </c>
      <c r="D2408" s="220">
        <v>72.92</v>
      </c>
      <c r="E2408" s="220">
        <v>1.5</v>
      </c>
      <c r="F2408" s="220">
        <v>74.42</v>
      </c>
      <c r="G2408" s="199">
        <v>9</v>
      </c>
    </row>
    <row r="2409" spans="1:7" ht="30">
      <c r="A2409" s="218" t="s">
        <v>1571</v>
      </c>
      <c r="B2409" s="226" t="s">
        <v>10438</v>
      </c>
      <c r="C2409" s="219" t="s">
        <v>4001</v>
      </c>
      <c r="D2409" s="220">
        <v>83.49</v>
      </c>
      <c r="E2409" s="220">
        <v>1.5</v>
      </c>
      <c r="F2409" s="220">
        <v>84.99</v>
      </c>
      <c r="G2409" s="199">
        <v>9</v>
      </c>
    </row>
    <row r="2410" spans="1:7" ht="30">
      <c r="A2410" s="218" t="s">
        <v>1570</v>
      </c>
      <c r="B2410" s="226" t="s">
        <v>10439</v>
      </c>
      <c r="C2410" s="219"/>
      <c r="D2410" s="220"/>
      <c r="E2410" s="220"/>
      <c r="F2410" s="220"/>
      <c r="G2410" s="199">
        <v>5</v>
      </c>
    </row>
    <row r="2411" spans="1:7" ht="30">
      <c r="A2411" s="218" t="s">
        <v>1569</v>
      </c>
      <c r="B2411" s="226" t="s">
        <v>10440</v>
      </c>
      <c r="C2411" s="219" t="s">
        <v>4001</v>
      </c>
      <c r="D2411" s="220">
        <v>2.14</v>
      </c>
      <c r="E2411" s="220">
        <v>2</v>
      </c>
      <c r="F2411" s="220">
        <v>4.1399999999999997</v>
      </c>
      <c r="G2411" s="199">
        <v>9</v>
      </c>
    </row>
    <row r="2412" spans="1:7" ht="30">
      <c r="A2412" s="218" t="s">
        <v>1568</v>
      </c>
      <c r="B2412" s="226" t="s">
        <v>10441</v>
      </c>
      <c r="C2412" s="219" t="s">
        <v>4001</v>
      </c>
      <c r="D2412" s="220">
        <v>3.45</v>
      </c>
      <c r="E2412" s="220">
        <v>2.5</v>
      </c>
      <c r="F2412" s="220">
        <v>5.95</v>
      </c>
      <c r="G2412" s="199">
        <v>9</v>
      </c>
    </row>
    <row r="2413" spans="1:7" ht="30">
      <c r="A2413" s="218" t="s">
        <v>1567</v>
      </c>
      <c r="B2413" s="226" t="s">
        <v>10442</v>
      </c>
      <c r="C2413" s="219" t="s">
        <v>4001</v>
      </c>
      <c r="D2413" s="220">
        <v>4.25</v>
      </c>
      <c r="E2413" s="220">
        <v>3</v>
      </c>
      <c r="F2413" s="220">
        <v>7.25</v>
      </c>
      <c r="G2413" s="199">
        <v>9</v>
      </c>
    </row>
    <row r="2414" spans="1:7" ht="30">
      <c r="A2414" s="218" t="s">
        <v>1566</v>
      </c>
      <c r="B2414" s="226" t="s">
        <v>10443</v>
      </c>
      <c r="C2414" s="219" t="s">
        <v>4001</v>
      </c>
      <c r="D2414" s="220">
        <v>6.51</v>
      </c>
      <c r="E2414" s="220">
        <v>3.51</v>
      </c>
      <c r="F2414" s="220">
        <v>10.02</v>
      </c>
      <c r="G2414" s="199">
        <v>9</v>
      </c>
    </row>
    <row r="2415" spans="1:7" ht="30">
      <c r="A2415" s="218" t="s">
        <v>1565</v>
      </c>
      <c r="B2415" s="226" t="s">
        <v>10444</v>
      </c>
      <c r="C2415" s="219" t="s">
        <v>4001</v>
      </c>
      <c r="D2415" s="220">
        <v>9.32</v>
      </c>
      <c r="E2415" s="220">
        <v>4.01</v>
      </c>
      <c r="F2415" s="220">
        <v>13.33</v>
      </c>
      <c r="G2415" s="199">
        <v>9</v>
      </c>
    </row>
    <row r="2416" spans="1:7" ht="30">
      <c r="A2416" s="218" t="s">
        <v>1564</v>
      </c>
      <c r="B2416" s="226" t="s">
        <v>10445</v>
      </c>
      <c r="C2416" s="219" t="s">
        <v>4001</v>
      </c>
      <c r="D2416" s="220">
        <v>14.31</v>
      </c>
      <c r="E2416" s="220">
        <v>4.5</v>
      </c>
      <c r="F2416" s="220">
        <v>18.809999999999999</v>
      </c>
      <c r="G2416" s="199">
        <v>9</v>
      </c>
    </row>
    <row r="2417" spans="1:7" ht="30">
      <c r="A2417" s="218" t="s">
        <v>1563</v>
      </c>
      <c r="B2417" s="226" t="s">
        <v>10446</v>
      </c>
      <c r="C2417" s="219" t="s">
        <v>4001</v>
      </c>
      <c r="D2417" s="220">
        <v>22.42</v>
      </c>
      <c r="E2417" s="220">
        <v>5.01</v>
      </c>
      <c r="F2417" s="220">
        <v>27.43</v>
      </c>
      <c r="G2417" s="199">
        <v>9</v>
      </c>
    </row>
    <row r="2418" spans="1:7" ht="30">
      <c r="A2418" s="218" t="s">
        <v>1562</v>
      </c>
      <c r="B2418" s="226" t="s">
        <v>10447</v>
      </c>
      <c r="C2418" s="219" t="s">
        <v>4001</v>
      </c>
      <c r="D2418" s="220">
        <v>29.89</v>
      </c>
      <c r="E2418" s="220">
        <v>7.5</v>
      </c>
      <c r="F2418" s="220">
        <v>37.39</v>
      </c>
      <c r="G2418" s="199">
        <v>9</v>
      </c>
    </row>
    <row r="2419" spans="1:7" ht="30">
      <c r="A2419" s="218" t="s">
        <v>1561</v>
      </c>
      <c r="B2419" s="226" t="s">
        <v>10448</v>
      </c>
      <c r="C2419" s="219" t="s">
        <v>4001</v>
      </c>
      <c r="D2419" s="220">
        <v>40.950000000000003</v>
      </c>
      <c r="E2419" s="220">
        <v>10.01</v>
      </c>
      <c r="F2419" s="220">
        <v>50.96</v>
      </c>
      <c r="G2419" s="199">
        <v>9</v>
      </c>
    </row>
    <row r="2420" spans="1:7" ht="30">
      <c r="A2420" s="218" t="s">
        <v>1560</v>
      </c>
      <c r="B2420" s="226" t="s">
        <v>10449</v>
      </c>
      <c r="C2420" s="219" t="s">
        <v>4001</v>
      </c>
      <c r="D2420" s="220">
        <v>55.75</v>
      </c>
      <c r="E2420" s="220">
        <v>12.51</v>
      </c>
      <c r="F2420" s="220">
        <v>68.260000000000005</v>
      </c>
      <c r="G2420" s="199">
        <v>9</v>
      </c>
    </row>
    <row r="2421" spans="1:7" ht="30">
      <c r="A2421" s="218" t="s">
        <v>1559</v>
      </c>
      <c r="B2421" s="226" t="s">
        <v>10450</v>
      </c>
      <c r="C2421" s="219" t="s">
        <v>4001</v>
      </c>
      <c r="D2421" s="220">
        <v>75.430000000000007</v>
      </c>
      <c r="E2421" s="220">
        <v>15.02</v>
      </c>
      <c r="F2421" s="220">
        <v>90.45</v>
      </c>
      <c r="G2421" s="199">
        <v>9</v>
      </c>
    </row>
    <row r="2422" spans="1:7" ht="30">
      <c r="A2422" s="218" t="s">
        <v>1558</v>
      </c>
      <c r="B2422" s="226" t="s">
        <v>10451</v>
      </c>
      <c r="C2422" s="219" t="s">
        <v>4001</v>
      </c>
      <c r="D2422" s="220">
        <v>100.4</v>
      </c>
      <c r="E2422" s="220">
        <v>17.52</v>
      </c>
      <c r="F2422" s="220">
        <v>117.92</v>
      </c>
      <c r="G2422" s="199">
        <v>9</v>
      </c>
    </row>
    <row r="2423" spans="1:7" ht="30">
      <c r="A2423" s="218" t="s">
        <v>1557</v>
      </c>
      <c r="B2423" s="226" t="s">
        <v>10452</v>
      </c>
      <c r="C2423" s="219" t="s">
        <v>4001</v>
      </c>
      <c r="D2423" s="220">
        <v>121.48</v>
      </c>
      <c r="E2423" s="220">
        <v>20.02</v>
      </c>
      <c r="F2423" s="220">
        <v>141.5</v>
      </c>
      <c r="G2423" s="199">
        <v>9</v>
      </c>
    </row>
    <row r="2424" spans="1:7" ht="30">
      <c r="A2424" s="218" t="s">
        <v>1556</v>
      </c>
      <c r="B2424" s="226" t="s">
        <v>10453</v>
      </c>
      <c r="C2424" s="219" t="s">
        <v>4001</v>
      </c>
      <c r="D2424" s="220">
        <v>146.26</v>
      </c>
      <c r="E2424" s="220">
        <v>22.52</v>
      </c>
      <c r="F2424" s="220">
        <v>168.78</v>
      </c>
      <c r="G2424" s="199">
        <v>9</v>
      </c>
    </row>
    <row r="2425" spans="1:7" ht="30">
      <c r="A2425" s="218" t="s">
        <v>1555</v>
      </c>
      <c r="B2425" s="226" t="s">
        <v>10454</v>
      </c>
      <c r="C2425" s="219" t="s">
        <v>4001</v>
      </c>
      <c r="D2425" s="220">
        <v>175.01</v>
      </c>
      <c r="E2425" s="220">
        <v>25.03</v>
      </c>
      <c r="F2425" s="220">
        <v>200.04</v>
      </c>
      <c r="G2425" s="199">
        <v>9</v>
      </c>
    </row>
    <row r="2426" spans="1:7">
      <c r="A2426" s="218" t="s">
        <v>1554</v>
      </c>
      <c r="B2426" s="226" t="s">
        <v>10455</v>
      </c>
      <c r="C2426" s="219"/>
      <c r="D2426" s="220"/>
      <c r="E2426" s="220"/>
      <c r="F2426" s="220"/>
      <c r="G2426" s="199">
        <v>5</v>
      </c>
    </row>
    <row r="2427" spans="1:7" ht="30">
      <c r="A2427" s="218" t="s">
        <v>1553</v>
      </c>
      <c r="B2427" s="226" t="s">
        <v>10456</v>
      </c>
      <c r="C2427" s="219" t="s">
        <v>4001</v>
      </c>
      <c r="D2427" s="220">
        <v>5.58</v>
      </c>
      <c r="E2427" s="220">
        <v>2.5</v>
      </c>
      <c r="F2427" s="220">
        <v>8.08</v>
      </c>
      <c r="G2427" s="199">
        <v>9</v>
      </c>
    </row>
    <row r="2428" spans="1:7" ht="30">
      <c r="A2428" s="218" t="s">
        <v>1552</v>
      </c>
      <c r="B2428" s="226" t="s">
        <v>10457</v>
      </c>
      <c r="C2428" s="219" t="s">
        <v>4001</v>
      </c>
      <c r="D2428" s="220">
        <v>8.51</v>
      </c>
      <c r="E2428" s="220">
        <v>5.01</v>
      </c>
      <c r="F2428" s="220">
        <v>13.52</v>
      </c>
      <c r="G2428" s="199">
        <v>9</v>
      </c>
    </row>
    <row r="2429" spans="1:7" ht="30">
      <c r="A2429" s="218" t="s">
        <v>1551</v>
      </c>
      <c r="B2429" s="226" t="s">
        <v>10458</v>
      </c>
      <c r="C2429" s="219" t="s">
        <v>4001</v>
      </c>
      <c r="D2429" s="220">
        <v>11.85</v>
      </c>
      <c r="E2429" s="220">
        <v>5.01</v>
      </c>
      <c r="F2429" s="220">
        <v>16.86</v>
      </c>
      <c r="G2429" s="199">
        <v>9</v>
      </c>
    </row>
    <row r="2430" spans="1:7" ht="30">
      <c r="A2430" s="218" t="s">
        <v>1550</v>
      </c>
      <c r="B2430" s="226" t="s">
        <v>10459</v>
      </c>
      <c r="C2430" s="219" t="s">
        <v>4001</v>
      </c>
      <c r="D2430" s="220">
        <v>17.61</v>
      </c>
      <c r="E2430" s="220">
        <v>5.01</v>
      </c>
      <c r="F2430" s="220">
        <v>22.62</v>
      </c>
      <c r="G2430" s="199">
        <v>9</v>
      </c>
    </row>
    <row r="2431" spans="1:7" ht="30">
      <c r="A2431" s="218" t="s">
        <v>1549</v>
      </c>
      <c r="B2431" s="226" t="s">
        <v>10460</v>
      </c>
      <c r="C2431" s="219" t="s">
        <v>4001</v>
      </c>
      <c r="D2431" s="220">
        <v>26.43</v>
      </c>
      <c r="E2431" s="220">
        <v>5.01</v>
      </c>
      <c r="F2431" s="220">
        <v>31.44</v>
      </c>
      <c r="G2431" s="199">
        <v>9</v>
      </c>
    </row>
    <row r="2432" spans="1:7" ht="30">
      <c r="A2432" s="218" t="s">
        <v>1548</v>
      </c>
      <c r="B2432" s="226" t="s">
        <v>10461</v>
      </c>
      <c r="C2432" s="219"/>
      <c r="D2432" s="220"/>
      <c r="E2432" s="220"/>
      <c r="F2432" s="220"/>
      <c r="G2432" s="199">
        <v>5</v>
      </c>
    </row>
    <row r="2433" spans="1:7" ht="30">
      <c r="A2433" s="218" t="s">
        <v>1547</v>
      </c>
      <c r="B2433" s="226" t="s">
        <v>10462</v>
      </c>
      <c r="C2433" s="219" t="s">
        <v>4001</v>
      </c>
      <c r="D2433" s="220">
        <v>1.26</v>
      </c>
      <c r="E2433" s="220">
        <v>2</v>
      </c>
      <c r="F2433" s="220">
        <v>3.26</v>
      </c>
      <c r="G2433" s="199">
        <v>9</v>
      </c>
    </row>
    <row r="2434" spans="1:7" ht="30">
      <c r="A2434" s="218" t="s">
        <v>1546</v>
      </c>
      <c r="B2434" s="226" t="s">
        <v>10463</v>
      </c>
      <c r="C2434" s="219" t="s">
        <v>4001</v>
      </c>
      <c r="D2434" s="220">
        <v>2.04</v>
      </c>
      <c r="E2434" s="220">
        <v>2.5</v>
      </c>
      <c r="F2434" s="220">
        <v>4.54</v>
      </c>
      <c r="G2434" s="199">
        <v>9</v>
      </c>
    </row>
    <row r="2435" spans="1:7" ht="30">
      <c r="A2435" s="218" t="s">
        <v>1545</v>
      </c>
      <c r="B2435" s="226" t="s">
        <v>10464</v>
      </c>
      <c r="C2435" s="219" t="s">
        <v>4001</v>
      </c>
      <c r="D2435" s="220">
        <v>3</v>
      </c>
      <c r="E2435" s="220">
        <v>3</v>
      </c>
      <c r="F2435" s="220">
        <v>6</v>
      </c>
      <c r="G2435" s="199">
        <v>9</v>
      </c>
    </row>
    <row r="2436" spans="1:7" ht="30">
      <c r="A2436" s="218" t="s">
        <v>1544</v>
      </c>
      <c r="B2436" s="226" t="s">
        <v>10465</v>
      </c>
      <c r="C2436" s="219" t="s">
        <v>4001</v>
      </c>
      <c r="D2436" s="220">
        <v>4.67</v>
      </c>
      <c r="E2436" s="220">
        <v>3.51</v>
      </c>
      <c r="F2436" s="220">
        <v>8.18</v>
      </c>
      <c r="G2436" s="199">
        <v>9</v>
      </c>
    </row>
    <row r="2437" spans="1:7" ht="30">
      <c r="A2437" s="218" t="s">
        <v>1543</v>
      </c>
      <c r="B2437" s="226" t="s">
        <v>10466</v>
      </c>
      <c r="C2437" s="219" t="s">
        <v>4001</v>
      </c>
      <c r="D2437" s="220">
        <v>7.67</v>
      </c>
      <c r="E2437" s="220">
        <v>4.01</v>
      </c>
      <c r="F2437" s="220">
        <v>11.68</v>
      </c>
      <c r="G2437" s="199">
        <v>9</v>
      </c>
    </row>
    <row r="2438" spans="1:7">
      <c r="A2438" s="218" t="s">
        <v>1542</v>
      </c>
      <c r="B2438" s="226" t="s">
        <v>10467</v>
      </c>
      <c r="C2438" s="219"/>
      <c r="D2438" s="220"/>
      <c r="E2438" s="220"/>
      <c r="F2438" s="220"/>
      <c r="G2438" s="199">
        <v>5</v>
      </c>
    </row>
    <row r="2439" spans="1:7" ht="30">
      <c r="A2439" s="218" t="s">
        <v>1541</v>
      </c>
      <c r="B2439" s="226" t="s">
        <v>10468</v>
      </c>
      <c r="C2439" s="219" t="s">
        <v>4001</v>
      </c>
      <c r="D2439" s="220">
        <v>3.85</v>
      </c>
      <c r="E2439" s="220">
        <v>12.51</v>
      </c>
      <c r="F2439" s="220">
        <v>16.36</v>
      </c>
      <c r="G2439" s="199">
        <v>9</v>
      </c>
    </row>
    <row r="2440" spans="1:7" ht="30">
      <c r="A2440" s="218" t="s">
        <v>1540</v>
      </c>
      <c r="B2440" s="226" t="s">
        <v>4067</v>
      </c>
      <c r="C2440" s="219"/>
      <c r="D2440" s="220"/>
      <c r="E2440" s="220"/>
      <c r="F2440" s="220"/>
      <c r="G2440" s="199">
        <v>2</v>
      </c>
    </row>
    <row r="2441" spans="1:7">
      <c r="A2441" s="218" t="s">
        <v>1539</v>
      </c>
      <c r="B2441" s="226" t="s">
        <v>10469</v>
      </c>
      <c r="C2441" s="219"/>
      <c r="D2441" s="220"/>
      <c r="E2441" s="220"/>
      <c r="F2441" s="220"/>
      <c r="G2441" s="199">
        <v>5</v>
      </c>
    </row>
    <row r="2442" spans="1:7">
      <c r="A2442" s="218" t="s">
        <v>119</v>
      </c>
      <c r="B2442" s="226" t="s">
        <v>10470</v>
      </c>
      <c r="C2442" s="219" t="s">
        <v>3997</v>
      </c>
      <c r="D2442" s="220">
        <v>2.0099999999999998</v>
      </c>
      <c r="E2442" s="220">
        <v>12.51</v>
      </c>
      <c r="F2442" s="220">
        <v>14.52</v>
      </c>
      <c r="G2442" s="199">
        <v>9</v>
      </c>
    </row>
    <row r="2443" spans="1:7">
      <c r="A2443" s="218" t="s">
        <v>1538</v>
      </c>
      <c r="B2443" s="226" t="s">
        <v>10471</v>
      </c>
      <c r="C2443" s="219" t="s">
        <v>3997</v>
      </c>
      <c r="D2443" s="220">
        <v>3.37</v>
      </c>
      <c r="E2443" s="220">
        <v>12.51</v>
      </c>
      <c r="F2443" s="220">
        <v>15.88</v>
      </c>
      <c r="G2443" s="199">
        <v>9</v>
      </c>
    </row>
    <row r="2444" spans="1:7">
      <c r="A2444" s="218" t="s">
        <v>1537</v>
      </c>
      <c r="B2444" s="226" t="s">
        <v>17755</v>
      </c>
      <c r="C2444" s="219" t="s">
        <v>3997</v>
      </c>
      <c r="D2444" s="220">
        <v>3.37</v>
      </c>
      <c r="E2444" s="220">
        <v>15.02</v>
      </c>
      <c r="F2444" s="220">
        <v>18.39</v>
      </c>
      <c r="G2444" s="199">
        <v>9</v>
      </c>
    </row>
    <row r="2445" spans="1:7">
      <c r="A2445" s="218" t="s">
        <v>120</v>
      </c>
      <c r="B2445" s="226" t="s">
        <v>10472</v>
      </c>
      <c r="C2445" s="219" t="s">
        <v>3997</v>
      </c>
      <c r="D2445" s="220">
        <v>2.0299999999999998</v>
      </c>
      <c r="E2445" s="220">
        <v>12.51</v>
      </c>
      <c r="F2445" s="220">
        <v>14.54</v>
      </c>
      <c r="G2445" s="199">
        <v>9</v>
      </c>
    </row>
    <row r="2446" spans="1:7">
      <c r="A2446" s="218" t="s">
        <v>1536</v>
      </c>
      <c r="B2446" s="226" t="s">
        <v>10473</v>
      </c>
      <c r="C2446" s="219"/>
      <c r="D2446" s="220"/>
      <c r="E2446" s="220"/>
      <c r="F2446" s="220"/>
      <c r="G2446" s="199">
        <v>5</v>
      </c>
    </row>
    <row r="2447" spans="1:7">
      <c r="A2447" s="218" t="s">
        <v>1535</v>
      </c>
      <c r="B2447" s="226" t="s">
        <v>10474</v>
      </c>
      <c r="C2447" s="219" t="s">
        <v>3997</v>
      </c>
      <c r="D2447" s="220">
        <v>38.72</v>
      </c>
      <c r="E2447" s="220">
        <v>40.04</v>
      </c>
      <c r="F2447" s="220">
        <v>78.760000000000005</v>
      </c>
      <c r="G2447" s="199">
        <v>9</v>
      </c>
    </row>
    <row r="2448" spans="1:7" ht="30">
      <c r="A2448" s="218" t="s">
        <v>1534</v>
      </c>
      <c r="B2448" s="226" t="s">
        <v>10475</v>
      </c>
      <c r="C2448" s="219" t="s">
        <v>3997</v>
      </c>
      <c r="D2448" s="220">
        <v>12.69</v>
      </c>
      <c r="E2448" s="220">
        <v>15.02</v>
      </c>
      <c r="F2448" s="220">
        <v>27.71</v>
      </c>
      <c r="G2448" s="199">
        <v>9</v>
      </c>
    </row>
    <row r="2449" spans="1:7" ht="30">
      <c r="A2449" s="218" t="s">
        <v>1533</v>
      </c>
      <c r="B2449" s="226" t="s">
        <v>10476</v>
      </c>
      <c r="C2449" s="219" t="s">
        <v>3997</v>
      </c>
      <c r="D2449" s="220">
        <v>15.4</v>
      </c>
      <c r="E2449" s="220">
        <v>15.02</v>
      </c>
      <c r="F2449" s="220">
        <v>30.42</v>
      </c>
      <c r="G2449" s="199">
        <v>9</v>
      </c>
    </row>
    <row r="2450" spans="1:7" ht="30">
      <c r="A2450" s="218" t="s">
        <v>1532</v>
      </c>
      <c r="B2450" s="226" t="s">
        <v>10477</v>
      </c>
      <c r="C2450" s="219" t="s">
        <v>3997</v>
      </c>
      <c r="D2450" s="220">
        <v>23.71</v>
      </c>
      <c r="E2450" s="220">
        <v>15.02</v>
      </c>
      <c r="F2450" s="220">
        <v>38.729999999999997</v>
      </c>
      <c r="G2450" s="199">
        <v>9</v>
      </c>
    </row>
    <row r="2451" spans="1:7" ht="30">
      <c r="A2451" s="218" t="s">
        <v>1531</v>
      </c>
      <c r="B2451" s="226" t="s">
        <v>10478</v>
      </c>
      <c r="C2451" s="219" t="s">
        <v>3997</v>
      </c>
      <c r="D2451" s="220">
        <v>50.98</v>
      </c>
      <c r="E2451" s="220">
        <v>20.02</v>
      </c>
      <c r="F2451" s="220">
        <v>71</v>
      </c>
      <c r="G2451" s="199">
        <v>9</v>
      </c>
    </row>
    <row r="2452" spans="1:7" ht="30">
      <c r="A2452" s="218" t="s">
        <v>1530</v>
      </c>
      <c r="B2452" s="226" t="s">
        <v>10479</v>
      </c>
      <c r="C2452" s="219" t="s">
        <v>3997</v>
      </c>
      <c r="D2452" s="220">
        <v>108.93</v>
      </c>
      <c r="E2452" s="220">
        <v>20.02</v>
      </c>
      <c r="F2452" s="220">
        <v>128.94999999999999</v>
      </c>
      <c r="G2452" s="199">
        <v>9</v>
      </c>
    </row>
    <row r="2453" spans="1:7" ht="30">
      <c r="A2453" s="218" t="s">
        <v>1529</v>
      </c>
      <c r="B2453" s="226" t="s">
        <v>10480</v>
      </c>
      <c r="C2453" s="219" t="s">
        <v>3997</v>
      </c>
      <c r="D2453" s="220">
        <v>150.13999999999999</v>
      </c>
      <c r="E2453" s="220">
        <v>25.03</v>
      </c>
      <c r="F2453" s="220">
        <v>175.17</v>
      </c>
      <c r="G2453" s="199">
        <v>9</v>
      </c>
    </row>
    <row r="2454" spans="1:7" ht="30">
      <c r="A2454" s="218" t="s">
        <v>1528</v>
      </c>
      <c r="B2454" s="226" t="s">
        <v>10481</v>
      </c>
      <c r="C2454" s="219" t="s">
        <v>3997</v>
      </c>
      <c r="D2454" s="220">
        <v>175.75</v>
      </c>
      <c r="E2454" s="220">
        <v>15.02</v>
      </c>
      <c r="F2454" s="220">
        <v>190.77</v>
      </c>
      <c r="G2454" s="199">
        <v>9</v>
      </c>
    </row>
    <row r="2455" spans="1:7" ht="30">
      <c r="A2455" s="218" t="s">
        <v>1527</v>
      </c>
      <c r="B2455" s="226" t="s">
        <v>10482</v>
      </c>
      <c r="C2455" s="219" t="s">
        <v>3997</v>
      </c>
      <c r="D2455" s="220">
        <v>445.59</v>
      </c>
      <c r="E2455" s="220">
        <v>15.02</v>
      </c>
      <c r="F2455" s="220">
        <v>460.61</v>
      </c>
      <c r="G2455" s="199">
        <v>9</v>
      </c>
    </row>
    <row r="2456" spans="1:7" ht="30">
      <c r="A2456" s="218" t="s">
        <v>1526</v>
      </c>
      <c r="B2456" s="226" t="s">
        <v>10483</v>
      </c>
      <c r="C2456" s="219" t="s">
        <v>3997</v>
      </c>
      <c r="D2456" s="220">
        <v>557.4</v>
      </c>
      <c r="E2456" s="220">
        <v>15.02</v>
      </c>
      <c r="F2456" s="220">
        <v>572.41999999999996</v>
      </c>
      <c r="G2456" s="199">
        <v>9</v>
      </c>
    </row>
    <row r="2457" spans="1:7" ht="30">
      <c r="A2457" s="218" t="s">
        <v>1525</v>
      </c>
      <c r="B2457" s="226" t="s">
        <v>10484</v>
      </c>
      <c r="C2457" s="219" t="s">
        <v>3997</v>
      </c>
      <c r="D2457" s="220">
        <v>1413.07</v>
      </c>
      <c r="E2457" s="220">
        <v>20.02</v>
      </c>
      <c r="F2457" s="220">
        <v>1433.09</v>
      </c>
      <c r="G2457" s="199">
        <v>9</v>
      </c>
    </row>
    <row r="2458" spans="1:7" ht="30">
      <c r="A2458" s="218" t="s">
        <v>1524</v>
      </c>
      <c r="B2458" s="226" t="s">
        <v>10485</v>
      </c>
      <c r="C2458" s="219" t="s">
        <v>3997</v>
      </c>
      <c r="D2458" s="220">
        <v>20.48</v>
      </c>
      <c r="E2458" s="220">
        <v>15.02</v>
      </c>
      <c r="F2458" s="220">
        <v>35.5</v>
      </c>
      <c r="G2458" s="199">
        <v>9</v>
      </c>
    </row>
    <row r="2459" spans="1:7" ht="30">
      <c r="A2459" s="218" t="s">
        <v>1523</v>
      </c>
      <c r="B2459" s="226" t="s">
        <v>10486</v>
      </c>
      <c r="C2459" s="219" t="s">
        <v>3997</v>
      </c>
      <c r="D2459" s="220">
        <v>69.58</v>
      </c>
      <c r="E2459" s="220">
        <v>15.02</v>
      </c>
      <c r="F2459" s="220">
        <v>84.6</v>
      </c>
      <c r="G2459" s="199">
        <v>9</v>
      </c>
    </row>
    <row r="2460" spans="1:7" ht="30">
      <c r="A2460" s="218" t="s">
        <v>1522</v>
      </c>
      <c r="B2460" s="226" t="s">
        <v>10487</v>
      </c>
      <c r="C2460" s="219" t="s">
        <v>3997</v>
      </c>
      <c r="D2460" s="220">
        <v>174.09</v>
      </c>
      <c r="E2460" s="220">
        <v>20.02</v>
      </c>
      <c r="F2460" s="220">
        <v>194.11</v>
      </c>
      <c r="G2460" s="199">
        <v>9</v>
      </c>
    </row>
    <row r="2461" spans="1:7">
      <c r="A2461" s="218" t="s">
        <v>1521</v>
      </c>
      <c r="B2461" s="226" t="s">
        <v>10488</v>
      </c>
      <c r="C2461" s="219"/>
      <c r="D2461" s="220"/>
      <c r="E2461" s="220"/>
      <c r="F2461" s="220"/>
      <c r="G2461" s="199">
        <v>5</v>
      </c>
    </row>
    <row r="2462" spans="1:7">
      <c r="A2462" s="218" t="s">
        <v>1520</v>
      </c>
      <c r="B2462" s="226" t="s">
        <v>10489</v>
      </c>
      <c r="C2462" s="219" t="s">
        <v>4004</v>
      </c>
      <c r="D2462" s="220">
        <v>24.83</v>
      </c>
      <c r="E2462" s="220">
        <v>15.02</v>
      </c>
      <c r="F2462" s="220">
        <v>39.85</v>
      </c>
      <c r="G2462" s="199">
        <v>9</v>
      </c>
    </row>
    <row r="2463" spans="1:7">
      <c r="A2463" s="218" t="s">
        <v>121</v>
      </c>
      <c r="B2463" s="226" t="s">
        <v>10490</v>
      </c>
      <c r="C2463" s="219" t="s">
        <v>3997</v>
      </c>
      <c r="D2463" s="220">
        <v>26.86</v>
      </c>
      <c r="E2463" s="220">
        <v>15.02</v>
      </c>
      <c r="F2463" s="220">
        <v>41.88</v>
      </c>
      <c r="G2463" s="199">
        <v>9</v>
      </c>
    </row>
    <row r="2464" spans="1:7">
      <c r="A2464" s="218" t="s">
        <v>122</v>
      </c>
      <c r="B2464" s="226" t="s">
        <v>10491</v>
      </c>
      <c r="C2464" s="219" t="s">
        <v>3997</v>
      </c>
      <c r="D2464" s="220">
        <v>57.94</v>
      </c>
      <c r="E2464" s="220">
        <v>15.02</v>
      </c>
      <c r="F2464" s="220">
        <v>72.959999999999994</v>
      </c>
      <c r="G2464" s="199">
        <v>9</v>
      </c>
    </row>
    <row r="2465" spans="1:7" ht="30">
      <c r="A2465" s="218" t="s">
        <v>1519</v>
      </c>
      <c r="B2465" s="226" t="s">
        <v>10492</v>
      </c>
      <c r="C2465" s="219" t="s">
        <v>4004</v>
      </c>
      <c r="D2465" s="220">
        <v>263.56</v>
      </c>
      <c r="E2465" s="220">
        <v>15.02</v>
      </c>
      <c r="F2465" s="220">
        <v>278.58</v>
      </c>
      <c r="G2465" s="199">
        <v>9</v>
      </c>
    </row>
    <row r="2466" spans="1:7">
      <c r="A2466" s="218" t="s">
        <v>1518</v>
      </c>
      <c r="B2466" s="226" t="s">
        <v>10493</v>
      </c>
      <c r="C2466" s="219" t="s">
        <v>4004</v>
      </c>
      <c r="D2466" s="220">
        <v>263.61</v>
      </c>
      <c r="E2466" s="220">
        <v>15.02</v>
      </c>
      <c r="F2466" s="220">
        <v>278.63</v>
      </c>
      <c r="G2466" s="199">
        <v>9</v>
      </c>
    </row>
    <row r="2467" spans="1:7" ht="30">
      <c r="A2467" s="218" t="s">
        <v>1517</v>
      </c>
      <c r="B2467" s="226" t="s">
        <v>10494</v>
      </c>
      <c r="C2467" s="219" t="s">
        <v>4004</v>
      </c>
      <c r="D2467" s="220">
        <v>16.23</v>
      </c>
      <c r="E2467" s="220">
        <v>15.02</v>
      </c>
      <c r="F2467" s="220">
        <v>31.25</v>
      </c>
      <c r="G2467" s="199">
        <v>9</v>
      </c>
    </row>
    <row r="2468" spans="1:7">
      <c r="A2468" s="218" t="s">
        <v>1516</v>
      </c>
      <c r="B2468" s="226" t="s">
        <v>10495</v>
      </c>
      <c r="C2468" s="219" t="s">
        <v>4004</v>
      </c>
      <c r="D2468" s="220">
        <v>272.57</v>
      </c>
      <c r="E2468" s="220">
        <v>15.02</v>
      </c>
      <c r="F2468" s="220">
        <v>287.58999999999997</v>
      </c>
      <c r="G2468" s="199">
        <v>9</v>
      </c>
    </row>
    <row r="2469" spans="1:7" ht="45">
      <c r="A2469" s="218" t="s">
        <v>1515</v>
      </c>
      <c r="B2469" s="226" t="s">
        <v>10496</v>
      </c>
      <c r="C2469" s="219" t="s">
        <v>3997</v>
      </c>
      <c r="D2469" s="220">
        <v>19.41</v>
      </c>
      <c r="E2469" s="220">
        <v>15.02</v>
      </c>
      <c r="F2469" s="220">
        <v>34.43</v>
      </c>
      <c r="G2469" s="199">
        <v>9</v>
      </c>
    </row>
    <row r="2470" spans="1:7">
      <c r="A2470" s="218" t="s">
        <v>123</v>
      </c>
      <c r="B2470" s="226" t="s">
        <v>10497</v>
      </c>
      <c r="C2470" s="219" t="s">
        <v>4004</v>
      </c>
      <c r="D2470" s="220">
        <v>10.4</v>
      </c>
      <c r="E2470" s="220">
        <v>15.02</v>
      </c>
      <c r="F2470" s="220">
        <v>25.42</v>
      </c>
      <c r="G2470" s="199">
        <v>9</v>
      </c>
    </row>
    <row r="2471" spans="1:7">
      <c r="A2471" s="218" t="s">
        <v>1514</v>
      </c>
      <c r="B2471" s="226" t="s">
        <v>10498</v>
      </c>
      <c r="C2471" s="219" t="s">
        <v>4004</v>
      </c>
      <c r="D2471" s="220">
        <v>17.940000000000001</v>
      </c>
      <c r="E2471" s="220">
        <v>15.02</v>
      </c>
      <c r="F2471" s="220">
        <v>32.96</v>
      </c>
      <c r="G2471" s="199">
        <v>9</v>
      </c>
    </row>
    <row r="2472" spans="1:7">
      <c r="A2472" s="218" t="s">
        <v>124</v>
      </c>
      <c r="B2472" s="226" t="s">
        <v>10499</v>
      </c>
      <c r="C2472" s="219" t="s">
        <v>4004</v>
      </c>
      <c r="D2472" s="220">
        <v>21.38</v>
      </c>
      <c r="E2472" s="220">
        <v>15.02</v>
      </c>
      <c r="F2472" s="220">
        <v>36.4</v>
      </c>
      <c r="G2472" s="199">
        <v>9</v>
      </c>
    </row>
    <row r="2473" spans="1:7" ht="30">
      <c r="A2473" s="218" t="s">
        <v>1513</v>
      </c>
      <c r="B2473" s="226" t="s">
        <v>10500</v>
      </c>
      <c r="C2473" s="219" t="s">
        <v>4004</v>
      </c>
      <c r="D2473" s="220">
        <v>19.850000000000001</v>
      </c>
      <c r="E2473" s="220">
        <v>15.02</v>
      </c>
      <c r="F2473" s="220">
        <v>34.869999999999997</v>
      </c>
      <c r="G2473" s="199">
        <v>9</v>
      </c>
    </row>
    <row r="2474" spans="1:7" ht="30">
      <c r="A2474" s="218" t="s">
        <v>1512</v>
      </c>
      <c r="B2474" s="226" t="s">
        <v>10501</v>
      </c>
      <c r="C2474" s="219" t="s">
        <v>4004</v>
      </c>
      <c r="D2474" s="220">
        <v>21.47</v>
      </c>
      <c r="E2474" s="220">
        <v>15.02</v>
      </c>
      <c r="F2474" s="220">
        <v>36.49</v>
      </c>
      <c r="G2474" s="199">
        <v>9</v>
      </c>
    </row>
    <row r="2475" spans="1:7" ht="30">
      <c r="A2475" s="218" t="s">
        <v>17071</v>
      </c>
      <c r="B2475" s="226" t="s">
        <v>17155</v>
      </c>
      <c r="C2475" s="219" t="s">
        <v>4004</v>
      </c>
      <c r="D2475" s="220">
        <v>29.89</v>
      </c>
      <c r="E2475" s="220">
        <v>18.52</v>
      </c>
      <c r="F2475" s="220">
        <v>48.41</v>
      </c>
      <c r="G2475" s="199">
        <v>9</v>
      </c>
    </row>
    <row r="2476" spans="1:7">
      <c r="A2476" s="218" t="s">
        <v>1511</v>
      </c>
      <c r="B2476" s="226" t="s">
        <v>10502</v>
      </c>
      <c r="C2476" s="219"/>
      <c r="D2476" s="220"/>
      <c r="E2476" s="220"/>
      <c r="F2476" s="220"/>
      <c r="G2476" s="199">
        <v>5</v>
      </c>
    </row>
    <row r="2477" spans="1:7">
      <c r="A2477" s="218" t="s">
        <v>125</v>
      </c>
      <c r="B2477" s="226" t="s">
        <v>10503</v>
      </c>
      <c r="C2477" s="219" t="s">
        <v>4004</v>
      </c>
      <c r="D2477" s="220">
        <v>9.89</v>
      </c>
      <c r="E2477" s="220">
        <v>17.010000000000002</v>
      </c>
      <c r="F2477" s="220">
        <v>26.9</v>
      </c>
      <c r="G2477" s="199">
        <v>9</v>
      </c>
    </row>
    <row r="2478" spans="1:7">
      <c r="A2478" s="218" t="s">
        <v>1510</v>
      </c>
      <c r="B2478" s="226" t="s">
        <v>10504</v>
      </c>
      <c r="C2478" s="219" t="s">
        <v>4004</v>
      </c>
      <c r="D2478" s="220">
        <v>18.28</v>
      </c>
      <c r="E2478" s="220">
        <v>17.52</v>
      </c>
      <c r="F2478" s="220">
        <v>35.799999999999997</v>
      </c>
      <c r="G2478" s="199">
        <v>9</v>
      </c>
    </row>
    <row r="2479" spans="1:7">
      <c r="A2479" s="218" t="s">
        <v>1509</v>
      </c>
      <c r="B2479" s="226" t="s">
        <v>10505</v>
      </c>
      <c r="C2479" s="219" t="s">
        <v>4004</v>
      </c>
      <c r="D2479" s="220">
        <v>29.08</v>
      </c>
      <c r="E2479" s="220">
        <v>25.03</v>
      </c>
      <c r="F2479" s="220">
        <v>54.11</v>
      </c>
      <c r="G2479" s="199">
        <v>9</v>
      </c>
    </row>
    <row r="2480" spans="1:7">
      <c r="A2480" s="218" t="s">
        <v>126</v>
      </c>
      <c r="B2480" s="226" t="s">
        <v>10506</v>
      </c>
      <c r="C2480" s="219" t="s">
        <v>4004</v>
      </c>
      <c r="D2480" s="220">
        <v>11.92</v>
      </c>
      <c r="E2480" s="220">
        <v>13.52</v>
      </c>
      <c r="F2480" s="220">
        <v>25.44</v>
      </c>
      <c r="G2480" s="199">
        <v>9</v>
      </c>
    </row>
    <row r="2481" spans="1:7">
      <c r="A2481" s="218" t="s">
        <v>1508</v>
      </c>
      <c r="B2481" s="226" t="s">
        <v>10507</v>
      </c>
      <c r="C2481" s="219" t="s">
        <v>4004</v>
      </c>
      <c r="D2481" s="220">
        <v>12.02</v>
      </c>
      <c r="E2481" s="220">
        <v>22.52</v>
      </c>
      <c r="F2481" s="220">
        <v>34.54</v>
      </c>
      <c r="G2481" s="199">
        <v>9</v>
      </c>
    </row>
    <row r="2482" spans="1:7">
      <c r="A2482" s="218" t="s">
        <v>1507</v>
      </c>
      <c r="B2482" s="226" t="s">
        <v>10508</v>
      </c>
      <c r="C2482" s="219" t="s">
        <v>4004</v>
      </c>
      <c r="D2482" s="220">
        <v>15.19</v>
      </c>
      <c r="E2482" s="220">
        <v>19.02</v>
      </c>
      <c r="F2482" s="220">
        <v>34.21</v>
      </c>
      <c r="G2482" s="199">
        <v>9</v>
      </c>
    </row>
    <row r="2483" spans="1:7">
      <c r="A2483" s="218" t="s">
        <v>1506</v>
      </c>
      <c r="B2483" s="226" t="s">
        <v>10509</v>
      </c>
      <c r="C2483" s="219" t="s">
        <v>4004</v>
      </c>
      <c r="D2483" s="220">
        <v>12.21</v>
      </c>
      <c r="E2483" s="220">
        <v>22.52</v>
      </c>
      <c r="F2483" s="220">
        <v>34.729999999999997</v>
      </c>
      <c r="G2483" s="199">
        <v>9</v>
      </c>
    </row>
    <row r="2484" spans="1:7">
      <c r="A2484" s="218" t="s">
        <v>1505</v>
      </c>
      <c r="B2484" s="226" t="s">
        <v>10510</v>
      </c>
      <c r="C2484" s="219" t="s">
        <v>4004</v>
      </c>
      <c r="D2484" s="220">
        <v>19.190000000000001</v>
      </c>
      <c r="E2484" s="220">
        <v>25.03</v>
      </c>
      <c r="F2484" s="220">
        <v>44.22</v>
      </c>
      <c r="G2484" s="199">
        <v>9</v>
      </c>
    </row>
    <row r="2485" spans="1:7">
      <c r="A2485" s="218" t="s">
        <v>1504</v>
      </c>
      <c r="B2485" s="226" t="s">
        <v>10511</v>
      </c>
      <c r="C2485" s="219" t="s">
        <v>4004</v>
      </c>
      <c r="D2485" s="220">
        <v>46.46</v>
      </c>
      <c r="E2485" s="220">
        <v>17.52</v>
      </c>
      <c r="F2485" s="220">
        <v>63.98</v>
      </c>
      <c r="G2485" s="199">
        <v>9</v>
      </c>
    </row>
    <row r="2486" spans="1:7">
      <c r="A2486" s="218" t="s">
        <v>1503</v>
      </c>
      <c r="B2486" s="226" t="s">
        <v>10512</v>
      </c>
      <c r="C2486" s="219" t="s">
        <v>4004</v>
      </c>
      <c r="D2486" s="220">
        <v>42.11</v>
      </c>
      <c r="E2486" s="220">
        <v>17.52</v>
      </c>
      <c r="F2486" s="220">
        <v>59.63</v>
      </c>
      <c r="G2486" s="199">
        <v>9</v>
      </c>
    </row>
    <row r="2487" spans="1:7">
      <c r="A2487" s="218" t="s">
        <v>1502</v>
      </c>
      <c r="B2487" s="226" t="s">
        <v>10513</v>
      </c>
      <c r="C2487" s="219" t="s">
        <v>4004</v>
      </c>
      <c r="D2487" s="220">
        <v>18.37</v>
      </c>
      <c r="E2487" s="220">
        <v>12.51</v>
      </c>
      <c r="F2487" s="220">
        <v>30.88</v>
      </c>
      <c r="G2487" s="199">
        <v>9</v>
      </c>
    </row>
    <row r="2488" spans="1:7" ht="30">
      <c r="A2488" s="218" t="s">
        <v>1501</v>
      </c>
      <c r="B2488" s="226" t="s">
        <v>10514</v>
      </c>
      <c r="C2488" s="219" t="s">
        <v>4004</v>
      </c>
      <c r="D2488" s="220">
        <v>68.02</v>
      </c>
      <c r="E2488" s="220">
        <v>19.02</v>
      </c>
      <c r="F2488" s="220">
        <v>87.04</v>
      </c>
      <c r="G2488" s="199">
        <v>9</v>
      </c>
    </row>
    <row r="2489" spans="1:7" ht="30">
      <c r="A2489" s="218" t="s">
        <v>1500</v>
      </c>
      <c r="B2489" s="226" t="s">
        <v>10515</v>
      </c>
      <c r="C2489" s="219" t="s">
        <v>3997</v>
      </c>
      <c r="D2489" s="220">
        <v>36.869999999999997</v>
      </c>
      <c r="E2489" s="220">
        <v>15.02</v>
      </c>
      <c r="F2489" s="220">
        <v>51.89</v>
      </c>
      <c r="G2489" s="199">
        <v>9</v>
      </c>
    </row>
    <row r="2490" spans="1:7" ht="30">
      <c r="A2490" s="218" t="s">
        <v>1499</v>
      </c>
      <c r="B2490" s="226" t="s">
        <v>10516</v>
      </c>
      <c r="C2490" s="219" t="s">
        <v>3997</v>
      </c>
      <c r="D2490" s="220">
        <v>87.08</v>
      </c>
      <c r="E2490" s="220">
        <v>25.03</v>
      </c>
      <c r="F2490" s="220">
        <v>112.11</v>
      </c>
      <c r="G2490" s="199">
        <v>9</v>
      </c>
    </row>
    <row r="2491" spans="1:7">
      <c r="A2491" s="218" t="s">
        <v>1498</v>
      </c>
      <c r="B2491" s="226" t="s">
        <v>10517</v>
      </c>
      <c r="C2491" s="219"/>
      <c r="D2491" s="220"/>
      <c r="E2491" s="220"/>
      <c r="F2491" s="220"/>
      <c r="G2491" s="199">
        <v>5</v>
      </c>
    </row>
    <row r="2492" spans="1:7">
      <c r="A2492" s="218" t="s">
        <v>1497</v>
      </c>
      <c r="B2492" s="226" t="s">
        <v>10518</v>
      </c>
      <c r="C2492" s="219" t="s">
        <v>4004</v>
      </c>
      <c r="D2492" s="220">
        <v>13.16</v>
      </c>
      <c r="E2492" s="220">
        <v>25.03</v>
      </c>
      <c r="F2492" s="220">
        <v>38.19</v>
      </c>
      <c r="G2492" s="199">
        <v>9</v>
      </c>
    </row>
    <row r="2493" spans="1:7">
      <c r="A2493" s="218" t="s">
        <v>1496</v>
      </c>
      <c r="B2493" s="226" t="s">
        <v>10519</v>
      </c>
      <c r="C2493" s="219" t="s">
        <v>4004</v>
      </c>
      <c r="D2493" s="220">
        <v>19.39</v>
      </c>
      <c r="E2493" s="220">
        <v>25.03</v>
      </c>
      <c r="F2493" s="220">
        <v>44.42</v>
      </c>
      <c r="G2493" s="199">
        <v>9</v>
      </c>
    </row>
    <row r="2494" spans="1:7">
      <c r="A2494" s="218" t="s">
        <v>1495</v>
      </c>
      <c r="B2494" s="226" t="s">
        <v>10520</v>
      </c>
      <c r="C2494" s="219" t="s">
        <v>4004</v>
      </c>
      <c r="D2494" s="220">
        <v>39.35</v>
      </c>
      <c r="E2494" s="220">
        <v>25.03</v>
      </c>
      <c r="F2494" s="220">
        <v>64.38</v>
      </c>
      <c r="G2494" s="199">
        <v>9</v>
      </c>
    </row>
    <row r="2495" spans="1:7">
      <c r="A2495" s="218" t="s">
        <v>1494</v>
      </c>
      <c r="B2495" s="226" t="s">
        <v>10521</v>
      </c>
      <c r="C2495" s="219" t="s">
        <v>4004</v>
      </c>
      <c r="D2495" s="220">
        <v>48.94</v>
      </c>
      <c r="E2495" s="220">
        <v>25.03</v>
      </c>
      <c r="F2495" s="220">
        <v>73.97</v>
      </c>
      <c r="G2495" s="199">
        <v>9</v>
      </c>
    </row>
    <row r="2496" spans="1:7">
      <c r="A2496" s="218" t="s">
        <v>1493</v>
      </c>
      <c r="B2496" s="226" t="s">
        <v>10522</v>
      </c>
      <c r="C2496" s="219" t="s">
        <v>4004</v>
      </c>
      <c r="D2496" s="220">
        <v>75.47</v>
      </c>
      <c r="E2496" s="220">
        <v>25.03</v>
      </c>
      <c r="F2496" s="220">
        <v>100.5</v>
      </c>
      <c r="G2496" s="199">
        <v>9</v>
      </c>
    </row>
    <row r="2497" spans="1:7">
      <c r="A2497" s="218" t="s">
        <v>1492</v>
      </c>
      <c r="B2497" s="226" t="s">
        <v>10523</v>
      </c>
      <c r="C2497" s="219" t="s">
        <v>4004</v>
      </c>
      <c r="D2497" s="220">
        <v>179.87</v>
      </c>
      <c r="E2497" s="220">
        <v>25.03</v>
      </c>
      <c r="F2497" s="220">
        <v>204.9</v>
      </c>
      <c r="G2497" s="199">
        <v>9</v>
      </c>
    </row>
    <row r="2498" spans="1:7">
      <c r="A2498" s="218" t="s">
        <v>1491</v>
      </c>
      <c r="B2498" s="226" t="s">
        <v>10524</v>
      </c>
      <c r="C2498" s="219" t="s">
        <v>4004</v>
      </c>
      <c r="D2498" s="220">
        <v>204.4</v>
      </c>
      <c r="E2498" s="220">
        <v>25.03</v>
      </c>
      <c r="F2498" s="220">
        <v>229.43</v>
      </c>
      <c r="G2498" s="199">
        <v>9</v>
      </c>
    </row>
    <row r="2499" spans="1:7">
      <c r="A2499" s="218" t="s">
        <v>1490</v>
      </c>
      <c r="B2499" s="226" t="s">
        <v>10525</v>
      </c>
      <c r="C2499" s="219" t="s">
        <v>4004</v>
      </c>
      <c r="D2499" s="220">
        <v>331.13</v>
      </c>
      <c r="E2499" s="220">
        <v>25.03</v>
      </c>
      <c r="F2499" s="220">
        <v>356.16</v>
      </c>
      <c r="G2499" s="199">
        <v>9</v>
      </c>
    </row>
    <row r="2500" spans="1:7">
      <c r="A2500" s="218" t="s">
        <v>127</v>
      </c>
      <c r="B2500" s="226" t="s">
        <v>10526</v>
      </c>
      <c r="C2500" s="219" t="s">
        <v>4004</v>
      </c>
      <c r="D2500" s="220">
        <v>15.77</v>
      </c>
      <c r="E2500" s="220">
        <v>25.03</v>
      </c>
      <c r="F2500" s="220">
        <v>40.799999999999997</v>
      </c>
      <c r="G2500" s="199">
        <v>9</v>
      </c>
    </row>
    <row r="2501" spans="1:7">
      <c r="A2501" s="218" t="s">
        <v>1489</v>
      </c>
      <c r="B2501" s="226" t="s">
        <v>10527</v>
      </c>
      <c r="C2501" s="219"/>
      <c r="D2501" s="220"/>
      <c r="E2501" s="220"/>
      <c r="F2501" s="220"/>
      <c r="G2501" s="199">
        <v>5</v>
      </c>
    </row>
    <row r="2502" spans="1:7">
      <c r="A2502" s="218" t="s">
        <v>1488</v>
      </c>
      <c r="B2502" s="226" t="s">
        <v>10528</v>
      </c>
      <c r="C2502" s="219" t="s">
        <v>3997</v>
      </c>
      <c r="D2502" s="220">
        <v>3.19</v>
      </c>
      <c r="E2502" s="220">
        <v>12.51</v>
      </c>
      <c r="F2502" s="220">
        <v>15.7</v>
      </c>
      <c r="G2502" s="199">
        <v>9</v>
      </c>
    </row>
    <row r="2503" spans="1:7">
      <c r="A2503" s="218" t="s">
        <v>1487</v>
      </c>
      <c r="B2503" s="226" t="s">
        <v>10529</v>
      </c>
      <c r="C2503" s="219" t="s">
        <v>3997</v>
      </c>
      <c r="D2503" s="220">
        <v>6.35</v>
      </c>
      <c r="E2503" s="220">
        <v>12.51</v>
      </c>
      <c r="F2503" s="220">
        <v>18.86</v>
      </c>
      <c r="G2503" s="199">
        <v>9</v>
      </c>
    </row>
    <row r="2504" spans="1:7">
      <c r="A2504" s="218" t="s">
        <v>1486</v>
      </c>
      <c r="B2504" s="226" t="s">
        <v>10530</v>
      </c>
      <c r="C2504" s="219" t="s">
        <v>3997</v>
      </c>
      <c r="D2504" s="220">
        <v>6.07</v>
      </c>
      <c r="E2504" s="220">
        <v>12.51</v>
      </c>
      <c r="F2504" s="220">
        <v>18.579999999999998</v>
      </c>
      <c r="G2504" s="199">
        <v>9</v>
      </c>
    </row>
    <row r="2505" spans="1:7">
      <c r="A2505" s="218" t="s">
        <v>1485</v>
      </c>
      <c r="B2505" s="226" t="s">
        <v>10531</v>
      </c>
      <c r="C2505" s="219"/>
      <c r="D2505" s="220"/>
      <c r="E2505" s="220"/>
      <c r="F2505" s="220"/>
      <c r="G2505" s="199">
        <v>5</v>
      </c>
    </row>
    <row r="2506" spans="1:7">
      <c r="A2506" s="218" t="s">
        <v>1484</v>
      </c>
      <c r="B2506" s="226" t="s">
        <v>10532</v>
      </c>
      <c r="C2506" s="219" t="s">
        <v>3997</v>
      </c>
      <c r="D2506" s="220">
        <v>260</v>
      </c>
      <c r="E2506" s="220">
        <v>25.03</v>
      </c>
      <c r="F2506" s="220">
        <v>285.02999999999997</v>
      </c>
      <c r="G2506" s="199">
        <v>9</v>
      </c>
    </row>
    <row r="2507" spans="1:7">
      <c r="A2507" s="218" t="s">
        <v>1483</v>
      </c>
      <c r="B2507" s="226" t="s">
        <v>10533</v>
      </c>
      <c r="C2507" s="219" t="s">
        <v>3997</v>
      </c>
      <c r="D2507" s="220">
        <v>279.29000000000002</v>
      </c>
      <c r="E2507" s="220">
        <v>25.03</v>
      </c>
      <c r="F2507" s="220">
        <v>304.32</v>
      </c>
      <c r="G2507" s="199">
        <v>9</v>
      </c>
    </row>
    <row r="2508" spans="1:7">
      <c r="A2508" s="218" t="s">
        <v>1482</v>
      </c>
      <c r="B2508" s="226" t="s">
        <v>10534</v>
      </c>
      <c r="C2508" s="219" t="s">
        <v>3997</v>
      </c>
      <c r="D2508" s="220">
        <v>309.16000000000003</v>
      </c>
      <c r="E2508" s="220">
        <v>25.03</v>
      </c>
      <c r="F2508" s="220">
        <v>334.19</v>
      </c>
      <c r="G2508" s="199">
        <v>9</v>
      </c>
    </row>
    <row r="2509" spans="1:7">
      <c r="A2509" s="218" t="s">
        <v>1481</v>
      </c>
      <c r="B2509" s="226" t="s">
        <v>10535</v>
      </c>
      <c r="C2509" s="219" t="s">
        <v>3997</v>
      </c>
      <c r="D2509" s="220">
        <v>292.55</v>
      </c>
      <c r="E2509" s="220">
        <v>25.03</v>
      </c>
      <c r="F2509" s="220">
        <v>317.58</v>
      </c>
      <c r="G2509" s="199">
        <v>9</v>
      </c>
    </row>
    <row r="2510" spans="1:7">
      <c r="A2510" s="218" t="s">
        <v>1480</v>
      </c>
      <c r="B2510" s="226" t="s">
        <v>10536</v>
      </c>
      <c r="C2510" s="219" t="s">
        <v>3997</v>
      </c>
      <c r="D2510" s="220">
        <v>396.16</v>
      </c>
      <c r="E2510" s="220">
        <v>25.03</v>
      </c>
      <c r="F2510" s="220">
        <v>421.19</v>
      </c>
      <c r="G2510" s="199">
        <v>9</v>
      </c>
    </row>
    <row r="2511" spans="1:7">
      <c r="A2511" s="218" t="s">
        <v>1479</v>
      </c>
      <c r="B2511" s="226" t="s">
        <v>10537</v>
      </c>
      <c r="C2511" s="219" t="s">
        <v>3997</v>
      </c>
      <c r="D2511" s="220">
        <v>546.08000000000004</v>
      </c>
      <c r="E2511" s="220">
        <v>25.03</v>
      </c>
      <c r="F2511" s="220">
        <v>571.11</v>
      </c>
      <c r="G2511" s="199">
        <v>9</v>
      </c>
    </row>
    <row r="2512" spans="1:7">
      <c r="A2512" s="218" t="s">
        <v>1478</v>
      </c>
      <c r="B2512" s="226" t="s">
        <v>10538</v>
      </c>
      <c r="C2512" s="219" t="s">
        <v>3997</v>
      </c>
      <c r="D2512" s="220">
        <v>748.73</v>
      </c>
      <c r="E2512" s="220">
        <v>25.03</v>
      </c>
      <c r="F2512" s="220">
        <v>773.76</v>
      </c>
      <c r="G2512" s="199">
        <v>9</v>
      </c>
    </row>
    <row r="2513" spans="1:7">
      <c r="A2513" s="218" t="s">
        <v>1477</v>
      </c>
      <c r="B2513" s="226" t="s">
        <v>10539</v>
      </c>
      <c r="C2513" s="219" t="s">
        <v>3997</v>
      </c>
      <c r="D2513" s="220">
        <v>1056.04</v>
      </c>
      <c r="E2513" s="220">
        <v>25.03</v>
      </c>
      <c r="F2513" s="220">
        <v>1081.07</v>
      </c>
      <c r="G2513" s="199">
        <v>9</v>
      </c>
    </row>
    <row r="2514" spans="1:7">
      <c r="A2514" s="218" t="s">
        <v>3820</v>
      </c>
      <c r="B2514" s="226" t="s">
        <v>10540</v>
      </c>
      <c r="C2514" s="219" t="s">
        <v>3997</v>
      </c>
      <c r="D2514" s="220">
        <v>1361.98</v>
      </c>
      <c r="E2514" s="220">
        <v>25.03</v>
      </c>
      <c r="F2514" s="220">
        <v>1387.01</v>
      </c>
      <c r="G2514" s="199">
        <v>9</v>
      </c>
    </row>
    <row r="2515" spans="1:7">
      <c r="A2515" s="218" t="s">
        <v>1476</v>
      </c>
      <c r="B2515" s="226" t="s">
        <v>10541</v>
      </c>
      <c r="C2515" s="219" t="s">
        <v>3997</v>
      </c>
      <c r="D2515" s="220">
        <v>3261.84</v>
      </c>
      <c r="E2515" s="220">
        <v>25.03</v>
      </c>
      <c r="F2515" s="220">
        <v>3286.87</v>
      </c>
      <c r="G2515" s="199">
        <v>9</v>
      </c>
    </row>
    <row r="2516" spans="1:7">
      <c r="A2516" s="218" t="s">
        <v>1475</v>
      </c>
      <c r="B2516" s="226" t="s">
        <v>10542</v>
      </c>
      <c r="C2516" s="219" t="s">
        <v>3997</v>
      </c>
      <c r="D2516" s="220">
        <v>3276.86</v>
      </c>
      <c r="E2516" s="220">
        <v>25.03</v>
      </c>
      <c r="F2516" s="220">
        <v>3301.89</v>
      </c>
      <c r="G2516" s="199">
        <v>9</v>
      </c>
    </row>
    <row r="2517" spans="1:7">
      <c r="A2517" s="218" t="s">
        <v>1474</v>
      </c>
      <c r="B2517" s="226" t="s">
        <v>10543</v>
      </c>
      <c r="C2517" s="219" t="s">
        <v>3997</v>
      </c>
      <c r="D2517" s="220">
        <v>6559.5</v>
      </c>
      <c r="E2517" s="220">
        <v>25.03</v>
      </c>
      <c r="F2517" s="220">
        <v>6584.53</v>
      </c>
      <c r="G2517" s="199">
        <v>9</v>
      </c>
    </row>
    <row r="2518" spans="1:7">
      <c r="A2518" s="218" t="s">
        <v>1473</v>
      </c>
      <c r="B2518" s="226" t="s">
        <v>10544</v>
      </c>
      <c r="C2518" s="219" t="s">
        <v>3997</v>
      </c>
      <c r="D2518" s="220">
        <v>82.75</v>
      </c>
      <c r="E2518" s="220">
        <v>25.03</v>
      </c>
      <c r="F2518" s="220">
        <v>107.78</v>
      </c>
      <c r="G2518" s="199">
        <v>9</v>
      </c>
    </row>
    <row r="2519" spans="1:7">
      <c r="A2519" s="218" t="s">
        <v>1472</v>
      </c>
      <c r="B2519" s="226" t="s">
        <v>10545</v>
      </c>
      <c r="C2519" s="219" t="s">
        <v>3997</v>
      </c>
      <c r="D2519" s="220">
        <v>113.39</v>
      </c>
      <c r="E2519" s="220">
        <v>25.03</v>
      </c>
      <c r="F2519" s="220">
        <v>138.41999999999999</v>
      </c>
      <c r="G2519" s="199">
        <v>9</v>
      </c>
    </row>
    <row r="2520" spans="1:7">
      <c r="A2520" s="218" t="s">
        <v>1471</v>
      </c>
      <c r="B2520" s="226" t="s">
        <v>10546</v>
      </c>
      <c r="C2520" s="219" t="s">
        <v>3997</v>
      </c>
      <c r="D2520" s="220">
        <v>137.80000000000001</v>
      </c>
      <c r="E2520" s="220">
        <v>25.03</v>
      </c>
      <c r="F2520" s="220">
        <v>162.83000000000001</v>
      </c>
      <c r="G2520" s="199">
        <v>9</v>
      </c>
    </row>
    <row r="2521" spans="1:7">
      <c r="A2521" s="218" t="s">
        <v>1470</v>
      </c>
      <c r="B2521" s="226" t="s">
        <v>10547</v>
      </c>
      <c r="C2521" s="219"/>
      <c r="D2521" s="220"/>
      <c r="E2521" s="220"/>
      <c r="F2521" s="220"/>
      <c r="G2521" s="199">
        <v>5</v>
      </c>
    </row>
    <row r="2522" spans="1:7">
      <c r="A2522" s="218" t="s">
        <v>1469</v>
      </c>
      <c r="B2522" s="226" t="s">
        <v>10548</v>
      </c>
      <c r="C2522" s="219" t="s">
        <v>3997</v>
      </c>
      <c r="D2522" s="220">
        <v>66.81</v>
      </c>
      <c r="E2522" s="220">
        <v>22.52</v>
      </c>
      <c r="F2522" s="220">
        <v>89.33</v>
      </c>
      <c r="G2522" s="199">
        <v>9</v>
      </c>
    </row>
    <row r="2523" spans="1:7" ht="30">
      <c r="A2523" s="218" t="s">
        <v>1468</v>
      </c>
      <c r="B2523" s="226" t="s">
        <v>10549</v>
      </c>
      <c r="C2523" s="219" t="s">
        <v>3997</v>
      </c>
      <c r="D2523" s="220">
        <v>264.14</v>
      </c>
      <c r="E2523" s="220">
        <v>25.03</v>
      </c>
      <c r="F2523" s="220">
        <v>289.17</v>
      </c>
      <c r="G2523" s="199">
        <v>9</v>
      </c>
    </row>
    <row r="2524" spans="1:7" ht="30">
      <c r="A2524" s="218" t="s">
        <v>1467</v>
      </c>
      <c r="B2524" s="226" t="s">
        <v>10550</v>
      </c>
      <c r="C2524" s="219" t="s">
        <v>3997</v>
      </c>
      <c r="D2524" s="220">
        <v>404.91</v>
      </c>
      <c r="E2524" s="220">
        <v>25.03</v>
      </c>
      <c r="F2524" s="220">
        <v>429.94</v>
      </c>
      <c r="G2524" s="199">
        <v>9</v>
      </c>
    </row>
    <row r="2525" spans="1:7" ht="30">
      <c r="A2525" s="218" t="s">
        <v>1466</v>
      </c>
      <c r="B2525" s="226" t="s">
        <v>10551</v>
      </c>
      <c r="C2525" s="219" t="s">
        <v>3997</v>
      </c>
      <c r="D2525" s="220">
        <v>310.77</v>
      </c>
      <c r="E2525" s="220">
        <v>25.03</v>
      </c>
      <c r="F2525" s="220">
        <v>335.8</v>
      </c>
      <c r="G2525" s="199">
        <v>9</v>
      </c>
    </row>
    <row r="2526" spans="1:7">
      <c r="A2526" s="218" t="s">
        <v>1465</v>
      </c>
      <c r="B2526" s="226" t="s">
        <v>10552</v>
      </c>
      <c r="C2526" s="219" t="s">
        <v>3997</v>
      </c>
      <c r="D2526" s="220">
        <v>103.63</v>
      </c>
      <c r="E2526" s="220">
        <v>50.05</v>
      </c>
      <c r="F2526" s="220">
        <v>153.68</v>
      </c>
      <c r="G2526" s="199">
        <v>9</v>
      </c>
    </row>
    <row r="2527" spans="1:7" ht="30">
      <c r="A2527" s="218" t="s">
        <v>1464</v>
      </c>
      <c r="B2527" s="226" t="s">
        <v>10553</v>
      </c>
      <c r="C2527" s="219" t="s">
        <v>3997</v>
      </c>
      <c r="D2527" s="220">
        <v>3373.16</v>
      </c>
      <c r="E2527" s="220">
        <v>50.05</v>
      </c>
      <c r="F2527" s="220">
        <v>3423.21</v>
      </c>
      <c r="G2527" s="199">
        <v>9</v>
      </c>
    </row>
    <row r="2528" spans="1:7" ht="30">
      <c r="A2528" s="218" t="s">
        <v>1463</v>
      </c>
      <c r="B2528" s="226" t="s">
        <v>17156</v>
      </c>
      <c r="C2528" s="219" t="s">
        <v>3997</v>
      </c>
      <c r="D2528" s="220">
        <v>86.56</v>
      </c>
      <c r="E2528" s="220">
        <v>50.05</v>
      </c>
      <c r="F2528" s="220">
        <v>136.61000000000001</v>
      </c>
      <c r="G2528" s="199">
        <v>9</v>
      </c>
    </row>
    <row r="2529" spans="1:7" ht="30">
      <c r="A2529" s="218" t="s">
        <v>1462</v>
      </c>
      <c r="B2529" s="226" t="s">
        <v>10554</v>
      </c>
      <c r="C2529" s="219" t="s">
        <v>3997</v>
      </c>
      <c r="D2529" s="220">
        <v>2696.5</v>
      </c>
      <c r="E2529" s="220">
        <v>25.03</v>
      </c>
      <c r="F2529" s="220">
        <v>2721.53</v>
      </c>
      <c r="G2529" s="199">
        <v>9</v>
      </c>
    </row>
    <row r="2530" spans="1:7">
      <c r="A2530" s="218" t="s">
        <v>1461</v>
      </c>
      <c r="B2530" s="226" t="s">
        <v>10555</v>
      </c>
      <c r="C2530" s="219" t="s">
        <v>3997</v>
      </c>
      <c r="D2530" s="220">
        <v>101.29</v>
      </c>
      <c r="E2530" s="220">
        <v>50.05</v>
      </c>
      <c r="F2530" s="220">
        <v>151.34</v>
      </c>
      <c r="G2530" s="199">
        <v>9</v>
      </c>
    </row>
    <row r="2531" spans="1:7">
      <c r="A2531" s="218" t="s">
        <v>1460</v>
      </c>
      <c r="B2531" s="226" t="s">
        <v>10556</v>
      </c>
      <c r="C2531" s="219" t="s">
        <v>3997</v>
      </c>
      <c r="D2531" s="220">
        <v>295.92</v>
      </c>
      <c r="E2531" s="220">
        <v>30.03</v>
      </c>
      <c r="F2531" s="220">
        <v>325.95</v>
      </c>
      <c r="G2531" s="199">
        <v>9</v>
      </c>
    </row>
    <row r="2532" spans="1:7">
      <c r="A2532" s="218" t="s">
        <v>1459</v>
      </c>
      <c r="B2532" s="226" t="s">
        <v>10557</v>
      </c>
      <c r="C2532" s="219"/>
      <c r="D2532" s="220"/>
      <c r="E2532" s="220"/>
      <c r="F2532" s="220"/>
      <c r="G2532" s="199">
        <v>5</v>
      </c>
    </row>
    <row r="2533" spans="1:7" ht="30">
      <c r="A2533" s="218" t="s">
        <v>1458</v>
      </c>
      <c r="B2533" s="226" t="s">
        <v>10558</v>
      </c>
      <c r="C2533" s="219" t="s">
        <v>3997</v>
      </c>
      <c r="D2533" s="220">
        <v>592.36</v>
      </c>
      <c r="E2533" s="220">
        <v>20.02</v>
      </c>
      <c r="F2533" s="220">
        <v>612.38</v>
      </c>
      <c r="G2533" s="199">
        <v>9</v>
      </c>
    </row>
    <row r="2534" spans="1:7" ht="30">
      <c r="A2534" s="218" t="s">
        <v>1457</v>
      </c>
      <c r="B2534" s="226" t="s">
        <v>10559</v>
      </c>
      <c r="C2534" s="219" t="s">
        <v>3997</v>
      </c>
      <c r="D2534" s="220">
        <v>295.55</v>
      </c>
      <c r="E2534" s="220">
        <v>20.02</v>
      </c>
      <c r="F2534" s="220">
        <v>315.57</v>
      </c>
      <c r="G2534" s="199">
        <v>9</v>
      </c>
    </row>
    <row r="2535" spans="1:7" ht="30">
      <c r="A2535" s="218" t="s">
        <v>1456</v>
      </c>
      <c r="B2535" s="226" t="s">
        <v>10560</v>
      </c>
      <c r="C2535" s="219" t="s">
        <v>3997</v>
      </c>
      <c r="D2535" s="220">
        <v>156.78</v>
      </c>
      <c r="E2535" s="220">
        <v>20.02</v>
      </c>
      <c r="F2535" s="220">
        <v>176.8</v>
      </c>
      <c r="G2535" s="199">
        <v>9</v>
      </c>
    </row>
    <row r="2536" spans="1:7" ht="30">
      <c r="A2536" s="218" t="s">
        <v>1455</v>
      </c>
      <c r="B2536" s="226" t="s">
        <v>10561</v>
      </c>
      <c r="C2536" s="219" t="s">
        <v>3997</v>
      </c>
      <c r="D2536" s="220">
        <v>425.95</v>
      </c>
      <c r="E2536" s="220">
        <v>20.02</v>
      </c>
      <c r="F2536" s="220">
        <v>445.97</v>
      </c>
      <c r="G2536" s="199">
        <v>9</v>
      </c>
    </row>
    <row r="2537" spans="1:7">
      <c r="A2537" s="218" t="s">
        <v>1454</v>
      </c>
      <c r="B2537" s="226" t="s">
        <v>10562</v>
      </c>
      <c r="C2537" s="219"/>
      <c r="D2537" s="220"/>
      <c r="E2537" s="220"/>
      <c r="F2537" s="220"/>
      <c r="G2537" s="199">
        <v>5</v>
      </c>
    </row>
    <row r="2538" spans="1:7">
      <c r="A2538" s="218" t="s">
        <v>1453</v>
      </c>
      <c r="B2538" s="226" t="s">
        <v>10563</v>
      </c>
      <c r="C2538" s="219" t="s">
        <v>3997</v>
      </c>
      <c r="D2538" s="220">
        <v>143.33000000000001</v>
      </c>
      <c r="E2538" s="220">
        <v>20.02</v>
      </c>
      <c r="F2538" s="220">
        <v>163.35</v>
      </c>
      <c r="G2538" s="199">
        <v>9</v>
      </c>
    </row>
    <row r="2539" spans="1:7" ht="45">
      <c r="A2539" s="218" t="s">
        <v>1452</v>
      </c>
      <c r="B2539" s="226" t="s">
        <v>10564</v>
      </c>
      <c r="C2539" s="219" t="s">
        <v>3997</v>
      </c>
      <c r="D2539" s="220">
        <v>409.65</v>
      </c>
      <c r="E2539" s="220">
        <v>12.51</v>
      </c>
      <c r="F2539" s="220">
        <v>422.16</v>
      </c>
      <c r="G2539" s="199">
        <v>9</v>
      </c>
    </row>
    <row r="2540" spans="1:7">
      <c r="A2540" s="218" t="s">
        <v>1451</v>
      </c>
      <c r="B2540" s="226" t="s">
        <v>10565</v>
      </c>
      <c r="C2540" s="219"/>
      <c r="D2540" s="220"/>
      <c r="E2540" s="220"/>
      <c r="F2540" s="220"/>
      <c r="G2540" s="199">
        <v>5</v>
      </c>
    </row>
    <row r="2541" spans="1:7">
      <c r="A2541" s="218" t="s">
        <v>1450</v>
      </c>
      <c r="B2541" s="226" t="s">
        <v>10566</v>
      </c>
      <c r="C2541" s="219" t="s">
        <v>3997</v>
      </c>
      <c r="D2541" s="220">
        <v>116.18</v>
      </c>
      <c r="E2541" s="220">
        <v>20.02</v>
      </c>
      <c r="F2541" s="220">
        <v>136.19999999999999</v>
      </c>
      <c r="G2541" s="199">
        <v>9</v>
      </c>
    </row>
    <row r="2542" spans="1:7" ht="30">
      <c r="A2542" s="218" t="s">
        <v>1449</v>
      </c>
      <c r="B2542" s="226" t="s">
        <v>10567</v>
      </c>
      <c r="C2542" s="219" t="s">
        <v>3997</v>
      </c>
      <c r="D2542" s="220">
        <v>118.33</v>
      </c>
      <c r="E2542" s="220">
        <v>25.03</v>
      </c>
      <c r="F2542" s="220">
        <v>143.36000000000001</v>
      </c>
      <c r="G2542" s="199">
        <v>9</v>
      </c>
    </row>
    <row r="2543" spans="1:7">
      <c r="A2543" s="218" t="s">
        <v>1448</v>
      </c>
      <c r="B2543" s="226" t="s">
        <v>10568</v>
      </c>
      <c r="C2543" s="219"/>
      <c r="D2543" s="220"/>
      <c r="E2543" s="220"/>
      <c r="F2543" s="220"/>
      <c r="G2543" s="199">
        <v>5</v>
      </c>
    </row>
    <row r="2544" spans="1:7">
      <c r="A2544" s="218" t="s">
        <v>1447</v>
      </c>
      <c r="B2544" s="226" t="s">
        <v>10569</v>
      </c>
      <c r="C2544" s="219" t="s">
        <v>3997</v>
      </c>
      <c r="D2544" s="220">
        <v>63.55</v>
      </c>
      <c r="E2544" s="220">
        <v>40.04</v>
      </c>
      <c r="F2544" s="220">
        <v>103.59</v>
      </c>
      <c r="G2544" s="199">
        <v>9</v>
      </c>
    </row>
    <row r="2545" spans="1:7">
      <c r="A2545" s="218" t="s">
        <v>1446</v>
      </c>
      <c r="B2545" s="226" t="s">
        <v>10570</v>
      </c>
      <c r="C2545" s="219" t="s">
        <v>3997</v>
      </c>
      <c r="D2545" s="220">
        <v>47.42</v>
      </c>
      <c r="E2545" s="220">
        <v>40.04</v>
      </c>
      <c r="F2545" s="220">
        <v>87.46</v>
      </c>
      <c r="G2545" s="199">
        <v>9</v>
      </c>
    </row>
    <row r="2546" spans="1:7">
      <c r="A2546" s="218" t="s">
        <v>1445</v>
      </c>
      <c r="B2546" s="226" t="s">
        <v>10571</v>
      </c>
      <c r="C2546" s="219" t="s">
        <v>3997</v>
      </c>
      <c r="D2546" s="220">
        <v>36.19</v>
      </c>
      <c r="E2546" s="220">
        <v>15.02</v>
      </c>
      <c r="F2546" s="220">
        <v>51.21</v>
      </c>
      <c r="G2546" s="199">
        <v>9</v>
      </c>
    </row>
    <row r="2547" spans="1:7">
      <c r="A2547" s="218" t="s">
        <v>1444</v>
      </c>
      <c r="B2547" s="226" t="s">
        <v>10572</v>
      </c>
      <c r="C2547" s="219" t="s">
        <v>3997</v>
      </c>
      <c r="D2547" s="220">
        <v>132.35</v>
      </c>
      <c r="E2547" s="220">
        <v>15.02</v>
      </c>
      <c r="F2547" s="220">
        <v>147.37</v>
      </c>
      <c r="G2547" s="199">
        <v>9</v>
      </c>
    </row>
    <row r="2548" spans="1:7">
      <c r="A2548" s="218" t="s">
        <v>1443</v>
      </c>
      <c r="B2548" s="226" t="s">
        <v>10573</v>
      </c>
      <c r="C2548" s="219" t="s">
        <v>3997</v>
      </c>
      <c r="D2548" s="220">
        <v>417.91</v>
      </c>
      <c r="E2548" s="220">
        <v>15.02</v>
      </c>
      <c r="F2548" s="220">
        <v>432.93</v>
      </c>
      <c r="G2548" s="199">
        <v>9</v>
      </c>
    </row>
    <row r="2549" spans="1:7">
      <c r="A2549" s="218" t="s">
        <v>1442</v>
      </c>
      <c r="B2549" s="226" t="s">
        <v>10574</v>
      </c>
      <c r="C2549" s="219" t="s">
        <v>3997</v>
      </c>
      <c r="D2549" s="220">
        <v>4.08</v>
      </c>
      <c r="E2549" s="220">
        <v>1.63</v>
      </c>
      <c r="F2549" s="220">
        <v>5.71</v>
      </c>
      <c r="G2549" s="199">
        <v>9</v>
      </c>
    </row>
    <row r="2550" spans="1:7">
      <c r="A2550" s="218" t="s">
        <v>1441</v>
      </c>
      <c r="B2550" s="226" t="s">
        <v>10575</v>
      </c>
      <c r="C2550" s="219" t="s">
        <v>3997</v>
      </c>
      <c r="D2550" s="220">
        <v>8.56</v>
      </c>
      <c r="E2550" s="220">
        <v>1.63</v>
      </c>
      <c r="F2550" s="220">
        <v>10.19</v>
      </c>
      <c r="G2550" s="199">
        <v>9</v>
      </c>
    </row>
    <row r="2551" spans="1:7">
      <c r="A2551" s="218" t="s">
        <v>1440</v>
      </c>
      <c r="B2551" s="226" t="s">
        <v>10576</v>
      </c>
      <c r="C2551" s="219" t="s">
        <v>3997</v>
      </c>
      <c r="D2551" s="220">
        <v>44.91</v>
      </c>
      <c r="E2551" s="220">
        <v>20.02</v>
      </c>
      <c r="F2551" s="220">
        <v>64.930000000000007</v>
      </c>
      <c r="G2551" s="199">
        <v>9</v>
      </c>
    </row>
    <row r="2552" spans="1:7">
      <c r="A2552" s="218" t="s">
        <v>1439</v>
      </c>
      <c r="B2552" s="226" t="s">
        <v>10577</v>
      </c>
      <c r="C2552" s="219" t="s">
        <v>3997</v>
      </c>
      <c r="D2552" s="220">
        <v>6.79</v>
      </c>
      <c r="E2552" s="220">
        <v>10.01</v>
      </c>
      <c r="F2552" s="220">
        <v>16.8</v>
      </c>
      <c r="G2552" s="199">
        <v>9</v>
      </c>
    </row>
    <row r="2553" spans="1:7">
      <c r="A2553" s="218" t="s">
        <v>1438</v>
      </c>
      <c r="B2553" s="226" t="s">
        <v>10578</v>
      </c>
      <c r="C2553" s="219" t="s">
        <v>3997</v>
      </c>
      <c r="D2553" s="220">
        <v>9.9700000000000006</v>
      </c>
      <c r="E2553" s="220">
        <v>10.01</v>
      </c>
      <c r="F2553" s="220">
        <v>19.98</v>
      </c>
      <c r="G2553" s="199">
        <v>9</v>
      </c>
    </row>
    <row r="2554" spans="1:7" ht="30">
      <c r="A2554" s="218" t="s">
        <v>1437</v>
      </c>
      <c r="B2554" s="226" t="s">
        <v>10579</v>
      </c>
      <c r="C2554" s="219" t="s">
        <v>3997</v>
      </c>
      <c r="D2554" s="220">
        <v>406.53</v>
      </c>
      <c r="E2554" s="220">
        <v>50.05</v>
      </c>
      <c r="F2554" s="220">
        <v>456.58</v>
      </c>
      <c r="G2554" s="199">
        <v>9</v>
      </c>
    </row>
    <row r="2555" spans="1:7" ht="30">
      <c r="A2555" s="218" t="s">
        <v>17072</v>
      </c>
      <c r="B2555" s="226" t="s">
        <v>17157</v>
      </c>
      <c r="C2555" s="219" t="s">
        <v>3997</v>
      </c>
      <c r="D2555" s="220">
        <v>72.14</v>
      </c>
      <c r="E2555" s="220">
        <v>15.02</v>
      </c>
      <c r="F2555" s="220">
        <v>87.16</v>
      </c>
      <c r="G2555" s="199">
        <v>9</v>
      </c>
    </row>
    <row r="2556" spans="1:7" ht="30">
      <c r="A2556" s="218" t="s">
        <v>1436</v>
      </c>
      <c r="B2556" s="226" t="s">
        <v>10580</v>
      </c>
      <c r="C2556" s="219" t="s">
        <v>3997</v>
      </c>
      <c r="D2556" s="220">
        <v>43.72</v>
      </c>
      <c r="E2556" s="220">
        <v>22.74</v>
      </c>
      <c r="F2556" s="220">
        <v>66.459999999999994</v>
      </c>
      <c r="G2556" s="199">
        <v>9</v>
      </c>
    </row>
    <row r="2557" spans="1:7" ht="30">
      <c r="A2557" s="218" t="s">
        <v>1435</v>
      </c>
      <c r="B2557" s="226" t="s">
        <v>10581</v>
      </c>
      <c r="C2557" s="219" t="s">
        <v>3997</v>
      </c>
      <c r="D2557" s="220">
        <v>39.19</v>
      </c>
      <c r="E2557" s="220">
        <v>22.74</v>
      </c>
      <c r="F2557" s="220">
        <v>61.93</v>
      </c>
      <c r="G2557" s="199">
        <v>9</v>
      </c>
    </row>
    <row r="2558" spans="1:7">
      <c r="A2558" s="218" t="s">
        <v>1434</v>
      </c>
      <c r="B2558" s="226" t="s">
        <v>4068</v>
      </c>
      <c r="C2558" s="219"/>
      <c r="D2558" s="220"/>
      <c r="E2558" s="220"/>
      <c r="F2558" s="220"/>
      <c r="G2558" s="199">
        <v>2</v>
      </c>
    </row>
    <row r="2559" spans="1:7">
      <c r="A2559" s="218" t="s">
        <v>1433</v>
      </c>
      <c r="B2559" s="226" t="s">
        <v>10582</v>
      </c>
      <c r="C2559" s="219"/>
      <c r="D2559" s="220"/>
      <c r="E2559" s="220"/>
      <c r="F2559" s="220"/>
      <c r="G2559" s="199">
        <v>5</v>
      </c>
    </row>
    <row r="2560" spans="1:7" ht="30">
      <c r="A2560" s="218" t="s">
        <v>3821</v>
      </c>
      <c r="B2560" s="226" t="s">
        <v>12050</v>
      </c>
      <c r="C2560" s="219" t="s">
        <v>3997</v>
      </c>
      <c r="D2560" s="220">
        <v>19.89</v>
      </c>
      <c r="E2560" s="220">
        <v>4.07</v>
      </c>
      <c r="F2560" s="220">
        <v>23.96</v>
      </c>
      <c r="G2560" s="199">
        <v>9</v>
      </c>
    </row>
    <row r="2561" spans="1:7" ht="30">
      <c r="A2561" s="218" t="s">
        <v>3822</v>
      </c>
      <c r="B2561" s="226" t="s">
        <v>12051</v>
      </c>
      <c r="C2561" s="219" t="s">
        <v>3997</v>
      </c>
      <c r="D2561" s="220">
        <v>26.05</v>
      </c>
      <c r="E2561" s="220">
        <v>4.07</v>
      </c>
      <c r="F2561" s="220">
        <v>30.12</v>
      </c>
      <c r="G2561" s="199">
        <v>9</v>
      </c>
    </row>
    <row r="2562" spans="1:7" ht="30">
      <c r="A2562" s="218" t="s">
        <v>3823</v>
      </c>
      <c r="B2562" s="226" t="s">
        <v>12052</v>
      </c>
      <c r="C2562" s="219" t="s">
        <v>3997</v>
      </c>
      <c r="D2562" s="220">
        <v>73.150000000000006</v>
      </c>
      <c r="E2562" s="220">
        <v>4.07</v>
      </c>
      <c r="F2562" s="220">
        <v>77.22</v>
      </c>
      <c r="G2562" s="199">
        <v>9</v>
      </c>
    </row>
    <row r="2563" spans="1:7">
      <c r="A2563" s="218" t="s">
        <v>3824</v>
      </c>
      <c r="B2563" s="226" t="s">
        <v>17158</v>
      </c>
      <c r="C2563" s="219" t="s">
        <v>3997</v>
      </c>
      <c r="D2563" s="220">
        <v>29.02</v>
      </c>
      <c r="E2563" s="220">
        <v>4.07</v>
      </c>
      <c r="F2563" s="220">
        <v>33.090000000000003</v>
      </c>
      <c r="G2563" s="199">
        <v>9</v>
      </c>
    </row>
    <row r="2564" spans="1:7">
      <c r="A2564" s="218" t="s">
        <v>1432</v>
      </c>
      <c r="B2564" s="226" t="s">
        <v>10583</v>
      </c>
      <c r="C2564" s="219"/>
      <c r="D2564" s="220"/>
      <c r="E2564" s="220"/>
      <c r="F2564" s="220"/>
      <c r="G2564" s="199">
        <v>5</v>
      </c>
    </row>
    <row r="2565" spans="1:7" ht="30">
      <c r="A2565" s="218" t="s">
        <v>1431</v>
      </c>
      <c r="B2565" s="226" t="s">
        <v>10584</v>
      </c>
      <c r="C2565" s="219" t="s">
        <v>3997</v>
      </c>
      <c r="D2565" s="220">
        <v>6.99</v>
      </c>
      <c r="E2565" s="220">
        <v>3.99</v>
      </c>
      <c r="F2565" s="220">
        <v>10.98</v>
      </c>
      <c r="G2565" s="199">
        <v>9</v>
      </c>
    </row>
    <row r="2566" spans="1:7" ht="45">
      <c r="A2566" s="218" t="s">
        <v>1430</v>
      </c>
      <c r="B2566" s="226" t="s">
        <v>10585</v>
      </c>
      <c r="C2566" s="219" t="s">
        <v>4001</v>
      </c>
      <c r="D2566" s="220">
        <v>115.09</v>
      </c>
      <c r="E2566" s="220">
        <v>20.02</v>
      </c>
      <c r="F2566" s="220">
        <v>135.11000000000001</v>
      </c>
      <c r="G2566" s="199">
        <v>9</v>
      </c>
    </row>
    <row r="2567" spans="1:7">
      <c r="A2567" s="218" t="s">
        <v>1429</v>
      </c>
      <c r="B2567" s="226" t="s">
        <v>10586</v>
      </c>
      <c r="C2567" s="219"/>
      <c r="D2567" s="220"/>
      <c r="E2567" s="220"/>
      <c r="F2567" s="220"/>
      <c r="G2567" s="199">
        <v>5</v>
      </c>
    </row>
    <row r="2568" spans="1:7">
      <c r="A2568" s="218" t="s">
        <v>1428</v>
      </c>
      <c r="B2568" s="226" t="s">
        <v>10587</v>
      </c>
      <c r="C2568" s="219" t="s">
        <v>3997</v>
      </c>
      <c r="D2568" s="220">
        <v>102.29</v>
      </c>
      <c r="E2568" s="220">
        <v>4.07</v>
      </c>
      <c r="F2568" s="220">
        <v>106.36</v>
      </c>
      <c r="G2568" s="199">
        <v>9</v>
      </c>
    </row>
    <row r="2569" spans="1:7">
      <c r="A2569" s="218" t="s">
        <v>1427</v>
      </c>
      <c r="B2569" s="226" t="s">
        <v>10588</v>
      </c>
      <c r="C2569" s="219"/>
      <c r="D2569" s="220"/>
      <c r="E2569" s="220"/>
      <c r="F2569" s="220"/>
      <c r="G2569" s="199">
        <v>5</v>
      </c>
    </row>
    <row r="2570" spans="1:7" ht="30">
      <c r="A2570" s="218" t="s">
        <v>1426</v>
      </c>
      <c r="B2570" s="226" t="s">
        <v>10589</v>
      </c>
      <c r="C2570" s="219" t="s">
        <v>3997</v>
      </c>
      <c r="D2570" s="220">
        <v>24.06</v>
      </c>
      <c r="E2570" s="220">
        <v>4.07</v>
      </c>
      <c r="F2570" s="220">
        <v>28.13</v>
      </c>
      <c r="G2570" s="199">
        <v>9</v>
      </c>
    </row>
    <row r="2571" spans="1:7">
      <c r="A2571" s="218" t="s">
        <v>1425</v>
      </c>
      <c r="B2571" s="226" t="s">
        <v>10590</v>
      </c>
      <c r="C2571" s="219" t="s">
        <v>3997</v>
      </c>
      <c r="D2571" s="220">
        <v>10.51</v>
      </c>
      <c r="E2571" s="220">
        <v>4.07</v>
      </c>
      <c r="F2571" s="220">
        <v>14.58</v>
      </c>
      <c r="G2571" s="199">
        <v>9</v>
      </c>
    </row>
    <row r="2572" spans="1:7" ht="30">
      <c r="A2572" s="218" t="s">
        <v>1424</v>
      </c>
      <c r="B2572" s="226" t="s">
        <v>10591</v>
      </c>
      <c r="C2572" s="219" t="s">
        <v>3997</v>
      </c>
      <c r="D2572" s="220">
        <v>14.64</v>
      </c>
      <c r="E2572" s="220">
        <v>4.07</v>
      </c>
      <c r="F2572" s="220">
        <v>18.71</v>
      </c>
      <c r="G2572" s="199">
        <v>9</v>
      </c>
    </row>
    <row r="2573" spans="1:7">
      <c r="A2573" s="218" t="s">
        <v>1423</v>
      </c>
      <c r="B2573" s="226" t="s">
        <v>10592</v>
      </c>
      <c r="C2573" s="219"/>
      <c r="D2573" s="220"/>
      <c r="E2573" s="220"/>
      <c r="F2573" s="220"/>
      <c r="G2573" s="199">
        <v>5</v>
      </c>
    </row>
    <row r="2574" spans="1:7" ht="30">
      <c r="A2574" s="218" t="s">
        <v>1422</v>
      </c>
      <c r="B2574" s="226" t="s">
        <v>10593</v>
      </c>
      <c r="C2574" s="219" t="s">
        <v>3997</v>
      </c>
      <c r="D2574" s="220">
        <v>17.82</v>
      </c>
      <c r="E2574" s="220">
        <v>4.07</v>
      </c>
      <c r="F2574" s="220">
        <v>21.89</v>
      </c>
      <c r="G2574" s="199">
        <v>9</v>
      </c>
    </row>
    <row r="2575" spans="1:7" ht="30">
      <c r="A2575" s="218" t="s">
        <v>1421</v>
      </c>
      <c r="B2575" s="226" t="s">
        <v>10594</v>
      </c>
      <c r="C2575" s="219" t="s">
        <v>3997</v>
      </c>
      <c r="D2575" s="220">
        <v>15.53</v>
      </c>
      <c r="E2575" s="220">
        <v>4.07</v>
      </c>
      <c r="F2575" s="220">
        <v>19.600000000000001</v>
      </c>
      <c r="G2575" s="199">
        <v>9</v>
      </c>
    </row>
    <row r="2576" spans="1:7" ht="30">
      <c r="A2576" s="218" t="s">
        <v>1420</v>
      </c>
      <c r="B2576" s="226" t="s">
        <v>10595</v>
      </c>
      <c r="C2576" s="219" t="s">
        <v>3997</v>
      </c>
      <c r="D2576" s="220">
        <v>11.14</v>
      </c>
      <c r="E2576" s="220">
        <v>4.07</v>
      </c>
      <c r="F2576" s="220">
        <v>15.21</v>
      </c>
      <c r="G2576" s="199">
        <v>9</v>
      </c>
    </row>
    <row r="2577" spans="1:7" ht="30">
      <c r="A2577" s="218" t="s">
        <v>1419</v>
      </c>
      <c r="B2577" s="226" t="s">
        <v>10596</v>
      </c>
      <c r="C2577" s="219" t="s">
        <v>3997</v>
      </c>
      <c r="D2577" s="220">
        <v>15.67</v>
      </c>
      <c r="E2577" s="220">
        <v>4.07</v>
      </c>
      <c r="F2577" s="220">
        <v>19.739999999999998</v>
      </c>
      <c r="G2577" s="199">
        <v>9</v>
      </c>
    </row>
    <row r="2578" spans="1:7" ht="30">
      <c r="A2578" s="218" t="s">
        <v>1418</v>
      </c>
      <c r="B2578" s="226" t="s">
        <v>10597</v>
      </c>
      <c r="C2578" s="219" t="s">
        <v>3997</v>
      </c>
      <c r="D2578" s="220">
        <v>17.22</v>
      </c>
      <c r="E2578" s="220">
        <v>4.07</v>
      </c>
      <c r="F2578" s="220">
        <v>21.29</v>
      </c>
      <c r="G2578" s="199">
        <v>9</v>
      </c>
    </row>
    <row r="2579" spans="1:7" ht="30">
      <c r="A2579" s="218" t="s">
        <v>1417</v>
      </c>
      <c r="B2579" s="226" t="s">
        <v>10598</v>
      </c>
      <c r="C2579" s="219" t="s">
        <v>3997</v>
      </c>
      <c r="D2579" s="220">
        <v>23.05</v>
      </c>
      <c r="E2579" s="220">
        <v>4.07</v>
      </c>
      <c r="F2579" s="220">
        <v>27.12</v>
      </c>
      <c r="G2579" s="199">
        <v>9</v>
      </c>
    </row>
    <row r="2580" spans="1:7" ht="30">
      <c r="A2580" s="218" t="s">
        <v>1416</v>
      </c>
      <c r="B2580" s="226" t="s">
        <v>10599</v>
      </c>
      <c r="C2580" s="219" t="s">
        <v>3997</v>
      </c>
      <c r="D2580" s="220">
        <v>13.04</v>
      </c>
      <c r="E2580" s="220">
        <v>4.07</v>
      </c>
      <c r="F2580" s="220">
        <v>17.11</v>
      </c>
      <c r="G2580" s="199">
        <v>9</v>
      </c>
    </row>
    <row r="2581" spans="1:7" ht="30">
      <c r="A2581" s="218" t="s">
        <v>1415</v>
      </c>
      <c r="B2581" s="226" t="s">
        <v>10600</v>
      </c>
      <c r="C2581" s="219" t="s">
        <v>3997</v>
      </c>
      <c r="D2581" s="220">
        <v>13.82</v>
      </c>
      <c r="E2581" s="220">
        <v>4.07</v>
      </c>
      <c r="F2581" s="220">
        <v>17.89</v>
      </c>
      <c r="G2581" s="199">
        <v>9</v>
      </c>
    </row>
    <row r="2582" spans="1:7">
      <c r="A2582" s="218" t="s">
        <v>1414</v>
      </c>
      <c r="B2582" s="226" t="s">
        <v>10601</v>
      </c>
      <c r="C2582" s="219" t="s">
        <v>3997</v>
      </c>
      <c r="D2582" s="220">
        <v>21.28</v>
      </c>
      <c r="E2582" s="220">
        <v>4.07</v>
      </c>
      <c r="F2582" s="220">
        <v>25.35</v>
      </c>
      <c r="G2582" s="199">
        <v>9</v>
      </c>
    </row>
    <row r="2583" spans="1:7" ht="30">
      <c r="A2583" s="218" t="s">
        <v>1413</v>
      </c>
      <c r="B2583" s="226" t="s">
        <v>10602</v>
      </c>
      <c r="C2583" s="219" t="s">
        <v>3997</v>
      </c>
      <c r="D2583" s="220">
        <v>16.149999999999999</v>
      </c>
      <c r="E2583" s="220">
        <v>4.07</v>
      </c>
      <c r="F2583" s="220">
        <v>20.22</v>
      </c>
      <c r="G2583" s="199">
        <v>9</v>
      </c>
    </row>
    <row r="2584" spans="1:7" ht="30">
      <c r="A2584" s="218" t="s">
        <v>1412</v>
      </c>
      <c r="B2584" s="226" t="s">
        <v>10603</v>
      </c>
      <c r="C2584" s="219" t="s">
        <v>3997</v>
      </c>
      <c r="D2584" s="220">
        <v>14.7</v>
      </c>
      <c r="E2584" s="220">
        <v>4.07</v>
      </c>
      <c r="F2584" s="220">
        <v>18.77</v>
      </c>
      <c r="G2584" s="199">
        <v>9</v>
      </c>
    </row>
    <row r="2585" spans="1:7" ht="30">
      <c r="A2585" s="218" t="s">
        <v>1411</v>
      </c>
      <c r="B2585" s="226" t="s">
        <v>17756</v>
      </c>
      <c r="C2585" s="219" t="s">
        <v>3997</v>
      </c>
      <c r="D2585" s="220">
        <v>14.28</v>
      </c>
      <c r="E2585" s="220">
        <v>4.07</v>
      </c>
      <c r="F2585" s="220">
        <v>18.350000000000001</v>
      </c>
      <c r="G2585" s="199">
        <v>9</v>
      </c>
    </row>
    <row r="2586" spans="1:7" ht="30">
      <c r="A2586" s="218" t="s">
        <v>1410</v>
      </c>
      <c r="B2586" s="226" t="s">
        <v>10604</v>
      </c>
      <c r="C2586" s="219"/>
      <c r="D2586" s="220"/>
      <c r="E2586" s="220"/>
      <c r="F2586" s="220"/>
      <c r="G2586" s="199">
        <v>5</v>
      </c>
    </row>
    <row r="2587" spans="1:7" ht="30">
      <c r="A2587" s="218" t="s">
        <v>1409</v>
      </c>
      <c r="B2587" s="226" t="s">
        <v>10605</v>
      </c>
      <c r="C2587" s="219" t="s">
        <v>3997</v>
      </c>
      <c r="D2587" s="220">
        <v>32.49</v>
      </c>
      <c r="E2587" s="220">
        <v>10.01</v>
      </c>
      <c r="F2587" s="220">
        <v>42.5</v>
      </c>
      <c r="G2587" s="199">
        <v>9</v>
      </c>
    </row>
    <row r="2588" spans="1:7" ht="30">
      <c r="A2588" s="218" t="s">
        <v>1408</v>
      </c>
      <c r="B2588" s="226" t="s">
        <v>10606</v>
      </c>
      <c r="C2588" s="219" t="s">
        <v>3997</v>
      </c>
      <c r="D2588" s="220">
        <v>101.24</v>
      </c>
      <c r="E2588" s="220">
        <v>10.01</v>
      </c>
      <c r="F2588" s="220">
        <v>111.25</v>
      </c>
      <c r="G2588" s="199">
        <v>9</v>
      </c>
    </row>
    <row r="2589" spans="1:7" ht="30">
      <c r="A2589" s="218" t="s">
        <v>1407</v>
      </c>
      <c r="B2589" s="226" t="s">
        <v>10607</v>
      </c>
      <c r="C2589" s="219" t="s">
        <v>3997</v>
      </c>
      <c r="D2589" s="220">
        <v>133.24</v>
      </c>
      <c r="E2589" s="220">
        <v>10.01</v>
      </c>
      <c r="F2589" s="220">
        <v>143.25</v>
      </c>
      <c r="G2589" s="199">
        <v>9</v>
      </c>
    </row>
    <row r="2590" spans="1:7" ht="30">
      <c r="A2590" s="218" t="s">
        <v>1406</v>
      </c>
      <c r="B2590" s="226" t="s">
        <v>10608</v>
      </c>
      <c r="C2590" s="219" t="s">
        <v>3997</v>
      </c>
      <c r="D2590" s="220">
        <v>169.32</v>
      </c>
      <c r="E2590" s="220">
        <v>10.01</v>
      </c>
      <c r="F2590" s="220">
        <v>179.33</v>
      </c>
      <c r="G2590" s="199">
        <v>9</v>
      </c>
    </row>
    <row r="2591" spans="1:7" ht="30">
      <c r="A2591" s="218" t="s">
        <v>1405</v>
      </c>
      <c r="B2591" s="226" t="s">
        <v>10609</v>
      </c>
      <c r="C2591" s="219" t="s">
        <v>3997</v>
      </c>
      <c r="D2591" s="220">
        <v>549.86</v>
      </c>
      <c r="E2591" s="220">
        <v>10.01</v>
      </c>
      <c r="F2591" s="220">
        <v>559.87</v>
      </c>
      <c r="G2591" s="199">
        <v>9</v>
      </c>
    </row>
    <row r="2592" spans="1:7" ht="30">
      <c r="A2592" s="218" t="s">
        <v>1404</v>
      </c>
      <c r="B2592" s="226" t="s">
        <v>10610</v>
      </c>
      <c r="C2592" s="219" t="s">
        <v>3997</v>
      </c>
      <c r="D2592" s="220">
        <v>81.319999999999993</v>
      </c>
      <c r="E2592" s="220">
        <v>10.01</v>
      </c>
      <c r="F2592" s="220">
        <v>91.33</v>
      </c>
      <c r="G2592" s="199">
        <v>9</v>
      </c>
    </row>
    <row r="2593" spans="1:7" ht="30">
      <c r="A2593" s="218" t="s">
        <v>1403</v>
      </c>
      <c r="B2593" s="226" t="s">
        <v>10611</v>
      </c>
      <c r="C2593" s="219" t="s">
        <v>3997</v>
      </c>
      <c r="D2593" s="220">
        <v>128.35</v>
      </c>
      <c r="E2593" s="220">
        <v>10.01</v>
      </c>
      <c r="F2593" s="220">
        <v>138.36000000000001</v>
      </c>
      <c r="G2593" s="199">
        <v>9</v>
      </c>
    </row>
    <row r="2594" spans="1:7" ht="30">
      <c r="A2594" s="218" t="s">
        <v>1402</v>
      </c>
      <c r="B2594" s="226" t="s">
        <v>10612</v>
      </c>
      <c r="C2594" s="219" t="s">
        <v>3997</v>
      </c>
      <c r="D2594" s="220">
        <v>161.12</v>
      </c>
      <c r="E2594" s="220">
        <v>10.01</v>
      </c>
      <c r="F2594" s="220">
        <v>171.13</v>
      </c>
      <c r="G2594" s="199">
        <v>9</v>
      </c>
    </row>
    <row r="2595" spans="1:7">
      <c r="A2595" s="218" t="s">
        <v>1401</v>
      </c>
      <c r="B2595" s="226" t="s">
        <v>10613</v>
      </c>
      <c r="C2595" s="219"/>
      <c r="D2595" s="220"/>
      <c r="E2595" s="220"/>
      <c r="F2595" s="220"/>
      <c r="G2595" s="199">
        <v>5</v>
      </c>
    </row>
    <row r="2596" spans="1:7" ht="45">
      <c r="A2596" s="218" t="s">
        <v>1400</v>
      </c>
      <c r="B2596" s="226" t="s">
        <v>17159</v>
      </c>
      <c r="C2596" s="219" t="s">
        <v>3997</v>
      </c>
      <c r="D2596" s="220">
        <v>45.14</v>
      </c>
      <c r="E2596" s="220">
        <v>20.02</v>
      </c>
      <c r="F2596" s="220">
        <v>65.16</v>
      </c>
      <c r="G2596" s="199">
        <v>9</v>
      </c>
    </row>
    <row r="2597" spans="1:7" ht="45">
      <c r="A2597" s="218" t="s">
        <v>1399</v>
      </c>
      <c r="B2597" s="226" t="s">
        <v>17160</v>
      </c>
      <c r="C2597" s="219" t="s">
        <v>3997</v>
      </c>
      <c r="D2597" s="220">
        <v>83.9</v>
      </c>
      <c r="E2597" s="220">
        <v>10.01</v>
      </c>
      <c r="F2597" s="220">
        <v>93.91</v>
      </c>
      <c r="G2597" s="199">
        <v>9</v>
      </c>
    </row>
    <row r="2598" spans="1:7" ht="45">
      <c r="A2598" s="218" t="s">
        <v>1398</v>
      </c>
      <c r="B2598" s="226" t="s">
        <v>17161</v>
      </c>
      <c r="C2598" s="219" t="s">
        <v>3997</v>
      </c>
      <c r="D2598" s="220">
        <v>51.52</v>
      </c>
      <c r="E2598" s="220">
        <v>20.02</v>
      </c>
      <c r="F2598" s="220">
        <v>71.540000000000006</v>
      </c>
      <c r="G2598" s="199">
        <v>9</v>
      </c>
    </row>
    <row r="2599" spans="1:7" ht="45">
      <c r="A2599" s="218" t="s">
        <v>1397</v>
      </c>
      <c r="B2599" s="226" t="s">
        <v>17162</v>
      </c>
      <c r="C2599" s="219" t="s">
        <v>3997</v>
      </c>
      <c r="D2599" s="220">
        <v>86.45</v>
      </c>
      <c r="E2599" s="220">
        <v>20.02</v>
      </c>
      <c r="F2599" s="220">
        <v>106.47</v>
      </c>
      <c r="G2599" s="199">
        <v>9</v>
      </c>
    </row>
    <row r="2600" spans="1:7" ht="45">
      <c r="A2600" s="218" t="s">
        <v>1396</v>
      </c>
      <c r="B2600" s="226" t="s">
        <v>10614</v>
      </c>
      <c r="C2600" s="219" t="s">
        <v>3997</v>
      </c>
      <c r="D2600" s="220">
        <v>44.87</v>
      </c>
      <c r="E2600" s="220">
        <v>10.01</v>
      </c>
      <c r="F2600" s="220">
        <v>54.88</v>
      </c>
      <c r="G2600" s="199">
        <v>9</v>
      </c>
    </row>
    <row r="2601" spans="1:7" ht="45">
      <c r="A2601" s="218" t="s">
        <v>1395</v>
      </c>
      <c r="B2601" s="226" t="s">
        <v>17163</v>
      </c>
      <c r="C2601" s="219" t="s">
        <v>3997</v>
      </c>
      <c r="D2601" s="220">
        <v>55.35</v>
      </c>
      <c r="E2601" s="220">
        <v>20.02</v>
      </c>
      <c r="F2601" s="220">
        <v>75.37</v>
      </c>
      <c r="G2601" s="199">
        <v>9</v>
      </c>
    </row>
    <row r="2602" spans="1:7">
      <c r="A2602" s="218" t="s">
        <v>1394</v>
      </c>
      <c r="B2602" s="226" t="s">
        <v>10615</v>
      </c>
      <c r="C2602" s="219"/>
      <c r="D2602" s="220"/>
      <c r="E2602" s="220"/>
      <c r="F2602" s="220"/>
      <c r="G2602" s="199">
        <v>5</v>
      </c>
    </row>
    <row r="2603" spans="1:7" ht="30">
      <c r="A2603" s="218" t="s">
        <v>1393</v>
      </c>
      <c r="B2603" s="226" t="s">
        <v>12053</v>
      </c>
      <c r="C2603" s="219" t="s">
        <v>3997</v>
      </c>
      <c r="D2603" s="220">
        <v>47.79</v>
      </c>
      <c r="E2603" s="220">
        <v>70.41</v>
      </c>
      <c r="F2603" s="220">
        <v>118.2</v>
      </c>
      <c r="G2603" s="199">
        <v>9</v>
      </c>
    </row>
    <row r="2604" spans="1:7" ht="30">
      <c r="A2604" s="218" t="s">
        <v>1392</v>
      </c>
      <c r="B2604" s="226" t="s">
        <v>10616</v>
      </c>
      <c r="C2604" s="219" t="s">
        <v>3997</v>
      </c>
      <c r="D2604" s="220">
        <v>741.96</v>
      </c>
      <c r="E2604" s="220">
        <v>70.41</v>
      </c>
      <c r="F2604" s="220">
        <v>812.37</v>
      </c>
      <c r="G2604" s="199">
        <v>9</v>
      </c>
    </row>
    <row r="2605" spans="1:7" ht="30">
      <c r="A2605" s="218" t="s">
        <v>1391</v>
      </c>
      <c r="B2605" s="226" t="s">
        <v>10617</v>
      </c>
      <c r="C2605" s="219" t="s">
        <v>3997</v>
      </c>
      <c r="D2605" s="220">
        <v>503.75</v>
      </c>
      <c r="E2605" s="220">
        <v>70.41</v>
      </c>
      <c r="F2605" s="220">
        <v>574.16</v>
      </c>
      <c r="G2605" s="199">
        <v>9</v>
      </c>
    </row>
    <row r="2606" spans="1:7" ht="30">
      <c r="A2606" s="218" t="s">
        <v>1390</v>
      </c>
      <c r="B2606" s="226" t="s">
        <v>10618</v>
      </c>
      <c r="C2606" s="219" t="s">
        <v>3997</v>
      </c>
      <c r="D2606" s="220">
        <v>2066.16</v>
      </c>
      <c r="E2606" s="220">
        <v>305.75</v>
      </c>
      <c r="F2606" s="220">
        <v>2371.91</v>
      </c>
      <c r="G2606" s="199">
        <v>9</v>
      </c>
    </row>
    <row r="2607" spans="1:7" ht="30">
      <c r="A2607" s="218" t="s">
        <v>1389</v>
      </c>
      <c r="B2607" s="226" t="s">
        <v>10619</v>
      </c>
      <c r="C2607" s="219" t="s">
        <v>3997</v>
      </c>
      <c r="D2607" s="220">
        <v>2398.88</v>
      </c>
      <c r="E2607" s="220">
        <v>113.12</v>
      </c>
      <c r="F2607" s="220">
        <v>2512</v>
      </c>
      <c r="G2607" s="199">
        <v>9</v>
      </c>
    </row>
    <row r="2608" spans="1:7" ht="30">
      <c r="A2608" s="218" t="s">
        <v>1388</v>
      </c>
      <c r="B2608" s="226" t="s">
        <v>10620</v>
      </c>
      <c r="C2608" s="219" t="s">
        <v>3997</v>
      </c>
      <c r="D2608" s="220">
        <v>2058.75</v>
      </c>
      <c r="E2608" s="220">
        <v>113.12</v>
      </c>
      <c r="F2608" s="220">
        <v>2171.87</v>
      </c>
      <c r="G2608" s="199">
        <v>9</v>
      </c>
    </row>
    <row r="2609" spans="1:7" ht="30">
      <c r="A2609" s="218" t="s">
        <v>1387</v>
      </c>
      <c r="B2609" s="226" t="s">
        <v>10621</v>
      </c>
      <c r="C2609" s="219" t="s">
        <v>3997</v>
      </c>
      <c r="D2609" s="220">
        <v>614.82000000000005</v>
      </c>
      <c r="E2609" s="220">
        <v>72.930000000000007</v>
      </c>
      <c r="F2609" s="220">
        <v>687.75</v>
      </c>
      <c r="G2609" s="199">
        <v>9</v>
      </c>
    </row>
    <row r="2610" spans="1:7" ht="45">
      <c r="A2610" s="218" t="s">
        <v>1386</v>
      </c>
      <c r="B2610" s="226" t="s">
        <v>10622</v>
      </c>
      <c r="C2610" s="219" t="s">
        <v>3997</v>
      </c>
      <c r="D2610" s="220">
        <v>681.79</v>
      </c>
      <c r="E2610" s="220">
        <v>72.930000000000007</v>
      </c>
      <c r="F2610" s="220">
        <v>754.72</v>
      </c>
      <c r="G2610" s="199">
        <v>9</v>
      </c>
    </row>
    <row r="2611" spans="1:7" ht="30">
      <c r="A2611" s="218" t="s">
        <v>1385</v>
      </c>
      <c r="B2611" s="226" t="s">
        <v>10623</v>
      </c>
      <c r="C2611" s="219" t="s">
        <v>3997</v>
      </c>
      <c r="D2611" s="220">
        <v>1535.7</v>
      </c>
      <c r="E2611" s="220">
        <v>113.12</v>
      </c>
      <c r="F2611" s="220">
        <v>1648.82</v>
      </c>
      <c r="G2611" s="199">
        <v>9</v>
      </c>
    </row>
    <row r="2612" spans="1:7" ht="30">
      <c r="A2612" s="218" t="s">
        <v>1384</v>
      </c>
      <c r="B2612" s="226" t="s">
        <v>10624</v>
      </c>
      <c r="C2612" s="219" t="s">
        <v>3997</v>
      </c>
      <c r="D2612" s="220">
        <v>1543.44</v>
      </c>
      <c r="E2612" s="220">
        <v>507.04</v>
      </c>
      <c r="F2612" s="220">
        <v>2050.48</v>
      </c>
      <c r="G2612" s="199">
        <v>9</v>
      </c>
    </row>
    <row r="2613" spans="1:7" ht="30">
      <c r="A2613" s="218" t="s">
        <v>1383</v>
      </c>
      <c r="B2613" s="226" t="s">
        <v>10625</v>
      </c>
      <c r="C2613" s="219" t="s">
        <v>3997</v>
      </c>
      <c r="D2613" s="220">
        <v>1036.6099999999999</v>
      </c>
      <c r="E2613" s="220">
        <v>113.12</v>
      </c>
      <c r="F2613" s="220">
        <v>1149.73</v>
      </c>
      <c r="G2613" s="199">
        <v>9</v>
      </c>
    </row>
    <row r="2614" spans="1:7">
      <c r="A2614" s="218" t="s">
        <v>1382</v>
      </c>
      <c r="B2614" s="226" t="s">
        <v>10626</v>
      </c>
      <c r="C2614" s="219"/>
      <c r="D2614" s="220"/>
      <c r="E2614" s="220"/>
      <c r="F2614" s="220"/>
      <c r="G2614" s="199">
        <v>5</v>
      </c>
    </row>
    <row r="2615" spans="1:7" ht="30">
      <c r="A2615" s="218" t="s">
        <v>1381</v>
      </c>
      <c r="B2615" s="226" t="s">
        <v>10627</v>
      </c>
      <c r="C2615" s="219" t="s">
        <v>3997</v>
      </c>
      <c r="D2615" s="220">
        <v>480.2</v>
      </c>
      <c r="E2615" s="220">
        <v>35.21</v>
      </c>
      <c r="F2615" s="220">
        <v>515.41</v>
      </c>
      <c r="G2615" s="199">
        <v>9</v>
      </c>
    </row>
    <row r="2616" spans="1:7" ht="30">
      <c r="A2616" s="218" t="s">
        <v>17073</v>
      </c>
      <c r="B2616" s="226" t="s">
        <v>17164</v>
      </c>
      <c r="C2616" s="219" t="s">
        <v>3997</v>
      </c>
      <c r="D2616" s="220">
        <v>103.07</v>
      </c>
      <c r="E2616" s="220">
        <v>15.02</v>
      </c>
      <c r="F2616" s="220">
        <v>118.09</v>
      </c>
      <c r="G2616" s="199">
        <v>9</v>
      </c>
    </row>
    <row r="2617" spans="1:7" ht="30">
      <c r="A2617" s="218" t="s">
        <v>4210</v>
      </c>
      <c r="B2617" s="226" t="s">
        <v>12054</v>
      </c>
      <c r="C2617" s="219" t="s">
        <v>3997</v>
      </c>
      <c r="D2617" s="220">
        <v>52.91</v>
      </c>
      <c r="E2617" s="220">
        <v>15.02</v>
      </c>
      <c r="F2617" s="220">
        <v>67.930000000000007</v>
      </c>
      <c r="G2617" s="199">
        <v>9</v>
      </c>
    </row>
    <row r="2618" spans="1:7" ht="30">
      <c r="A2618" s="218" t="s">
        <v>1380</v>
      </c>
      <c r="B2618" s="226" t="s">
        <v>10628</v>
      </c>
      <c r="C2618" s="219" t="s">
        <v>3997</v>
      </c>
      <c r="D2618" s="220">
        <v>486.57</v>
      </c>
      <c r="E2618" s="220">
        <v>35.21</v>
      </c>
      <c r="F2618" s="220">
        <v>521.78</v>
      </c>
      <c r="G2618" s="199">
        <v>9</v>
      </c>
    </row>
    <row r="2619" spans="1:7" ht="30">
      <c r="A2619" s="218" t="s">
        <v>1379</v>
      </c>
      <c r="B2619" s="226" t="s">
        <v>10629</v>
      </c>
      <c r="C2619" s="219" t="s">
        <v>3997</v>
      </c>
      <c r="D2619" s="220">
        <v>464.56</v>
      </c>
      <c r="E2619" s="220">
        <v>35.21</v>
      </c>
      <c r="F2619" s="220">
        <v>499.77</v>
      </c>
      <c r="G2619" s="199">
        <v>9</v>
      </c>
    </row>
    <row r="2620" spans="1:7" ht="45">
      <c r="A2620" s="218" t="s">
        <v>12012</v>
      </c>
      <c r="B2620" s="226" t="s">
        <v>12055</v>
      </c>
      <c r="C2620" s="219" t="s">
        <v>3997</v>
      </c>
      <c r="D2620" s="220">
        <v>119.87</v>
      </c>
      <c r="E2620" s="220">
        <v>25.03</v>
      </c>
      <c r="F2620" s="220">
        <v>144.9</v>
      </c>
      <c r="G2620" s="199">
        <v>9</v>
      </c>
    </row>
    <row r="2621" spans="1:7" ht="30">
      <c r="A2621" s="218" t="s">
        <v>17687</v>
      </c>
      <c r="B2621" s="226" t="s">
        <v>17757</v>
      </c>
      <c r="C2621" s="219" t="s">
        <v>3997</v>
      </c>
      <c r="D2621" s="220">
        <v>252.57</v>
      </c>
      <c r="E2621" s="220">
        <v>35.21</v>
      </c>
      <c r="F2621" s="220">
        <v>287.77999999999997</v>
      </c>
      <c r="G2621" s="199">
        <v>9</v>
      </c>
    </row>
    <row r="2622" spans="1:7" ht="30">
      <c r="A2622" s="218" t="s">
        <v>1378</v>
      </c>
      <c r="B2622" s="226" t="s">
        <v>10630</v>
      </c>
      <c r="C2622" s="219" t="s">
        <v>3997</v>
      </c>
      <c r="D2622" s="220">
        <v>81.83</v>
      </c>
      <c r="E2622" s="220">
        <v>15.02</v>
      </c>
      <c r="F2622" s="220">
        <v>96.85</v>
      </c>
      <c r="G2622" s="199">
        <v>9</v>
      </c>
    </row>
    <row r="2623" spans="1:7" ht="30">
      <c r="A2623" s="218" t="s">
        <v>1377</v>
      </c>
      <c r="B2623" s="226" t="s">
        <v>10631</v>
      </c>
      <c r="C2623" s="219" t="s">
        <v>3997</v>
      </c>
      <c r="D2623" s="220">
        <v>115.47</v>
      </c>
      <c r="E2623" s="220">
        <v>15.02</v>
      </c>
      <c r="F2623" s="220">
        <v>130.49</v>
      </c>
      <c r="G2623" s="199">
        <v>9</v>
      </c>
    </row>
    <row r="2624" spans="1:7" ht="45">
      <c r="A2624" s="218" t="s">
        <v>3825</v>
      </c>
      <c r="B2624" s="226" t="s">
        <v>12056</v>
      </c>
      <c r="C2624" s="219" t="s">
        <v>3997</v>
      </c>
      <c r="D2624" s="220">
        <v>8677.6200000000008</v>
      </c>
      <c r="E2624" s="220">
        <v>35.21</v>
      </c>
      <c r="F2624" s="220">
        <v>8712.83</v>
      </c>
      <c r="G2624" s="199">
        <v>9</v>
      </c>
    </row>
    <row r="2625" spans="1:7" ht="45">
      <c r="A2625" s="218" t="s">
        <v>3826</v>
      </c>
      <c r="B2625" s="226" t="s">
        <v>17758</v>
      </c>
      <c r="C2625" s="219" t="s">
        <v>3997</v>
      </c>
      <c r="D2625" s="220">
        <v>833.99</v>
      </c>
      <c r="E2625" s="220">
        <v>35.21</v>
      </c>
      <c r="F2625" s="220">
        <v>869.2</v>
      </c>
      <c r="G2625" s="199">
        <v>9</v>
      </c>
    </row>
    <row r="2626" spans="1:7" ht="45">
      <c r="A2626" s="218" t="s">
        <v>12013</v>
      </c>
      <c r="B2626" s="226" t="s">
        <v>12057</v>
      </c>
      <c r="C2626" s="219" t="s">
        <v>3997</v>
      </c>
      <c r="D2626" s="220">
        <v>914.31</v>
      </c>
      <c r="E2626" s="220">
        <v>35.21</v>
      </c>
      <c r="F2626" s="220">
        <v>949.52</v>
      </c>
      <c r="G2626" s="199">
        <v>9</v>
      </c>
    </row>
    <row r="2627" spans="1:7" ht="45">
      <c r="A2627" s="218" t="s">
        <v>12014</v>
      </c>
      <c r="B2627" s="226" t="s">
        <v>12058</v>
      </c>
      <c r="C2627" s="219" t="s">
        <v>3997</v>
      </c>
      <c r="D2627" s="220">
        <v>1390.74</v>
      </c>
      <c r="E2627" s="220">
        <v>35.21</v>
      </c>
      <c r="F2627" s="220">
        <v>1425.95</v>
      </c>
      <c r="G2627" s="199">
        <v>9</v>
      </c>
    </row>
    <row r="2628" spans="1:7" ht="45">
      <c r="A2628" s="218" t="s">
        <v>3827</v>
      </c>
      <c r="B2628" s="226" t="s">
        <v>12059</v>
      </c>
      <c r="C2628" s="219" t="s">
        <v>3997</v>
      </c>
      <c r="D2628" s="220">
        <v>533.20000000000005</v>
      </c>
      <c r="E2628" s="220">
        <v>35.21</v>
      </c>
      <c r="F2628" s="220">
        <v>568.41</v>
      </c>
      <c r="G2628" s="199">
        <v>9</v>
      </c>
    </row>
    <row r="2629" spans="1:7" ht="30">
      <c r="A2629" s="218" t="s">
        <v>4211</v>
      </c>
      <c r="B2629" s="226" t="s">
        <v>17165</v>
      </c>
      <c r="C2629" s="219" t="s">
        <v>3997</v>
      </c>
      <c r="D2629" s="220">
        <v>91.48</v>
      </c>
      <c r="E2629" s="220">
        <v>35.21</v>
      </c>
      <c r="F2629" s="220">
        <v>126.69</v>
      </c>
      <c r="G2629" s="199">
        <v>9</v>
      </c>
    </row>
    <row r="2630" spans="1:7" ht="45">
      <c r="A2630" s="218" t="s">
        <v>3828</v>
      </c>
      <c r="B2630" s="226" t="s">
        <v>17759</v>
      </c>
      <c r="C2630" s="219" t="s">
        <v>3997</v>
      </c>
      <c r="D2630" s="220">
        <v>499.61</v>
      </c>
      <c r="E2630" s="220">
        <v>35.21</v>
      </c>
      <c r="F2630" s="220">
        <v>534.82000000000005</v>
      </c>
      <c r="G2630" s="199">
        <v>9</v>
      </c>
    </row>
    <row r="2631" spans="1:7">
      <c r="A2631" s="218" t="s">
        <v>1376</v>
      </c>
      <c r="B2631" s="226" t="s">
        <v>10632</v>
      </c>
      <c r="C2631" s="219"/>
      <c r="D2631" s="220"/>
      <c r="E2631" s="220"/>
      <c r="F2631" s="220"/>
      <c r="G2631" s="199">
        <v>5</v>
      </c>
    </row>
    <row r="2632" spans="1:7" ht="45">
      <c r="A2632" s="218" t="s">
        <v>1375</v>
      </c>
      <c r="B2632" s="226" t="s">
        <v>10633</v>
      </c>
      <c r="C2632" s="219" t="s">
        <v>3997</v>
      </c>
      <c r="D2632" s="220">
        <v>1439.51</v>
      </c>
      <c r="E2632" s="220">
        <v>25.03</v>
      </c>
      <c r="F2632" s="220">
        <v>1464.54</v>
      </c>
      <c r="G2632" s="199">
        <v>9</v>
      </c>
    </row>
    <row r="2633" spans="1:7" ht="30">
      <c r="A2633" s="218" t="s">
        <v>1374</v>
      </c>
      <c r="B2633" s="226" t="s">
        <v>10634</v>
      </c>
      <c r="C2633" s="219" t="s">
        <v>3997</v>
      </c>
      <c r="D2633" s="220">
        <v>627.83000000000004</v>
      </c>
      <c r="E2633" s="220">
        <v>25.03</v>
      </c>
      <c r="F2633" s="220">
        <v>652.86</v>
      </c>
      <c r="G2633" s="199">
        <v>9</v>
      </c>
    </row>
    <row r="2634" spans="1:7" ht="30">
      <c r="A2634" s="218" t="s">
        <v>1373</v>
      </c>
      <c r="B2634" s="226" t="s">
        <v>10635</v>
      </c>
      <c r="C2634" s="219" t="s">
        <v>3997</v>
      </c>
      <c r="D2634" s="220">
        <v>580.41</v>
      </c>
      <c r="E2634" s="220">
        <v>25.03</v>
      </c>
      <c r="F2634" s="220">
        <v>605.44000000000005</v>
      </c>
      <c r="G2634" s="199">
        <v>9</v>
      </c>
    </row>
    <row r="2635" spans="1:7" ht="45">
      <c r="A2635" s="218" t="s">
        <v>1372</v>
      </c>
      <c r="B2635" s="226" t="s">
        <v>10636</v>
      </c>
      <c r="C2635" s="219" t="s">
        <v>3997</v>
      </c>
      <c r="D2635" s="220">
        <v>367.53</v>
      </c>
      <c r="E2635" s="220">
        <v>25.03</v>
      </c>
      <c r="F2635" s="220">
        <v>392.56</v>
      </c>
      <c r="G2635" s="199">
        <v>9</v>
      </c>
    </row>
    <row r="2636" spans="1:7" ht="30">
      <c r="A2636" s="218" t="s">
        <v>3829</v>
      </c>
      <c r="B2636" s="226" t="s">
        <v>12060</v>
      </c>
      <c r="C2636" s="219" t="s">
        <v>3997</v>
      </c>
      <c r="D2636" s="220">
        <v>969.15</v>
      </c>
      <c r="E2636" s="220">
        <v>25.03</v>
      </c>
      <c r="F2636" s="220">
        <v>994.18</v>
      </c>
      <c r="G2636" s="199">
        <v>9</v>
      </c>
    </row>
    <row r="2637" spans="1:7" ht="30">
      <c r="A2637" s="218" t="s">
        <v>1371</v>
      </c>
      <c r="B2637" s="226" t="s">
        <v>10637</v>
      </c>
      <c r="C2637" s="219"/>
      <c r="D2637" s="220"/>
      <c r="E2637" s="220"/>
      <c r="F2637" s="220"/>
      <c r="G2637" s="199">
        <v>5</v>
      </c>
    </row>
    <row r="2638" spans="1:7" ht="45">
      <c r="A2638" s="218" t="s">
        <v>1370</v>
      </c>
      <c r="B2638" s="226" t="s">
        <v>10638</v>
      </c>
      <c r="C2638" s="219" t="s">
        <v>3997</v>
      </c>
      <c r="D2638" s="220">
        <v>278.14999999999998</v>
      </c>
      <c r="E2638" s="220">
        <v>20.02</v>
      </c>
      <c r="F2638" s="220">
        <v>298.17</v>
      </c>
      <c r="G2638" s="199">
        <v>9</v>
      </c>
    </row>
    <row r="2639" spans="1:7" ht="45">
      <c r="A2639" s="218" t="s">
        <v>1369</v>
      </c>
      <c r="B2639" s="226" t="s">
        <v>10639</v>
      </c>
      <c r="C2639" s="219" t="s">
        <v>3997</v>
      </c>
      <c r="D2639" s="220">
        <v>222.94</v>
      </c>
      <c r="E2639" s="220">
        <v>20.02</v>
      </c>
      <c r="F2639" s="220">
        <v>242.96</v>
      </c>
      <c r="G2639" s="199">
        <v>9</v>
      </c>
    </row>
    <row r="2640" spans="1:7" ht="30">
      <c r="A2640" s="218" t="s">
        <v>3830</v>
      </c>
      <c r="B2640" s="226" t="s">
        <v>10640</v>
      </c>
      <c r="C2640" s="219" t="s">
        <v>3997</v>
      </c>
      <c r="D2640" s="220">
        <v>207.32</v>
      </c>
      <c r="E2640" s="220">
        <v>20.02</v>
      </c>
      <c r="F2640" s="220">
        <v>227.34</v>
      </c>
      <c r="G2640" s="199">
        <v>9</v>
      </c>
    </row>
    <row r="2641" spans="1:7" ht="30">
      <c r="A2641" s="218" t="s">
        <v>1368</v>
      </c>
      <c r="B2641" s="226" t="s">
        <v>10641</v>
      </c>
      <c r="C2641" s="219" t="s">
        <v>3997</v>
      </c>
      <c r="D2641" s="220">
        <v>116.8</v>
      </c>
      <c r="E2641" s="220">
        <v>20.02</v>
      </c>
      <c r="F2641" s="220">
        <v>136.82</v>
      </c>
      <c r="G2641" s="199">
        <v>9</v>
      </c>
    </row>
    <row r="2642" spans="1:7">
      <c r="A2642" s="218" t="s">
        <v>1367</v>
      </c>
      <c r="B2642" s="226" t="s">
        <v>10642</v>
      </c>
      <c r="C2642" s="219"/>
      <c r="D2642" s="220"/>
      <c r="E2642" s="220"/>
      <c r="F2642" s="220"/>
      <c r="G2642" s="199">
        <v>5</v>
      </c>
    </row>
    <row r="2643" spans="1:7" ht="45">
      <c r="A2643" s="218" t="s">
        <v>1366</v>
      </c>
      <c r="B2643" s="226" t="s">
        <v>10643</v>
      </c>
      <c r="C2643" s="219" t="s">
        <v>3997</v>
      </c>
      <c r="D2643" s="220">
        <v>167.5</v>
      </c>
      <c r="E2643" s="220">
        <v>20.02</v>
      </c>
      <c r="F2643" s="220">
        <v>187.52</v>
      </c>
      <c r="G2643" s="199">
        <v>9</v>
      </c>
    </row>
    <row r="2644" spans="1:7" ht="30">
      <c r="A2644" s="218" t="s">
        <v>1365</v>
      </c>
      <c r="B2644" s="226" t="s">
        <v>10644</v>
      </c>
      <c r="C2644" s="219" t="s">
        <v>3997</v>
      </c>
      <c r="D2644" s="220">
        <v>45.41</v>
      </c>
      <c r="E2644" s="220">
        <v>20.02</v>
      </c>
      <c r="F2644" s="220">
        <v>65.430000000000007</v>
      </c>
      <c r="G2644" s="199">
        <v>9</v>
      </c>
    </row>
    <row r="2645" spans="1:7" ht="45">
      <c r="A2645" s="218" t="s">
        <v>1364</v>
      </c>
      <c r="B2645" s="226" t="s">
        <v>10645</v>
      </c>
      <c r="C2645" s="219" t="s">
        <v>3997</v>
      </c>
      <c r="D2645" s="220">
        <v>148.09</v>
      </c>
      <c r="E2645" s="220">
        <v>20.02</v>
      </c>
      <c r="F2645" s="220">
        <v>168.11</v>
      </c>
      <c r="G2645" s="199">
        <v>9</v>
      </c>
    </row>
    <row r="2646" spans="1:7" ht="45">
      <c r="A2646" s="218" t="s">
        <v>1363</v>
      </c>
      <c r="B2646" s="226" t="s">
        <v>10646</v>
      </c>
      <c r="C2646" s="219" t="s">
        <v>3997</v>
      </c>
      <c r="D2646" s="220">
        <v>65.13</v>
      </c>
      <c r="E2646" s="220">
        <v>25.03</v>
      </c>
      <c r="F2646" s="220">
        <v>90.16</v>
      </c>
      <c r="G2646" s="199">
        <v>9</v>
      </c>
    </row>
    <row r="2647" spans="1:7" ht="45">
      <c r="A2647" s="218" t="s">
        <v>1362</v>
      </c>
      <c r="B2647" s="226" t="s">
        <v>10647</v>
      </c>
      <c r="C2647" s="219" t="s">
        <v>3997</v>
      </c>
      <c r="D2647" s="220">
        <v>81.61</v>
      </c>
      <c r="E2647" s="220">
        <v>20.02</v>
      </c>
      <c r="F2647" s="220">
        <v>101.63</v>
      </c>
      <c r="G2647" s="199">
        <v>9</v>
      </c>
    </row>
    <row r="2648" spans="1:7" ht="45">
      <c r="A2648" s="218" t="s">
        <v>1361</v>
      </c>
      <c r="B2648" s="226" t="s">
        <v>10648</v>
      </c>
      <c r="C2648" s="219" t="s">
        <v>3997</v>
      </c>
      <c r="D2648" s="220">
        <v>130.4</v>
      </c>
      <c r="E2648" s="220">
        <v>20.02</v>
      </c>
      <c r="F2648" s="220">
        <v>150.41999999999999</v>
      </c>
      <c r="G2648" s="199">
        <v>9</v>
      </c>
    </row>
    <row r="2649" spans="1:7" ht="60">
      <c r="A2649" s="218" t="s">
        <v>1360</v>
      </c>
      <c r="B2649" s="226" t="s">
        <v>10649</v>
      </c>
      <c r="C2649" s="219" t="s">
        <v>3997</v>
      </c>
      <c r="D2649" s="220">
        <v>191.57</v>
      </c>
      <c r="E2649" s="220">
        <v>20.02</v>
      </c>
      <c r="F2649" s="220">
        <v>211.59</v>
      </c>
      <c r="G2649" s="199">
        <v>9</v>
      </c>
    </row>
    <row r="2650" spans="1:7" ht="60">
      <c r="A2650" s="218" t="s">
        <v>1359</v>
      </c>
      <c r="B2650" s="226" t="s">
        <v>12061</v>
      </c>
      <c r="C2650" s="219" t="s">
        <v>3997</v>
      </c>
      <c r="D2650" s="220">
        <v>251.31</v>
      </c>
      <c r="E2650" s="220">
        <v>15.02</v>
      </c>
      <c r="F2650" s="220">
        <v>266.33</v>
      </c>
      <c r="G2650" s="199">
        <v>9</v>
      </c>
    </row>
    <row r="2651" spans="1:7" ht="45">
      <c r="A2651" s="218" t="s">
        <v>1358</v>
      </c>
      <c r="B2651" s="226" t="s">
        <v>12062</v>
      </c>
      <c r="C2651" s="219" t="s">
        <v>3997</v>
      </c>
      <c r="D2651" s="220">
        <v>88.73</v>
      </c>
      <c r="E2651" s="220">
        <v>15.02</v>
      </c>
      <c r="F2651" s="220">
        <v>103.75</v>
      </c>
      <c r="G2651" s="199">
        <v>9</v>
      </c>
    </row>
    <row r="2652" spans="1:7" ht="45">
      <c r="A2652" s="218" t="s">
        <v>1357</v>
      </c>
      <c r="B2652" s="226" t="s">
        <v>12063</v>
      </c>
      <c r="C2652" s="219" t="s">
        <v>3997</v>
      </c>
      <c r="D2652" s="220">
        <v>140.13</v>
      </c>
      <c r="E2652" s="220">
        <v>20.02</v>
      </c>
      <c r="F2652" s="220">
        <v>160.15</v>
      </c>
      <c r="G2652" s="199">
        <v>9</v>
      </c>
    </row>
    <row r="2653" spans="1:7" ht="45">
      <c r="A2653" s="218" t="s">
        <v>1356</v>
      </c>
      <c r="B2653" s="226" t="s">
        <v>12064</v>
      </c>
      <c r="C2653" s="219" t="s">
        <v>3997</v>
      </c>
      <c r="D2653" s="220">
        <v>69.58</v>
      </c>
      <c r="E2653" s="220">
        <v>25.03</v>
      </c>
      <c r="F2653" s="220">
        <v>94.61</v>
      </c>
      <c r="G2653" s="199">
        <v>9</v>
      </c>
    </row>
    <row r="2654" spans="1:7" ht="45">
      <c r="A2654" s="218" t="s">
        <v>1355</v>
      </c>
      <c r="B2654" s="226" t="s">
        <v>12065</v>
      </c>
      <c r="C2654" s="219" t="s">
        <v>3997</v>
      </c>
      <c r="D2654" s="220">
        <v>126.63</v>
      </c>
      <c r="E2654" s="220">
        <v>25.03</v>
      </c>
      <c r="F2654" s="220">
        <v>151.66</v>
      </c>
      <c r="G2654" s="199">
        <v>9</v>
      </c>
    </row>
    <row r="2655" spans="1:7" ht="45">
      <c r="A2655" s="218" t="s">
        <v>1354</v>
      </c>
      <c r="B2655" s="226" t="s">
        <v>12066</v>
      </c>
      <c r="C2655" s="219" t="s">
        <v>3997</v>
      </c>
      <c r="D2655" s="220">
        <v>209.8</v>
      </c>
      <c r="E2655" s="220">
        <v>25.03</v>
      </c>
      <c r="F2655" s="220">
        <v>234.83</v>
      </c>
      <c r="G2655" s="199">
        <v>9</v>
      </c>
    </row>
    <row r="2656" spans="1:7" ht="45">
      <c r="A2656" s="218" t="s">
        <v>1353</v>
      </c>
      <c r="B2656" s="226" t="s">
        <v>12067</v>
      </c>
      <c r="C2656" s="219" t="s">
        <v>3997</v>
      </c>
      <c r="D2656" s="220">
        <v>167.55</v>
      </c>
      <c r="E2656" s="220">
        <v>25.03</v>
      </c>
      <c r="F2656" s="220">
        <v>192.58</v>
      </c>
      <c r="G2656" s="199">
        <v>9</v>
      </c>
    </row>
    <row r="2657" spans="1:7" ht="30">
      <c r="A2657" s="218" t="s">
        <v>1352</v>
      </c>
      <c r="B2657" s="226" t="s">
        <v>12068</v>
      </c>
      <c r="C2657" s="219" t="s">
        <v>3997</v>
      </c>
      <c r="D2657" s="220">
        <v>66.790000000000006</v>
      </c>
      <c r="E2657" s="220">
        <v>25.03</v>
      </c>
      <c r="F2657" s="220">
        <v>91.82</v>
      </c>
      <c r="G2657" s="199">
        <v>9</v>
      </c>
    </row>
    <row r="2658" spans="1:7" ht="45">
      <c r="A2658" s="218" t="s">
        <v>1351</v>
      </c>
      <c r="B2658" s="226" t="s">
        <v>12069</v>
      </c>
      <c r="C2658" s="219" t="s">
        <v>3997</v>
      </c>
      <c r="D2658" s="220">
        <v>55.25</v>
      </c>
      <c r="E2658" s="220">
        <v>20.02</v>
      </c>
      <c r="F2658" s="220">
        <v>75.27</v>
      </c>
      <c r="G2658" s="199">
        <v>9</v>
      </c>
    </row>
    <row r="2659" spans="1:7" ht="30">
      <c r="A2659" s="218" t="s">
        <v>1350</v>
      </c>
      <c r="B2659" s="226" t="s">
        <v>12070</v>
      </c>
      <c r="C2659" s="219" t="s">
        <v>3997</v>
      </c>
      <c r="D2659" s="220">
        <v>133.06</v>
      </c>
      <c r="E2659" s="220">
        <v>20.02</v>
      </c>
      <c r="F2659" s="220">
        <v>153.08000000000001</v>
      </c>
      <c r="G2659" s="199">
        <v>9</v>
      </c>
    </row>
    <row r="2660" spans="1:7" ht="60">
      <c r="A2660" s="218" t="s">
        <v>1349</v>
      </c>
      <c r="B2660" s="226" t="s">
        <v>12071</v>
      </c>
      <c r="C2660" s="219" t="s">
        <v>3997</v>
      </c>
      <c r="D2660" s="220">
        <v>451.2</v>
      </c>
      <c r="E2660" s="220">
        <v>20.02</v>
      </c>
      <c r="F2660" s="220">
        <v>471.22</v>
      </c>
      <c r="G2660" s="199">
        <v>9</v>
      </c>
    </row>
    <row r="2661" spans="1:7" ht="45">
      <c r="A2661" s="218" t="s">
        <v>1348</v>
      </c>
      <c r="B2661" s="226" t="s">
        <v>17760</v>
      </c>
      <c r="C2661" s="219" t="s">
        <v>3997</v>
      </c>
      <c r="D2661" s="220">
        <v>346.39</v>
      </c>
      <c r="E2661" s="220">
        <v>20.02</v>
      </c>
      <c r="F2661" s="220">
        <v>366.41</v>
      </c>
      <c r="G2661" s="199">
        <v>9</v>
      </c>
    </row>
    <row r="2662" spans="1:7" ht="45">
      <c r="A2662" s="218" t="s">
        <v>1347</v>
      </c>
      <c r="B2662" s="226" t="s">
        <v>17761</v>
      </c>
      <c r="C2662" s="219" t="s">
        <v>3997</v>
      </c>
      <c r="D2662" s="220">
        <v>153.22999999999999</v>
      </c>
      <c r="E2662" s="220">
        <v>20.02</v>
      </c>
      <c r="F2662" s="220">
        <v>173.25</v>
      </c>
      <c r="G2662" s="199">
        <v>9</v>
      </c>
    </row>
    <row r="2663" spans="1:7" ht="30">
      <c r="A2663" s="218" t="s">
        <v>17074</v>
      </c>
      <c r="B2663" s="226" t="s">
        <v>17762</v>
      </c>
      <c r="C2663" s="219" t="s">
        <v>3997</v>
      </c>
      <c r="D2663" s="220">
        <v>105.37</v>
      </c>
      <c r="E2663" s="220">
        <v>20.02</v>
      </c>
      <c r="F2663" s="220">
        <v>125.39</v>
      </c>
      <c r="G2663" s="199">
        <v>9</v>
      </c>
    </row>
    <row r="2664" spans="1:7">
      <c r="A2664" s="218" t="s">
        <v>1346</v>
      </c>
      <c r="B2664" s="226" t="s">
        <v>10650</v>
      </c>
      <c r="C2664" s="219"/>
      <c r="D2664" s="220"/>
      <c r="E2664" s="220"/>
      <c r="F2664" s="220"/>
      <c r="G2664" s="199">
        <v>5</v>
      </c>
    </row>
    <row r="2665" spans="1:7" ht="45">
      <c r="A2665" s="218" t="s">
        <v>1345</v>
      </c>
      <c r="B2665" s="226" t="s">
        <v>10651</v>
      </c>
      <c r="C2665" s="219" t="s">
        <v>3997</v>
      </c>
      <c r="D2665" s="220">
        <v>40.590000000000003</v>
      </c>
      <c r="E2665" s="220">
        <v>15.02</v>
      </c>
      <c r="F2665" s="220">
        <v>55.61</v>
      </c>
      <c r="G2665" s="199">
        <v>9</v>
      </c>
    </row>
    <row r="2666" spans="1:7">
      <c r="A2666" s="218" t="s">
        <v>1344</v>
      </c>
      <c r="B2666" s="226" t="s">
        <v>10652</v>
      </c>
      <c r="C2666" s="219"/>
      <c r="D2666" s="220"/>
      <c r="E2666" s="220"/>
      <c r="F2666" s="220"/>
      <c r="G2666" s="199">
        <v>5</v>
      </c>
    </row>
    <row r="2667" spans="1:7" ht="30">
      <c r="A2667" s="218" t="s">
        <v>1343</v>
      </c>
      <c r="B2667" s="226" t="s">
        <v>10653</v>
      </c>
      <c r="C2667" s="219" t="s">
        <v>3997</v>
      </c>
      <c r="D2667" s="220">
        <v>0.42</v>
      </c>
      <c r="E2667" s="220">
        <v>20.02</v>
      </c>
      <c r="F2667" s="220">
        <v>20.440000000000001</v>
      </c>
      <c r="G2667" s="199">
        <v>9</v>
      </c>
    </row>
    <row r="2668" spans="1:7" ht="45">
      <c r="A2668" s="218" t="s">
        <v>1342</v>
      </c>
      <c r="B2668" s="226" t="s">
        <v>10654</v>
      </c>
      <c r="C2668" s="219" t="s">
        <v>3997</v>
      </c>
      <c r="D2668" s="220">
        <v>6.24</v>
      </c>
      <c r="E2668" s="220">
        <v>4.07</v>
      </c>
      <c r="F2668" s="220">
        <v>10.31</v>
      </c>
      <c r="G2668" s="199">
        <v>9</v>
      </c>
    </row>
    <row r="2669" spans="1:7">
      <c r="A2669" s="218" t="s">
        <v>3831</v>
      </c>
      <c r="B2669" s="226" t="s">
        <v>10655</v>
      </c>
      <c r="C2669" s="219" t="s">
        <v>3997</v>
      </c>
      <c r="D2669" s="220"/>
      <c r="E2669" s="220">
        <v>20.02</v>
      </c>
      <c r="F2669" s="220">
        <v>20.02</v>
      </c>
      <c r="G2669" s="199">
        <v>9</v>
      </c>
    </row>
    <row r="2670" spans="1:7">
      <c r="A2670" s="218" t="s">
        <v>3832</v>
      </c>
      <c r="B2670" s="226" t="s">
        <v>10656</v>
      </c>
      <c r="C2670" s="219" t="s">
        <v>3997</v>
      </c>
      <c r="D2670" s="220"/>
      <c r="E2670" s="220">
        <v>4.07</v>
      </c>
      <c r="F2670" s="220">
        <v>4.07</v>
      </c>
      <c r="G2670" s="199">
        <v>9</v>
      </c>
    </row>
    <row r="2671" spans="1:7">
      <c r="A2671" s="218" t="s">
        <v>1341</v>
      </c>
      <c r="B2671" s="226" t="s">
        <v>10657</v>
      </c>
      <c r="C2671" s="219"/>
      <c r="D2671" s="220"/>
      <c r="E2671" s="220"/>
      <c r="F2671" s="220"/>
      <c r="G2671" s="199">
        <v>5</v>
      </c>
    </row>
    <row r="2672" spans="1:7" ht="45">
      <c r="A2672" s="218" t="s">
        <v>1340</v>
      </c>
      <c r="B2672" s="226" t="s">
        <v>17763</v>
      </c>
      <c r="C2672" s="219" t="s">
        <v>3997</v>
      </c>
      <c r="D2672" s="220">
        <v>303.29000000000002</v>
      </c>
      <c r="E2672" s="220">
        <v>20.02</v>
      </c>
      <c r="F2672" s="220">
        <v>323.31</v>
      </c>
      <c r="G2672" s="199">
        <v>9</v>
      </c>
    </row>
    <row r="2673" spans="1:7" ht="45">
      <c r="A2673" s="218" t="s">
        <v>1339</v>
      </c>
      <c r="B2673" s="226" t="s">
        <v>12072</v>
      </c>
      <c r="C2673" s="219" t="s">
        <v>3997</v>
      </c>
      <c r="D2673" s="220">
        <v>286.62</v>
      </c>
      <c r="E2673" s="220">
        <v>15.02</v>
      </c>
      <c r="F2673" s="220">
        <v>301.64</v>
      </c>
      <c r="G2673" s="199">
        <v>9</v>
      </c>
    </row>
    <row r="2674" spans="1:7" ht="45">
      <c r="A2674" s="218" t="s">
        <v>1338</v>
      </c>
      <c r="B2674" s="226" t="s">
        <v>12073</v>
      </c>
      <c r="C2674" s="219" t="s">
        <v>3997</v>
      </c>
      <c r="D2674" s="220">
        <v>133.16</v>
      </c>
      <c r="E2674" s="220">
        <v>20.02</v>
      </c>
      <c r="F2674" s="220">
        <v>153.18</v>
      </c>
      <c r="G2674" s="199">
        <v>9</v>
      </c>
    </row>
    <row r="2675" spans="1:7" ht="45">
      <c r="A2675" s="218" t="s">
        <v>3833</v>
      </c>
      <c r="B2675" s="226" t="s">
        <v>12074</v>
      </c>
      <c r="C2675" s="219" t="s">
        <v>3997</v>
      </c>
      <c r="D2675" s="220">
        <v>270.83</v>
      </c>
      <c r="E2675" s="220">
        <v>15.02</v>
      </c>
      <c r="F2675" s="220">
        <v>285.85000000000002</v>
      </c>
      <c r="G2675" s="199">
        <v>9</v>
      </c>
    </row>
    <row r="2676" spans="1:7" ht="45">
      <c r="A2676" s="218" t="s">
        <v>12015</v>
      </c>
      <c r="B2676" s="226" t="s">
        <v>12075</v>
      </c>
      <c r="C2676" s="219" t="s">
        <v>3997</v>
      </c>
      <c r="D2676" s="220">
        <v>73.67</v>
      </c>
      <c r="E2676" s="220">
        <v>25.03</v>
      </c>
      <c r="F2676" s="220">
        <v>98.7</v>
      </c>
      <c r="G2676" s="199">
        <v>9</v>
      </c>
    </row>
    <row r="2677" spans="1:7">
      <c r="A2677" s="218" t="s">
        <v>1337</v>
      </c>
      <c r="B2677" s="226" t="s">
        <v>4069</v>
      </c>
      <c r="C2677" s="219"/>
      <c r="D2677" s="220"/>
      <c r="E2677" s="220"/>
      <c r="F2677" s="220"/>
      <c r="G2677" s="199">
        <v>2</v>
      </c>
    </row>
    <row r="2678" spans="1:7">
      <c r="A2678" s="218" t="s">
        <v>1336</v>
      </c>
      <c r="B2678" s="226" t="s">
        <v>10658</v>
      </c>
      <c r="C2678" s="219"/>
      <c r="D2678" s="220"/>
      <c r="E2678" s="220"/>
      <c r="F2678" s="220"/>
      <c r="G2678" s="199">
        <v>5</v>
      </c>
    </row>
    <row r="2679" spans="1:7" ht="30">
      <c r="A2679" s="218" t="s">
        <v>1335</v>
      </c>
      <c r="B2679" s="226" t="s">
        <v>10659</v>
      </c>
      <c r="C2679" s="219" t="s">
        <v>3997</v>
      </c>
      <c r="D2679" s="220">
        <v>71.84</v>
      </c>
      <c r="E2679" s="220">
        <v>12.51</v>
      </c>
      <c r="F2679" s="220">
        <v>84.35</v>
      </c>
      <c r="G2679" s="199">
        <v>9</v>
      </c>
    </row>
    <row r="2680" spans="1:7" ht="30">
      <c r="A2680" s="218" t="s">
        <v>1334</v>
      </c>
      <c r="B2680" s="226" t="s">
        <v>10660</v>
      </c>
      <c r="C2680" s="219" t="s">
        <v>3997</v>
      </c>
      <c r="D2680" s="220">
        <v>111.34</v>
      </c>
      <c r="E2680" s="220">
        <v>12.51</v>
      </c>
      <c r="F2680" s="220">
        <v>123.85</v>
      </c>
      <c r="G2680" s="199">
        <v>9</v>
      </c>
    </row>
    <row r="2681" spans="1:7">
      <c r="A2681" s="218" t="s">
        <v>1333</v>
      </c>
      <c r="B2681" s="226" t="s">
        <v>10661</v>
      </c>
      <c r="C2681" s="219" t="s">
        <v>3997</v>
      </c>
      <c r="D2681" s="220">
        <v>58.03</v>
      </c>
      <c r="E2681" s="220">
        <v>12.51</v>
      </c>
      <c r="F2681" s="220">
        <v>70.540000000000006</v>
      </c>
      <c r="G2681" s="199">
        <v>9</v>
      </c>
    </row>
    <row r="2682" spans="1:7">
      <c r="A2682" s="218" t="s">
        <v>1332</v>
      </c>
      <c r="B2682" s="226" t="s">
        <v>10662</v>
      </c>
      <c r="C2682" s="219" t="s">
        <v>3997</v>
      </c>
      <c r="D2682" s="220">
        <v>42.37</v>
      </c>
      <c r="E2682" s="220">
        <v>12.51</v>
      </c>
      <c r="F2682" s="220">
        <v>54.88</v>
      </c>
      <c r="G2682" s="199">
        <v>9</v>
      </c>
    </row>
    <row r="2683" spans="1:7">
      <c r="A2683" s="218" t="s">
        <v>1331</v>
      </c>
      <c r="B2683" s="226" t="s">
        <v>10663</v>
      </c>
      <c r="C2683" s="219" t="s">
        <v>3997</v>
      </c>
      <c r="D2683" s="220">
        <v>4.08</v>
      </c>
      <c r="E2683" s="220">
        <v>12.51</v>
      </c>
      <c r="F2683" s="220">
        <v>16.59</v>
      </c>
      <c r="G2683" s="199">
        <v>9</v>
      </c>
    </row>
    <row r="2684" spans="1:7" ht="30">
      <c r="A2684" s="218" t="s">
        <v>1330</v>
      </c>
      <c r="B2684" s="226" t="s">
        <v>10664</v>
      </c>
      <c r="C2684" s="219" t="s">
        <v>3997</v>
      </c>
      <c r="D2684" s="220">
        <v>18.809999999999999</v>
      </c>
      <c r="E2684" s="220">
        <v>12.51</v>
      </c>
      <c r="F2684" s="220">
        <v>31.32</v>
      </c>
      <c r="G2684" s="199">
        <v>9</v>
      </c>
    </row>
    <row r="2685" spans="1:7" ht="30">
      <c r="A2685" s="218" t="s">
        <v>1329</v>
      </c>
      <c r="B2685" s="226" t="s">
        <v>10665</v>
      </c>
      <c r="C2685" s="219" t="s">
        <v>3997</v>
      </c>
      <c r="D2685" s="220">
        <v>11.16</v>
      </c>
      <c r="E2685" s="220">
        <v>12.51</v>
      </c>
      <c r="F2685" s="220">
        <v>23.67</v>
      </c>
      <c r="G2685" s="199">
        <v>9</v>
      </c>
    </row>
    <row r="2686" spans="1:7" ht="30">
      <c r="A2686" s="218" t="s">
        <v>1328</v>
      </c>
      <c r="B2686" s="226" t="s">
        <v>10666</v>
      </c>
      <c r="C2686" s="219" t="s">
        <v>3997</v>
      </c>
      <c r="D2686" s="220">
        <v>12.13</v>
      </c>
      <c r="E2686" s="220">
        <v>12.51</v>
      </c>
      <c r="F2686" s="220">
        <v>24.64</v>
      </c>
      <c r="G2686" s="199">
        <v>9</v>
      </c>
    </row>
    <row r="2687" spans="1:7">
      <c r="A2687" s="218" t="s">
        <v>1327</v>
      </c>
      <c r="B2687" s="226" t="s">
        <v>10667</v>
      </c>
      <c r="C2687" s="219"/>
      <c r="D2687" s="220"/>
      <c r="E2687" s="220"/>
      <c r="F2687" s="220"/>
      <c r="G2687" s="199">
        <v>5</v>
      </c>
    </row>
    <row r="2688" spans="1:7" ht="30">
      <c r="A2688" s="218" t="s">
        <v>1326</v>
      </c>
      <c r="B2688" s="226" t="s">
        <v>10668</v>
      </c>
      <c r="C2688" s="219" t="s">
        <v>3997</v>
      </c>
      <c r="D2688" s="220">
        <v>5.77</v>
      </c>
      <c r="E2688" s="220">
        <v>12.51</v>
      </c>
      <c r="F2688" s="220">
        <v>18.28</v>
      </c>
      <c r="G2688" s="199">
        <v>9</v>
      </c>
    </row>
    <row r="2689" spans="1:7" ht="30">
      <c r="A2689" s="218" t="s">
        <v>1325</v>
      </c>
      <c r="B2689" s="226" t="s">
        <v>10669</v>
      </c>
      <c r="C2689" s="219" t="s">
        <v>3997</v>
      </c>
      <c r="D2689" s="220">
        <v>16.14</v>
      </c>
      <c r="E2689" s="220">
        <v>12.51</v>
      </c>
      <c r="F2689" s="220">
        <v>28.65</v>
      </c>
      <c r="G2689" s="199">
        <v>9</v>
      </c>
    </row>
    <row r="2690" spans="1:7" ht="30">
      <c r="A2690" s="218" t="s">
        <v>1324</v>
      </c>
      <c r="B2690" s="226" t="s">
        <v>10670</v>
      </c>
      <c r="C2690" s="219" t="s">
        <v>3997</v>
      </c>
      <c r="D2690" s="220">
        <v>5.52</v>
      </c>
      <c r="E2690" s="220">
        <v>12.51</v>
      </c>
      <c r="F2690" s="220">
        <v>18.03</v>
      </c>
      <c r="G2690" s="199">
        <v>9</v>
      </c>
    </row>
    <row r="2691" spans="1:7" ht="30">
      <c r="A2691" s="218" t="s">
        <v>1323</v>
      </c>
      <c r="B2691" s="226" t="s">
        <v>10671</v>
      </c>
      <c r="C2691" s="219" t="s">
        <v>3997</v>
      </c>
      <c r="D2691" s="220">
        <v>7.8</v>
      </c>
      <c r="E2691" s="220">
        <v>12.51</v>
      </c>
      <c r="F2691" s="220">
        <v>20.309999999999999</v>
      </c>
      <c r="G2691" s="199">
        <v>9</v>
      </c>
    </row>
    <row r="2692" spans="1:7" ht="30">
      <c r="A2692" s="218" t="s">
        <v>1322</v>
      </c>
      <c r="B2692" s="226" t="s">
        <v>10672</v>
      </c>
      <c r="C2692" s="219" t="s">
        <v>3997</v>
      </c>
      <c r="D2692" s="220">
        <v>14.42</v>
      </c>
      <c r="E2692" s="220">
        <v>12.51</v>
      </c>
      <c r="F2692" s="220">
        <v>26.93</v>
      </c>
      <c r="G2692" s="199">
        <v>9</v>
      </c>
    </row>
    <row r="2693" spans="1:7" ht="30">
      <c r="A2693" s="218" t="s">
        <v>1321</v>
      </c>
      <c r="B2693" s="226" t="s">
        <v>10673</v>
      </c>
      <c r="C2693" s="219" t="s">
        <v>3997</v>
      </c>
      <c r="D2693" s="220">
        <v>17.34</v>
      </c>
      <c r="E2693" s="220">
        <v>12.51</v>
      </c>
      <c r="F2693" s="220">
        <v>29.85</v>
      </c>
      <c r="G2693" s="199">
        <v>9</v>
      </c>
    </row>
    <row r="2694" spans="1:7">
      <c r="A2694" s="218" t="s">
        <v>1320</v>
      </c>
      <c r="B2694" s="226" t="s">
        <v>10674</v>
      </c>
      <c r="C2694" s="219"/>
      <c r="D2694" s="220"/>
      <c r="E2694" s="220"/>
      <c r="F2694" s="220"/>
      <c r="G2694" s="199">
        <v>5</v>
      </c>
    </row>
    <row r="2695" spans="1:7" ht="30">
      <c r="A2695" s="218" t="s">
        <v>1319</v>
      </c>
      <c r="B2695" s="226" t="s">
        <v>10675</v>
      </c>
      <c r="C2695" s="219" t="s">
        <v>3997</v>
      </c>
      <c r="D2695" s="220">
        <v>9.89</v>
      </c>
      <c r="E2695" s="220">
        <v>12.51</v>
      </c>
      <c r="F2695" s="220">
        <v>22.4</v>
      </c>
      <c r="G2695" s="199">
        <v>9</v>
      </c>
    </row>
    <row r="2696" spans="1:7" ht="30">
      <c r="A2696" s="218" t="s">
        <v>1318</v>
      </c>
      <c r="B2696" s="226" t="s">
        <v>10676</v>
      </c>
      <c r="C2696" s="219" t="s">
        <v>3997</v>
      </c>
      <c r="D2696" s="220">
        <v>15.27</v>
      </c>
      <c r="E2696" s="220">
        <v>12.51</v>
      </c>
      <c r="F2696" s="220">
        <v>27.78</v>
      </c>
      <c r="G2696" s="199">
        <v>9</v>
      </c>
    </row>
    <row r="2697" spans="1:7" ht="30">
      <c r="A2697" s="218" t="s">
        <v>1317</v>
      </c>
      <c r="B2697" s="226" t="s">
        <v>10677</v>
      </c>
      <c r="C2697" s="219" t="s">
        <v>3997</v>
      </c>
      <c r="D2697" s="220">
        <v>12.86</v>
      </c>
      <c r="E2697" s="220">
        <v>12.51</v>
      </c>
      <c r="F2697" s="220">
        <v>25.37</v>
      </c>
      <c r="G2697" s="199">
        <v>9</v>
      </c>
    </row>
    <row r="2698" spans="1:7" ht="30">
      <c r="A2698" s="218" t="s">
        <v>1316</v>
      </c>
      <c r="B2698" s="226" t="s">
        <v>10678</v>
      </c>
      <c r="C2698" s="219" t="s">
        <v>3997</v>
      </c>
      <c r="D2698" s="220">
        <v>17.09</v>
      </c>
      <c r="E2698" s="220">
        <v>12.51</v>
      </c>
      <c r="F2698" s="220">
        <v>29.6</v>
      </c>
      <c r="G2698" s="199">
        <v>9</v>
      </c>
    </row>
    <row r="2699" spans="1:7" ht="30">
      <c r="A2699" s="218" t="s">
        <v>1315</v>
      </c>
      <c r="B2699" s="226" t="s">
        <v>10679</v>
      </c>
      <c r="C2699" s="219"/>
      <c r="D2699" s="220"/>
      <c r="E2699" s="220"/>
      <c r="F2699" s="220"/>
      <c r="G2699" s="199">
        <v>5</v>
      </c>
    </row>
    <row r="2700" spans="1:7" ht="30">
      <c r="A2700" s="218" t="s">
        <v>1314</v>
      </c>
      <c r="B2700" s="226" t="s">
        <v>10680</v>
      </c>
      <c r="C2700" s="219" t="s">
        <v>3997</v>
      </c>
      <c r="D2700" s="220">
        <v>10.75</v>
      </c>
      <c r="E2700" s="220">
        <v>12.51</v>
      </c>
      <c r="F2700" s="220">
        <v>23.26</v>
      </c>
      <c r="G2700" s="199">
        <v>9</v>
      </c>
    </row>
    <row r="2701" spans="1:7">
      <c r="A2701" s="218" t="s">
        <v>1313</v>
      </c>
      <c r="B2701" s="226" t="s">
        <v>10681</v>
      </c>
      <c r="C2701" s="219" t="s">
        <v>3997</v>
      </c>
      <c r="D2701" s="220">
        <v>9.49</v>
      </c>
      <c r="E2701" s="220">
        <v>12.51</v>
      </c>
      <c r="F2701" s="220">
        <v>22</v>
      </c>
      <c r="G2701" s="199">
        <v>9</v>
      </c>
    </row>
    <row r="2702" spans="1:7">
      <c r="A2702" s="218" t="s">
        <v>1312</v>
      </c>
      <c r="B2702" s="226" t="s">
        <v>10682</v>
      </c>
      <c r="C2702" s="219" t="s">
        <v>3997</v>
      </c>
      <c r="D2702" s="220">
        <v>58.53</v>
      </c>
      <c r="E2702" s="220">
        <v>12.51</v>
      </c>
      <c r="F2702" s="220">
        <v>71.040000000000006</v>
      </c>
      <c r="G2702" s="199">
        <v>9</v>
      </c>
    </row>
    <row r="2703" spans="1:7" ht="30">
      <c r="A2703" s="218" t="s">
        <v>1311</v>
      </c>
      <c r="B2703" s="226" t="s">
        <v>10683</v>
      </c>
      <c r="C2703" s="219" t="s">
        <v>3997</v>
      </c>
      <c r="D2703" s="220">
        <v>123.96</v>
      </c>
      <c r="E2703" s="220">
        <v>15.02</v>
      </c>
      <c r="F2703" s="220">
        <v>138.97999999999999</v>
      </c>
      <c r="G2703" s="199">
        <v>9</v>
      </c>
    </row>
    <row r="2704" spans="1:7">
      <c r="A2704" s="218" t="s">
        <v>1310</v>
      </c>
      <c r="B2704" s="226" t="s">
        <v>10684</v>
      </c>
      <c r="C2704" s="219" t="s">
        <v>4001</v>
      </c>
      <c r="D2704" s="220">
        <v>80.64</v>
      </c>
      <c r="E2704" s="220">
        <v>15.02</v>
      </c>
      <c r="F2704" s="220">
        <v>95.66</v>
      </c>
      <c r="G2704" s="199">
        <v>9</v>
      </c>
    </row>
    <row r="2705" spans="1:7" ht="30">
      <c r="A2705" s="218" t="s">
        <v>1309</v>
      </c>
      <c r="B2705" s="226" t="s">
        <v>10685</v>
      </c>
      <c r="C2705" s="219" t="s">
        <v>3997</v>
      </c>
      <c r="D2705" s="220">
        <v>10.57</v>
      </c>
      <c r="E2705" s="220">
        <v>12.51</v>
      </c>
      <c r="F2705" s="220">
        <v>23.08</v>
      </c>
      <c r="G2705" s="199">
        <v>9</v>
      </c>
    </row>
    <row r="2706" spans="1:7" ht="30">
      <c r="A2706" s="218" t="s">
        <v>1308</v>
      </c>
      <c r="B2706" s="226" t="s">
        <v>10686</v>
      </c>
      <c r="C2706" s="219" t="s">
        <v>3997</v>
      </c>
      <c r="D2706" s="220">
        <v>40.43</v>
      </c>
      <c r="E2706" s="220">
        <v>12.51</v>
      </c>
      <c r="F2706" s="220">
        <v>52.94</v>
      </c>
      <c r="G2706" s="199">
        <v>9</v>
      </c>
    </row>
    <row r="2707" spans="1:7">
      <c r="A2707" s="218" t="s">
        <v>1307</v>
      </c>
      <c r="B2707" s="226" t="s">
        <v>10687</v>
      </c>
      <c r="C2707" s="219"/>
      <c r="D2707" s="220"/>
      <c r="E2707" s="220"/>
      <c r="F2707" s="220"/>
      <c r="G2707" s="199">
        <v>5</v>
      </c>
    </row>
    <row r="2708" spans="1:7" ht="30">
      <c r="A2708" s="218" t="s">
        <v>1306</v>
      </c>
      <c r="B2708" s="226" t="s">
        <v>10688</v>
      </c>
      <c r="C2708" s="219" t="s">
        <v>3997</v>
      </c>
      <c r="D2708" s="220">
        <v>31.58</v>
      </c>
      <c r="E2708" s="220">
        <v>12.51</v>
      </c>
      <c r="F2708" s="220">
        <v>44.09</v>
      </c>
      <c r="G2708" s="199">
        <v>9</v>
      </c>
    </row>
    <row r="2709" spans="1:7" ht="30">
      <c r="A2709" s="218" t="s">
        <v>1305</v>
      </c>
      <c r="B2709" s="226" t="s">
        <v>10689</v>
      </c>
      <c r="C2709" s="219" t="s">
        <v>3997</v>
      </c>
      <c r="D2709" s="220">
        <v>13.36</v>
      </c>
      <c r="E2709" s="220">
        <v>12.51</v>
      </c>
      <c r="F2709" s="220">
        <v>25.87</v>
      </c>
      <c r="G2709" s="199">
        <v>9</v>
      </c>
    </row>
    <row r="2710" spans="1:7" ht="30">
      <c r="A2710" s="218" t="s">
        <v>1304</v>
      </c>
      <c r="B2710" s="226" t="s">
        <v>10690</v>
      </c>
      <c r="C2710" s="219" t="s">
        <v>3997</v>
      </c>
      <c r="D2710" s="220">
        <v>84.86</v>
      </c>
      <c r="E2710" s="220">
        <v>12.51</v>
      </c>
      <c r="F2710" s="220">
        <v>97.37</v>
      </c>
      <c r="G2710" s="199">
        <v>9</v>
      </c>
    </row>
    <row r="2711" spans="1:7" ht="30">
      <c r="A2711" s="218" t="s">
        <v>1303</v>
      </c>
      <c r="B2711" s="226" t="s">
        <v>10691</v>
      </c>
      <c r="C2711" s="219" t="s">
        <v>3997</v>
      </c>
      <c r="D2711" s="220">
        <v>40.33</v>
      </c>
      <c r="E2711" s="220">
        <v>12.51</v>
      </c>
      <c r="F2711" s="220">
        <v>52.84</v>
      </c>
      <c r="G2711" s="199">
        <v>9</v>
      </c>
    </row>
    <row r="2712" spans="1:7" ht="30">
      <c r="A2712" s="218" t="s">
        <v>1302</v>
      </c>
      <c r="B2712" s="226" t="s">
        <v>10692</v>
      </c>
      <c r="C2712" s="219" t="s">
        <v>3997</v>
      </c>
      <c r="D2712" s="220">
        <v>122.2</v>
      </c>
      <c r="E2712" s="220">
        <v>12.51</v>
      </c>
      <c r="F2712" s="220">
        <v>134.71</v>
      </c>
      <c r="G2712" s="199">
        <v>9</v>
      </c>
    </row>
    <row r="2713" spans="1:7">
      <c r="A2713" s="218" t="s">
        <v>1301</v>
      </c>
      <c r="B2713" s="226" t="s">
        <v>10693</v>
      </c>
      <c r="C2713" s="219" t="s">
        <v>3997</v>
      </c>
      <c r="D2713" s="220">
        <v>14.29</v>
      </c>
      <c r="E2713" s="220">
        <v>50.05</v>
      </c>
      <c r="F2713" s="220">
        <v>64.34</v>
      </c>
      <c r="G2713" s="199">
        <v>9</v>
      </c>
    </row>
    <row r="2714" spans="1:7">
      <c r="A2714" s="218" t="s">
        <v>1300</v>
      </c>
      <c r="B2714" s="226" t="s">
        <v>10694</v>
      </c>
      <c r="C2714" s="219" t="s">
        <v>3997</v>
      </c>
      <c r="D2714" s="220">
        <v>17.86</v>
      </c>
      <c r="E2714" s="220">
        <v>5.01</v>
      </c>
      <c r="F2714" s="220">
        <v>22.87</v>
      </c>
      <c r="G2714" s="199">
        <v>9</v>
      </c>
    </row>
    <row r="2715" spans="1:7" ht="30">
      <c r="A2715" s="218" t="s">
        <v>1299</v>
      </c>
      <c r="B2715" s="226" t="s">
        <v>10695</v>
      </c>
      <c r="C2715" s="219" t="s">
        <v>3997</v>
      </c>
      <c r="D2715" s="220">
        <v>24.29</v>
      </c>
      <c r="E2715" s="220">
        <v>5.01</v>
      </c>
      <c r="F2715" s="220">
        <v>29.3</v>
      </c>
      <c r="G2715" s="199">
        <v>9</v>
      </c>
    </row>
    <row r="2716" spans="1:7">
      <c r="A2716" s="218" t="s">
        <v>1298</v>
      </c>
      <c r="B2716" s="226" t="s">
        <v>10696</v>
      </c>
      <c r="C2716" s="219" t="s">
        <v>3997</v>
      </c>
      <c r="D2716" s="220">
        <v>16.55</v>
      </c>
      <c r="E2716" s="220">
        <v>5.01</v>
      </c>
      <c r="F2716" s="220">
        <v>21.56</v>
      </c>
      <c r="G2716" s="199">
        <v>9</v>
      </c>
    </row>
    <row r="2717" spans="1:7">
      <c r="A2717" s="218" t="s">
        <v>1297</v>
      </c>
      <c r="B2717" s="226" t="s">
        <v>10697</v>
      </c>
      <c r="C2717" s="219" t="s">
        <v>3997</v>
      </c>
      <c r="D2717" s="220">
        <v>4.2</v>
      </c>
      <c r="E2717" s="220">
        <v>5.01</v>
      </c>
      <c r="F2717" s="220">
        <v>9.2100000000000009</v>
      </c>
      <c r="G2717" s="199">
        <v>9</v>
      </c>
    </row>
    <row r="2718" spans="1:7">
      <c r="A2718" s="218" t="s">
        <v>1296</v>
      </c>
      <c r="B2718" s="226" t="s">
        <v>10698</v>
      </c>
      <c r="C2718" s="219" t="s">
        <v>4001</v>
      </c>
      <c r="D2718" s="220">
        <v>14.32</v>
      </c>
      <c r="E2718" s="220">
        <v>20.02</v>
      </c>
      <c r="F2718" s="220">
        <v>34.340000000000003</v>
      </c>
      <c r="G2718" s="199">
        <v>9</v>
      </c>
    </row>
    <row r="2719" spans="1:7">
      <c r="A2719" s="218" t="s">
        <v>1295</v>
      </c>
      <c r="B2719" s="226" t="s">
        <v>10699</v>
      </c>
      <c r="C2719" s="219" t="s">
        <v>3997</v>
      </c>
      <c r="D2719" s="220">
        <v>18.79</v>
      </c>
      <c r="E2719" s="220">
        <v>12.51</v>
      </c>
      <c r="F2719" s="220">
        <v>31.3</v>
      </c>
      <c r="G2719" s="199">
        <v>9</v>
      </c>
    </row>
    <row r="2720" spans="1:7">
      <c r="A2720" s="218" t="s">
        <v>128</v>
      </c>
      <c r="B2720" s="226" t="s">
        <v>17166</v>
      </c>
      <c r="C2720" s="219" t="s">
        <v>3997</v>
      </c>
      <c r="D2720" s="220">
        <v>259.56</v>
      </c>
      <c r="E2720" s="220">
        <v>25.03</v>
      </c>
      <c r="F2720" s="220">
        <v>284.58999999999997</v>
      </c>
      <c r="G2720" s="199">
        <v>9</v>
      </c>
    </row>
    <row r="2721" spans="1:7">
      <c r="A2721" s="218" t="s">
        <v>1294</v>
      </c>
      <c r="B2721" s="226" t="s">
        <v>17764</v>
      </c>
      <c r="C2721" s="219" t="s">
        <v>3997</v>
      </c>
      <c r="D2721" s="220">
        <v>175.39</v>
      </c>
      <c r="E2721" s="220">
        <v>25.03</v>
      </c>
      <c r="F2721" s="220">
        <v>200.42</v>
      </c>
      <c r="G2721" s="199">
        <v>9</v>
      </c>
    </row>
    <row r="2722" spans="1:7">
      <c r="A2722" s="218" t="s">
        <v>1293</v>
      </c>
      <c r="B2722" s="226" t="s">
        <v>17167</v>
      </c>
      <c r="C2722" s="219" t="s">
        <v>3997</v>
      </c>
      <c r="D2722" s="220">
        <v>165.68</v>
      </c>
      <c r="E2722" s="220">
        <v>25.03</v>
      </c>
      <c r="F2722" s="220">
        <v>190.71</v>
      </c>
      <c r="G2722" s="199">
        <v>9</v>
      </c>
    </row>
    <row r="2723" spans="1:7">
      <c r="A2723" s="218" t="s">
        <v>1292</v>
      </c>
      <c r="B2723" s="226" t="s">
        <v>17168</v>
      </c>
      <c r="C2723" s="219" t="s">
        <v>3997</v>
      </c>
      <c r="D2723" s="220">
        <v>42.88</v>
      </c>
      <c r="E2723" s="220">
        <v>12.51</v>
      </c>
      <c r="F2723" s="220">
        <v>55.39</v>
      </c>
      <c r="G2723" s="199">
        <v>9</v>
      </c>
    </row>
    <row r="2724" spans="1:7" ht="30">
      <c r="A2724" s="218" t="s">
        <v>1291</v>
      </c>
      <c r="B2724" s="226" t="s">
        <v>10700</v>
      </c>
      <c r="C2724" s="219" t="s">
        <v>3997</v>
      </c>
      <c r="D2724" s="220">
        <v>2.94</v>
      </c>
      <c r="E2724" s="220">
        <v>10.01</v>
      </c>
      <c r="F2724" s="220">
        <v>12.95</v>
      </c>
      <c r="G2724" s="199">
        <v>9</v>
      </c>
    </row>
    <row r="2725" spans="1:7" ht="30">
      <c r="A2725" s="218" t="s">
        <v>1290</v>
      </c>
      <c r="B2725" s="226" t="s">
        <v>10701</v>
      </c>
      <c r="C2725" s="219" t="s">
        <v>3997</v>
      </c>
      <c r="D2725" s="220">
        <v>9.7100000000000009</v>
      </c>
      <c r="E2725" s="220">
        <v>12.51</v>
      </c>
      <c r="F2725" s="220">
        <v>22.22</v>
      </c>
      <c r="G2725" s="199">
        <v>9</v>
      </c>
    </row>
    <row r="2726" spans="1:7" ht="30">
      <c r="A2726" s="218" t="s">
        <v>1289</v>
      </c>
      <c r="B2726" s="226" t="s">
        <v>10702</v>
      </c>
      <c r="C2726" s="219" t="s">
        <v>4001</v>
      </c>
      <c r="D2726" s="220">
        <v>14.82</v>
      </c>
      <c r="E2726" s="220">
        <v>25.03</v>
      </c>
      <c r="F2726" s="220">
        <v>39.85</v>
      </c>
      <c r="G2726" s="199">
        <v>9</v>
      </c>
    </row>
    <row r="2727" spans="1:7" ht="30">
      <c r="A2727" s="218" t="s">
        <v>1288</v>
      </c>
      <c r="B2727" s="226" t="s">
        <v>10703</v>
      </c>
      <c r="C2727" s="219" t="s">
        <v>3997</v>
      </c>
      <c r="D2727" s="220">
        <v>9.81</v>
      </c>
      <c r="E2727" s="220">
        <v>12.51</v>
      </c>
      <c r="F2727" s="220">
        <v>22.32</v>
      </c>
      <c r="G2727" s="199">
        <v>9</v>
      </c>
    </row>
    <row r="2728" spans="1:7" ht="30">
      <c r="A2728" s="218" t="s">
        <v>1287</v>
      </c>
      <c r="B2728" s="226" t="s">
        <v>17169</v>
      </c>
      <c r="C2728" s="219" t="s">
        <v>3997</v>
      </c>
      <c r="D2728" s="220">
        <v>46.58</v>
      </c>
      <c r="E2728" s="220">
        <v>10.01</v>
      </c>
      <c r="F2728" s="220">
        <v>56.59</v>
      </c>
      <c r="G2728" s="199">
        <v>9</v>
      </c>
    </row>
    <row r="2729" spans="1:7" ht="30">
      <c r="A2729" s="218" t="s">
        <v>1286</v>
      </c>
      <c r="B2729" s="226" t="s">
        <v>10704</v>
      </c>
      <c r="C2729" s="219" t="s">
        <v>3997</v>
      </c>
      <c r="D2729" s="220">
        <v>5.04</v>
      </c>
      <c r="E2729" s="220">
        <v>12.51</v>
      </c>
      <c r="F2729" s="220">
        <v>17.55</v>
      </c>
      <c r="G2729" s="199">
        <v>9</v>
      </c>
    </row>
    <row r="2730" spans="1:7" ht="30">
      <c r="A2730" s="218" t="s">
        <v>1285</v>
      </c>
      <c r="B2730" s="226" t="s">
        <v>10705</v>
      </c>
      <c r="C2730" s="219" t="s">
        <v>3997</v>
      </c>
      <c r="D2730" s="220">
        <v>42.84</v>
      </c>
      <c r="E2730" s="220">
        <v>2.5</v>
      </c>
      <c r="F2730" s="220">
        <v>45.34</v>
      </c>
      <c r="G2730" s="199">
        <v>9</v>
      </c>
    </row>
    <row r="2731" spans="1:7" ht="30">
      <c r="A2731" s="218" t="s">
        <v>1284</v>
      </c>
      <c r="B2731" s="226" t="s">
        <v>10706</v>
      </c>
      <c r="C2731" s="219" t="s">
        <v>3997</v>
      </c>
      <c r="D2731" s="220">
        <v>15.49</v>
      </c>
      <c r="E2731" s="220">
        <v>12.51</v>
      </c>
      <c r="F2731" s="220">
        <v>28</v>
      </c>
      <c r="G2731" s="199">
        <v>9</v>
      </c>
    </row>
    <row r="2732" spans="1:7" ht="30">
      <c r="A2732" s="218" t="s">
        <v>1283</v>
      </c>
      <c r="B2732" s="226" t="s">
        <v>10707</v>
      </c>
      <c r="C2732" s="219" t="s">
        <v>3997</v>
      </c>
      <c r="D2732" s="220">
        <v>24.55</v>
      </c>
      <c r="E2732" s="220">
        <v>12.51</v>
      </c>
      <c r="F2732" s="220">
        <v>37.06</v>
      </c>
      <c r="G2732" s="199">
        <v>9</v>
      </c>
    </row>
    <row r="2733" spans="1:7" ht="30">
      <c r="A2733" s="218" t="s">
        <v>1282</v>
      </c>
      <c r="B2733" s="226" t="s">
        <v>10708</v>
      </c>
      <c r="C2733" s="219" t="s">
        <v>3997</v>
      </c>
      <c r="D2733" s="220">
        <v>42.91</v>
      </c>
      <c r="E2733" s="220">
        <v>12.51</v>
      </c>
      <c r="F2733" s="220">
        <v>55.42</v>
      </c>
      <c r="G2733" s="199">
        <v>9</v>
      </c>
    </row>
    <row r="2734" spans="1:7" ht="30">
      <c r="A2734" s="218" t="s">
        <v>1281</v>
      </c>
      <c r="B2734" s="226" t="s">
        <v>10709</v>
      </c>
      <c r="C2734" s="219" t="s">
        <v>4001</v>
      </c>
      <c r="D2734" s="220">
        <v>170.9</v>
      </c>
      <c r="E2734" s="220">
        <v>25.03</v>
      </c>
      <c r="F2734" s="220">
        <v>195.93</v>
      </c>
      <c r="G2734" s="199">
        <v>9</v>
      </c>
    </row>
    <row r="2735" spans="1:7" ht="30">
      <c r="A2735" s="218" t="s">
        <v>1280</v>
      </c>
      <c r="B2735" s="226" t="s">
        <v>10710</v>
      </c>
      <c r="C2735" s="219" t="s">
        <v>3997</v>
      </c>
      <c r="D2735" s="220">
        <v>455.27</v>
      </c>
      <c r="E2735" s="220">
        <v>50.05</v>
      </c>
      <c r="F2735" s="220">
        <v>505.32</v>
      </c>
      <c r="G2735" s="199">
        <v>9</v>
      </c>
    </row>
    <row r="2736" spans="1:7" ht="30">
      <c r="A2736" s="218" t="s">
        <v>1279</v>
      </c>
      <c r="B2736" s="226" t="s">
        <v>10711</v>
      </c>
      <c r="C2736" s="219" t="s">
        <v>3997</v>
      </c>
      <c r="D2736" s="220">
        <v>325</v>
      </c>
      <c r="E2736" s="220">
        <v>50.05</v>
      </c>
      <c r="F2736" s="220">
        <v>375.05</v>
      </c>
      <c r="G2736" s="199">
        <v>9</v>
      </c>
    </row>
    <row r="2737" spans="1:7">
      <c r="A2737" s="218" t="s">
        <v>1278</v>
      </c>
      <c r="B2737" s="226" t="s">
        <v>10712</v>
      </c>
      <c r="C2737" s="219" t="s">
        <v>3997</v>
      </c>
      <c r="D2737" s="220">
        <v>1.1499999999999999</v>
      </c>
      <c r="E2737" s="220">
        <v>2.04</v>
      </c>
      <c r="F2737" s="220">
        <v>3.19</v>
      </c>
      <c r="G2737" s="199">
        <v>9</v>
      </c>
    </row>
    <row r="2738" spans="1:7" ht="30">
      <c r="A2738" s="218" t="s">
        <v>1277</v>
      </c>
      <c r="B2738" s="226" t="s">
        <v>10713</v>
      </c>
      <c r="C2738" s="219" t="s">
        <v>3997</v>
      </c>
      <c r="D2738" s="220">
        <v>6.34</v>
      </c>
      <c r="E2738" s="220">
        <v>12.51</v>
      </c>
      <c r="F2738" s="220">
        <v>18.850000000000001</v>
      </c>
      <c r="G2738" s="199">
        <v>9</v>
      </c>
    </row>
    <row r="2739" spans="1:7" ht="30">
      <c r="A2739" s="218" t="s">
        <v>1276</v>
      </c>
      <c r="B2739" s="226" t="s">
        <v>10714</v>
      </c>
      <c r="C2739" s="219" t="s">
        <v>4001</v>
      </c>
      <c r="D2739" s="220">
        <v>8.23</v>
      </c>
      <c r="E2739" s="220">
        <v>25.03</v>
      </c>
      <c r="F2739" s="220">
        <v>33.26</v>
      </c>
      <c r="G2739" s="199">
        <v>9</v>
      </c>
    </row>
    <row r="2740" spans="1:7" ht="30">
      <c r="A2740" s="218" t="s">
        <v>1275</v>
      </c>
      <c r="B2740" s="226" t="s">
        <v>10715</v>
      </c>
      <c r="C2740" s="219" t="s">
        <v>3997</v>
      </c>
      <c r="D2740" s="220">
        <v>17.25</v>
      </c>
      <c r="E2740" s="220">
        <v>5.01</v>
      </c>
      <c r="F2740" s="220">
        <v>22.26</v>
      </c>
      <c r="G2740" s="199">
        <v>9</v>
      </c>
    </row>
    <row r="2741" spans="1:7" ht="30">
      <c r="A2741" s="218" t="s">
        <v>1274</v>
      </c>
      <c r="B2741" s="226" t="s">
        <v>17170</v>
      </c>
      <c r="C2741" s="219" t="s">
        <v>3997</v>
      </c>
      <c r="D2741" s="220">
        <v>6.46</v>
      </c>
      <c r="E2741" s="220">
        <v>12.51</v>
      </c>
      <c r="F2741" s="220">
        <v>18.97</v>
      </c>
      <c r="G2741" s="199">
        <v>9</v>
      </c>
    </row>
    <row r="2742" spans="1:7" ht="30">
      <c r="A2742" s="218" t="s">
        <v>1273</v>
      </c>
      <c r="B2742" s="226" t="s">
        <v>17171</v>
      </c>
      <c r="C2742" s="219" t="s">
        <v>3997</v>
      </c>
      <c r="D2742" s="220">
        <v>5.93</v>
      </c>
      <c r="E2742" s="220">
        <v>12.51</v>
      </c>
      <c r="F2742" s="220">
        <v>18.440000000000001</v>
      </c>
      <c r="G2742" s="199">
        <v>9</v>
      </c>
    </row>
    <row r="2743" spans="1:7" ht="30">
      <c r="A2743" s="218" t="s">
        <v>1272</v>
      </c>
      <c r="B2743" s="226" t="s">
        <v>10716</v>
      </c>
      <c r="C2743" s="219" t="s">
        <v>4001</v>
      </c>
      <c r="D2743" s="220">
        <v>58.05</v>
      </c>
      <c r="E2743" s="220">
        <v>12.51</v>
      </c>
      <c r="F2743" s="220">
        <v>70.56</v>
      </c>
      <c r="G2743" s="199">
        <v>9</v>
      </c>
    </row>
    <row r="2744" spans="1:7" ht="30">
      <c r="A2744" s="218" t="s">
        <v>1271</v>
      </c>
      <c r="B2744" s="226" t="s">
        <v>10717</v>
      </c>
      <c r="C2744" s="219" t="s">
        <v>3997</v>
      </c>
      <c r="D2744" s="220">
        <v>46.37</v>
      </c>
      <c r="E2744" s="220">
        <v>12.51</v>
      </c>
      <c r="F2744" s="220">
        <v>58.88</v>
      </c>
      <c r="G2744" s="199">
        <v>9</v>
      </c>
    </row>
    <row r="2745" spans="1:7" ht="30">
      <c r="A2745" s="218" t="s">
        <v>1270</v>
      </c>
      <c r="B2745" s="226" t="s">
        <v>10718</v>
      </c>
      <c r="C2745" s="219" t="s">
        <v>3997</v>
      </c>
      <c r="D2745" s="220">
        <v>50.38</v>
      </c>
      <c r="E2745" s="220">
        <v>12.51</v>
      </c>
      <c r="F2745" s="220">
        <v>62.89</v>
      </c>
      <c r="G2745" s="199">
        <v>9</v>
      </c>
    </row>
    <row r="2746" spans="1:7" ht="30">
      <c r="A2746" s="218" t="s">
        <v>1269</v>
      </c>
      <c r="B2746" s="226" t="s">
        <v>10719</v>
      </c>
      <c r="C2746" s="219" t="s">
        <v>3997</v>
      </c>
      <c r="D2746" s="220">
        <v>5.6</v>
      </c>
      <c r="E2746" s="220">
        <v>12.51</v>
      </c>
      <c r="F2746" s="220">
        <v>18.11</v>
      </c>
      <c r="G2746" s="199">
        <v>9</v>
      </c>
    </row>
    <row r="2747" spans="1:7" ht="30">
      <c r="A2747" s="218" t="s">
        <v>1268</v>
      </c>
      <c r="B2747" s="226" t="s">
        <v>10720</v>
      </c>
      <c r="C2747" s="219" t="s">
        <v>3997</v>
      </c>
      <c r="D2747" s="220">
        <v>7.92</v>
      </c>
      <c r="E2747" s="220">
        <v>12.51</v>
      </c>
      <c r="F2747" s="220">
        <v>20.43</v>
      </c>
      <c r="G2747" s="199">
        <v>9</v>
      </c>
    </row>
    <row r="2748" spans="1:7" ht="30">
      <c r="A2748" s="218" t="s">
        <v>1267</v>
      </c>
      <c r="B2748" s="226" t="s">
        <v>10721</v>
      </c>
      <c r="C2748" s="219" t="s">
        <v>3997</v>
      </c>
      <c r="D2748" s="220">
        <v>10.94</v>
      </c>
      <c r="E2748" s="220">
        <v>12.51</v>
      </c>
      <c r="F2748" s="220">
        <v>23.45</v>
      </c>
      <c r="G2748" s="199">
        <v>9</v>
      </c>
    </row>
    <row r="2749" spans="1:7" ht="30">
      <c r="A2749" s="218" t="s">
        <v>1266</v>
      </c>
      <c r="B2749" s="226" t="s">
        <v>10722</v>
      </c>
      <c r="C2749" s="219" t="s">
        <v>3997</v>
      </c>
      <c r="D2749" s="220">
        <v>18.98</v>
      </c>
      <c r="E2749" s="220">
        <v>12.51</v>
      </c>
      <c r="F2749" s="220">
        <v>31.49</v>
      </c>
      <c r="G2749" s="199">
        <v>9</v>
      </c>
    </row>
    <row r="2750" spans="1:7" ht="30">
      <c r="A2750" s="218" t="s">
        <v>1265</v>
      </c>
      <c r="B2750" s="226" t="s">
        <v>10723</v>
      </c>
      <c r="C2750" s="219" t="s">
        <v>3997</v>
      </c>
      <c r="D2750" s="220">
        <v>116.9</v>
      </c>
      <c r="E2750" s="220">
        <v>12.51</v>
      </c>
      <c r="F2750" s="220">
        <v>129.41</v>
      </c>
      <c r="G2750" s="199">
        <v>9</v>
      </c>
    </row>
    <row r="2751" spans="1:7" ht="30">
      <c r="A2751" s="218" t="s">
        <v>1264</v>
      </c>
      <c r="B2751" s="226" t="s">
        <v>10724</v>
      </c>
      <c r="C2751" s="219" t="s">
        <v>3999</v>
      </c>
      <c r="D2751" s="220">
        <v>231.46</v>
      </c>
      <c r="E2751" s="220">
        <v>5.09</v>
      </c>
      <c r="F2751" s="220">
        <v>236.55</v>
      </c>
      <c r="G2751" s="199">
        <v>9</v>
      </c>
    </row>
    <row r="2752" spans="1:7">
      <c r="A2752" s="218" t="s">
        <v>1263</v>
      </c>
      <c r="B2752" s="226" t="s">
        <v>10725</v>
      </c>
      <c r="C2752" s="219"/>
      <c r="D2752" s="220"/>
      <c r="E2752" s="220"/>
      <c r="F2752" s="220"/>
      <c r="G2752" s="199">
        <v>5</v>
      </c>
    </row>
    <row r="2753" spans="1:7" ht="30">
      <c r="A2753" s="218" t="s">
        <v>1262</v>
      </c>
      <c r="B2753" s="226" t="s">
        <v>10726</v>
      </c>
      <c r="C2753" s="219" t="s">
        <v>3997</v>
      </c>
      <c r="D2753" s="220">
        <v>9.9499999999999993</v>
      </c>
      <c r="E2753" s="220">
        <v>25.03</v>
      </c>
      <c r="F2753" s="220">
        <v>34.979999999999997</v>
      </c>
      <c r="G2753" s="199">
        <v>9</v>
      </c>
    </row>
    <row r="2754" spans="1:7" ht="30">
      <c r="A2754" s="218" t="s">
        <v>1261</v>
      </c>
      <c r="B2754" s="226" t="s">
        <v>10727</v>
      </c>
      <c r="C2754" s="219" t="s">
        <v>3997</v>
      </c>
      <c r="D2754" s="220">
        <v>19.46</v>
      </c>
      <c r="E2754" s="220">
        <v>25.03</v>
      </c>
      <c r="F2754" s="220">
        <v>44.49</v>
      </c>
      <c r="G2754" s="199">
        <v>9</v>
      </c>
    </row>
    <row r="2755" spans="1:7" ht="30">
      <c r="A2755" s="218" t="s">
        <v>1260</v>
      </c>
      <c r="B2755" s="226" t="s">
        <v>10728</v>
      </c>
      <c r="C2755" s="219" t="s">
        <v>3997</v>
      </c>
      <c r="D2755" s="220">
        <v>19.559999999999999</v>
      </c>
      <c r="E2755" s="220">
        <v>25.03</v>
      </c>
      <c r="F2755" s="220">
        <v>44.59</v>
      </c>
      <c r="G2755" s="199">
        <v>9</v>
      </c>
    </row>
    <row r="2756" spans="1:7" ht="30">
      <c r="A2756" s="218" t="s">
        <v>1259</v>
      </c>
      <c r="B2756" s="226" t="s">
        <v>10729</v>
      </c>
      <c r="C2756" s="219" t="s">
        <v>3997</v>
      </c>
      <c r="D2756" s="220">
        <v>36.81</v>
      </c>
      <c r="E2756" s="220">
        <v>25.03</v>
      </c>
      <c r="F2756" s="220">
        <v>61.84</v>
      </c>
      <c r="G2756" s="199">
        <v>9</v>
      </c>
    </row>
    <row r="2757" spans="1:7" ht="45">
      <c r="A2757" s="218" t="s">
        <v>1258</v>
      </c>
      <c r="B2757" s="226" t="s">
        <v>10730</v>
      </c>
      <c r="C2757" s="219" t="s">
        <v>3997</v>
      </c>
      <c r="D2757" s="220">
        <v>10.09</v>
      </c>
      <c r="E2757" s="220">
        <v>25.03</v>
      </c>
      <c r="F2757" s="220">
        <v>35.119999999999997</v>
      </c>
      <c r="G2757" s="199">
        <v>9</v>
      </c>
    </row>
    <row r="2758" spans="1:7" ht="30">
      <c r="A2758" s="218" t="s">
        <v>1257</v>
      </c>
      <c r="B2758" s="226" t="s">
        <v>10731</v>
      </c>
      <c r="C2758" s="219" t="s">
        <v>3997</v>
      </c>
      <c r="D2758" s="220">
        <v>19.23</v>
      </c>
      <c r="E2758" s="220">
        <v>25.03</v>
      </c>
      <c r="F2758" s="220">
        <v>44.26</v>
      </c>
      <c r="G2758" s="199">
        <v>9</v>
      </c>
    </row>
    <row r="2759" spans="1:7" ht="30">
      <c r="A2759" s="218" t="s">
        <v>1256</v>
      </c>
      <c r="B2759" s="226" t="s">
        <v>10732</v>
      </c>
      <c r="C2759" s="219" t="s">
        <v>3997</v>
      </c>
      <c r="D2759" s="220">
        <v>9.9700000000000006</v>
      </c>
      <c r="E2759" s="220">
        <v>25.03</v>
      </c>
      <c r="F2759" s="220">
        <v>35</v>
      </c>
      <c r="G2759" s="199">
        <v>9</v>
      </c>
    </row>
    <row r="2760" spans="1:7" ht="45">
      <c r="A2760" s="218" t="s">
        <v>1255</v>
      </c>
      <c r="B2760" s="226" t="s">
        <v>10733</v>
      </c>
      <c r="C2760" s="219" t="s">
        <v>3997</v>
      </c>
      <c r="D2760" s="220">
        <v>37.07</v>
      </c>
      <c r="E2760" s="220">
        <v>25.03</v>
      </c>
      <c r="F2760" s="220">
        <v>62.1</v>
      </c>
      <c r="G2760" s="199">
        <v>9</v>
      </c>
    </row>
    <row r="2761" spans="1:7" ht="30">
      <c r="A2761" s="218" t="s">
        <v>1254</v>
      </c>
      <c r="B2761" s="226" t="s">
        <v>10734</v>
      </c>
      <c r="C2761" s="219" t="s">
        <v>3997</v>
      </c>
      <c r="D2761" s="220">
        <v>19.86</v>
      </c>
      <c r="E2761" s="220">
        <v>25.03</v>
      </c>
      <c r="F2761" s="220">
        <v>44.89</v>
      </c>
      <c r="G2761" s="199">
        <v>9</v>
      </c>
    </row>
    <row r="2762" spans="1:7" ht="30">
      <c r="A2762" s="218" t="s">
        <v>1253</v>
      </c>
      <c r="B2762" s="226" t="s">
        <v>10735</v>
      </c>
      <c r="C2762" s="219" t="s">
        <v>3997</v>
      </c>
      <c r="D2762" s="220">
        <v>37.1</v>
      </c>
      <c r="E2762" s="220">
        <v>25.03</v>
      </c>
      <c r="F2762" s="220">
        <v>62.13</v>
      </c>
      <c r="G2762" s="199">
        <v>9</v>
      </c>
    </row>
    <row r="2763" spans="1:7" ht="45">
      <c r="A2763" s="218" t="s">
        <v>1252</v>
      </c>
      <c r="B2763" s="226" t="s">
        <v>10736</v>
      </c>
      <c r="C2763" s="219" t="s">
        <v>3997</v>
      </c>
      <c r="D2763" s="220">
        <v>20.03</v>
      </c>
      <c r="E2763" s="220">
        <v>25.03</v>
      </c>
      <c r="F2763" s="220">
        <v>45.06</v>
      </c>
      <c r="G2763" s="199">
        <v>9</v>
      </c>
    </row>
    <row r="2764" spans="1:7" ht="30">
      <c r="A2764" s="218" t="s">
        <v>1251</v>
      </c>
      <c r="B2764" s="226" t="s">
        <v>10737</v>
      </c>
      <c r="C2764" s="219" t="s">
        <v>3997</v>
      </c>
      <c r="D2764" s="220">
        <v>19.190000000000001</v>
      </c>
      <c r="E2764" s="220">
        <v>25.03</v>
      </c>
      <c r="F2764" s="220">
        <v>44.22</v>
      </c>
      <c r="G2764" s="199">
        <v>9</v>
      </c>
    </row>
    <row r="2765" spans="1:7" ht="30">
      <c r="A2765" s="218" t="s">
        <v>1250</v>
      </c>
      <c r="B2765" s="226" t="s">
        <v>10738</v>
      </c>
      <c r="C2765" s="219" t="s">
        <v>3997</v>
      </c>
      <c r="D2765" s="220">
        <v>19.309999999999999</v>
      </c>
      <c r="E2765" s="220">
        <v>25.03</v>
      </c>
      <c r="F2765" s="220">
        <v>44.34</v>
      </c>
      <c r="G2765" s="199">
        <v>9</v>
      </c>
    </row>
    <row r="2766" spans="1:7" ht="45">
      <c r="A2766" s="218" t="s">
        <v>1249</v>
      </c>
      <c r="B2766" s="226" t="s">
        <v>10739</v>
      </c>
      <c r="C2766" s="219" t="s">
        <v>3997</v>
      </c>
      <c r="D2766" s="220">
        <v>9.7200000000000006</v>
      </c>
      <c r="E2766" s="220">
        <v>25.03</v>
      </c>
      <c r="F2766" s="220">
        <v>34.75</v>
      </c>
      <c r="G2766" s="199">
        <v>9</v>
      </c>
    </row>
    <row r="2767" spans="1:7" ht="45">
      <c r="A2767" s="218" t="s">
        <v>1248</v>
      </c>
      <c r="B2767" s="226" t="s">
        <v>10740</v>
      </c>
      <c r="C2767" s="219" t="s">
        <v>3997</v>
      </c>
      <c r="D2767" s="220">
        <v>21.22</v>
      </c>
      <c r="E2767" s="220">
        <v>25.03</v>
      </c>
      <c r="F2767" s="220">
        <v>46.25</v>
      </c>
      <c r="G2767" s="199">
        <v>9</v>
      </c>
    </row>
    <row r="2768" spans="1:7" ht="45">
      <c r="A2768" s="218" t="s">
        <v>1247</v>
      </c>
      <c r="B2768" s="226" t="s">
        <v>10741</v>
      </c>
      <c r="C2768" s="219" t="s">
        <v>3997</v>
      </c>
      <c r="D2768" s="220">
        <v>19.43</v>
      </c>
      <c r="E2768" s="220">
        <v>25.03</v>
      </c>
      <c r="F2768" s="220">
        <v>44.46</v>
      </c>
      <c r="G2768" s="199">
        <v>9</v>
      </c>
    </row>
    <row r="2769" spans="1:7" ht="45">
      <c r="A2769" s="218" t="s">
        <v>1246</v>
      </c>
      <c r="B2769" s="226" t="s">
        <v>10742</v>
      </c>
      <c r="C2769" s="219" t="s">
        <v>3997</v>
      </c>
      <c r="D2769" s="220">
        <v>19.43</v>
      </c>
      <c r="E2769" s="220">
        <v>25.03</v>
      </c>
      <c r="F2769" s="220">
        <v>44.46</v>
      </c>
      <c r="G2769" s="199">
        <v>9</v>
      </c>
    </row>
    <row r="2770" spans="1:7" ht="45">
      <c r="A2770" s="218" t="s">
        <v>1245</v>
      </c>
      <c r="B2770" s="226" t="s">
        <v>10743</v>
      </c>
      <c r="C2770" s="219" t="s">
        <v>3997</v>
      </c>
      <c r="D2770" s="220">
        <v>9.9600000000000009</v>
      </c>
      <c r="E2770" s="220">
        <v>25.03</v>
      </c>
      <c r="F2770" s="220">
        <v>34.99</v>
      </c>
      <c r="G2770" s="199">
        <v>9</v>
      </c>
    </row>
    <row r="2771" spans="1:7" ht="30">
      <c r="A2771" s="218" t="s">
        <v>1244</v>
      </c>
      <c r="B2771" s="226" t="s">
        <v>10744</v>
      </c>
      <c r="C2771" s="219" t="s">
        <v>3997</v>
      </c>
      <c r="D2771" s="220">
        <v>9.77</v>
      </c>
      <c r="E2771" s="220">
        <v>25.03</v>
      </c>
      <c r="F2771" s="220">
        <v>34.799999999999997</v>
      </c>
      <c r="G2771" s="199">
        <v>9</v>
      </c>
    </row>
    <row r="2772" spans="1:7" ht="30">
      <c r="A2772" s="218" t="s">
        <v>1243</v>
      </c>
      <c r="B2772" s="226" t="s">
        <v>10745</v>
      </c>
      <c r="C2772" s="219" t="s">
        <v>3997</v>
      </c>
      <c r="D2772" s="220">
        <v>19.309999999999999</v>
      </c>
      <c r="E2772" s="220">
        <v>25.03</v>
      </c>
      <c r="F2772" s="220">
        <v>44.34</v>
      </c>
      <c r="G2772" s="199">
        <v>9</v>
      </c>
    </row>
    <row r="2773" spans="1:7">
      <c r="A2773" s="218" t="s">
        <v>1242</v>
      </c>
      <c r="B2773" s="226" t="s">
        <v>4070</v>
      </c>
      <c r="C2773" s="219"/>
      <c r="D2773" s="220"/>
      <c r="E2773" s="220"/>
      <c r="F2773" s="220"/>
      <c r="G2773" s="199">
        <v>2</v>
      </c>
    </row>
    <row r="2774" spans="1:7">
      <c r="A2774" s="218" t="s">
        <v>1241</v>
      </c>
      <c r="B2774" s="226" t="s">
        <v>10746</v>
      </c>
      <c r="C2774" s="219"/>
      <c r="D2774" s="220"/>
      <c r="E2774" s="220"/>
      <c r="F2774" s="220"/>
      <c r="G2774" s="199">
        <v>5</v>
      </c>
    </row>
    <row r="2775" spans="1:7" ht="60">
      <c r="A2775" s="218" t="s">
        <v>3834</v>
      </c>
      <c r="B2775" s="226" t="s">
        <v>10747</v>
      </c>
      <c r="C2775" s="219" t="s">
        <v>3997</v>
      </c>
      <c r="D2775" s="220">
        <v>1280.73</v>
      </c>
      <c r="E2775" s="220">
        <v>70.41</v>
      </c>
      <c r="F2775" s="220">
        <v>1351.14</v>
      </c>
      <c r="G2775" s="199">
        <v>9</v>
      </c>
    </row>
    <row r="2776" spans="1:7" ht="60">
      <c r="A2776" s="218" t="s">
        <v>3835</v>
      </c>
      <c r="B2776" s="226" t="s">
        <v>10748</v>
      </c>
      <c r="C2776" s="219" t="s">
        <v>3997</v>
      </c>
      <c r="D2776" s="220">
        <v>1816.79</v>
      </c>
      <c r="E2776" s="220">
        <v>70.41</v>
      </c>
      <c r="F2776" s="220">
        <v>1887.2</v>
      </c>
      <c r="G2776" s="199">
        <v>9</v>
      </c>
    </row>
    <row r="2777" spans="1:7">
      <c r="A2777" s="218" t="s">
        <v>1240</v>
      </c>
      <c r="B2777" s="226" t="s">
        <v>10749</v>
      </c>
      <c r="C2777" s="219"/>
      <c r="D2777" s="220"/>
      <c r="E2777" s="220"/>
      <c r="F2777" s="220"/>
      <c r="G2777" s="199">
        <v>5</v>
      </c>
    </row>
    <row r="2778" spans="1:7">
      <c r="A2778" s="218" t="s">
        <v>1239</v>
      </c>
      <c r="B2778" s="226" t="s">
        <v>10750</v>
      </c>
      <c r="C2778" s="219" t="s">
        <v>3997</v>
      </c>
      <c r="D2778" s="220">
        <v>26.1</v>
      </c>
      <c r="E2778" s="220">
        <v>25.03</v>
      </c>
      <c r="F2778" s="220">
        <v>51.13</v>
      </c>
      <c r="G2778" s="199">
        <v>9</v>
      </c>
    </row>
    <row r="2779" spans="1:7" ht="30">
      <c r="A2779" s="218" t="s">
        <v>1238</v>
      </c>
      <c r="B2779" s="226" t="s">
        <v>10751</v>
      </c>
      <c r="C2779" s="219" t="s">
        <v>3997</v>
      </c>
      <c r="D2779" s="220">
        <v>1059.57</v>
      </c>
      <c r="E2779" s="220">
        <v>47.55</v>
      </c>
      <c r="F2779" s="220">
        <v>1107.1199999999999</v>
      </c>
      <c r="G2779" s="199">
        <v>9</v>
      </c>
    </row>
    <row r="2780" spans="1:7" ht="30">
      <c r="A2780" s="218" t="s">
        <v>1237</v>
      </c>
      <c r="B2780" s="226" t="s">
        <v>10752</v>
      </c>
      <c r="C2780" s="219" t="s">
        <v>3997</v>
      </c>
      <c r="D2780" s="220">
        <v>454.53</v>
      </c>
      <c r="E2780" s="220">
        <v>39.880000000000003</v>
      </c>
      <c r="F2780" s="220">
        <v>494.41</v>
      </c>
      <c r="G2780" s="199">
        <v>9</v>
      </c>
    </row>
    <row r="2781" spans="1:7" ht="30">
      <c r="A2781" s="218" t="s">
        <v>1236</v>
      </c>
      <c r="B2781" s="226" t="s">
        <v>10753</v>
      </c>
      <c r="C2781" s="219" t="s">
        <v>3997</v>
      </c>
      <c r="D2781" s="220">
        <v>172.2</v>
      </c>
      <c r="E2781" s="220">
        <v>25.03</v>
      </c>
      <c r="F2781" s="220">
        <v>197.23</v>
      </c>
      <c r="G2781" s="199">
        <v>9</v>
      </c>
    </row>
    <row r="2782" spans="1:7" ht="30">
      <c r="A2782" s="218" t="s">
        <v>4071</v>
      </c>
      <c r="B2782" s="226" t="s">
        <v>10754</v>
      </c>
      <c r="C2782" s="219" t="s">
        <v>3997</v>
      </c>
      <c r="D2782" s="220">
        <v>14.15</v>
      </c>
      <c r="E2782" s="220">
        <v>30.12</v>
      </c>
      <c r="F2782" s="220">
        <v>44.27</v>
      </c>
      <c r="G2782" s="199">
        <v>9</v>
      </c>
    </row>
    <row r="2783" spans="1:7">
      <c r="A2783" s="218" t="s">
        <v>1235</v>
      </c>
      <c r="B2783" s="226" t="s">
        <v>10755</v>
      </c>
      <c r="C2783" s="219" t="s">
        <v>3997</v>
      </c>
      <c r="D2783" s="220">
        <v>84.78</v>
      </c>
      <c r="E2783" s="220">
        <v>39.880000000000003</v>
      </c>
      <c r="F2783" s="220">
        <v>124.66</v>
      </c>
      <c r="G2783" s="199">
        <v>9</v>
      </c>
    </row>
    <row r="2784" spans="1:7" ht="45">
      <c r="A2784" s="218" t="s">
        <v>1234</v>
      </c>
      <c r="B2784" s="226" t="s">
        <v>10756</v>
      </c>
      <c r="C2784" s="219" t="s">
        <v>3997</v>
      </c>
      <c r="D2784" s="220">
        <v>1905.7</v>
      </c>
      <c r="E2784" s="220">
        <v>100.1</v>
      </c>
      <c r="F2784" s="220">
        <v>2005.8</v>
      </c>
      <c r="G2784" s="199">
        <v>9</v>
      </c>
    </row>
    <row r="2785" spans="1:7" ht="30">
      <c r="A2785" s="218" t="s">
        <v>1233</v>
      </c>
      <c r="B2785" s="226" t="s">
        <v>10757</v>
      </c>
      <c r="C2785" s="219" t="s">
        <v>3997</v>
      </c>
      <c r="D2785" s="220">
        <v>435.76</v>
      </c>
      <c r="E2785" s="220">
        <v>39.880000000000003</v>
      </c>
      <c r="F2785" s="220">
        <v>475.64</v>
      </c>
      <c r="G2785" s="199">
        <v>9</v>
      </c>
    </row>
    <row r="2786" spans="1:7">
      <c r="A2786" s="218" t="s">
        <v>1232</v>
      </c>
      <c r="B2786" s="226" t="s">
        <v>10758</v>
      </c>
      <c r="C2786" s="219" t="s">
        <v>3997</v>
      </c>
      <c r="D2786" s="220">
        <v>139.63</v>
      </c>
      <c r="E2786" s="220">
        <v>39.880000000000003</v>
      </c>
      <c r="F2786" s="220">
        <v>179.51</v>
      </c>
      <c r="G2786" s="199">
        <v>9</v>
      </c>
    </row>
    <row r="2787" spans="1:7">
      <c r="A2787" s="218" t="s">
        <v>1231</v>
      </c>
      <c r="B2787" s="226" t="s">
        <v>10759</v>
      </c>
      <c r="C2787" s="219"/>
      <c r="D2787" s="220"/>
      <c r="E2787" s="220"/>
      <c r="F2787" s="220"/>
      <c r="G2787" s="199">
        <v>5</v>
      </c>
    </row>
    <row r="2788" spans="1:7">
      <c r="A2788" s="218" t="s">
        <v>1230</v>
      </c>
      <c r="B2788" s="226" t="s">
        <v>10760</v>
      </c>
      <c r="C2788" s="219" t="s">
        <v>3997</v>
      </c>
      <c r="D2788" s="220">
        <v>27524.47</v>
      </c>
      <c r="E2788" s="220">
        <v>200.2</v>
      </c>
      <c r="F2788" s="220">
        <v>27724.67</v>
      </c>
      <c r="G2788" s="199">
        <v>9</v>
      </c>
    </row>
    <row r="2789" spans="1:7">
      <c r="A2789" s="218" t="s">
        <v>1229</v>
      </c>
      <c r="B2789" s="226" t="s">
        <v>10761</v>
      </c>
      <c r="C2789" s="219" t="s">
        <v>3997</v>
      </c>
      <c r="D2789" s="220">
        <v>18418.62</v>
      </c>
      <c r="E2789" s="220">
        <v>225.23</v>
      </c>
      <c r="F2789" s="220">
        <v>18643.849999999999</v>
      </c>
      <c r="G2789" s="199">
        <v>9</v>
      </c>
    </row>
    <row r="2790" spans="1:7" ht="30">
      <c r="A2790" s="218" t="s">
        <v>3836</v>
      </c>
      <c r="B2790" s="226" t="s">
        <v>10762</v>
      </c>
      <c r="C2790" s="219" t="s">
        <v>3997</v>
      </c>
      <c r="D2790" s="220">
        <v>567.39</v>
      </c>
      <c r="E2790" s="220">
        <v>250.25</v>
      </c>
      <c r="F2790" s="220">
        <v>817.64</v>
      </c>
      <c r="G2790" s="199">
        <v>9</v>
      </c>
    </row>
    <row r="2791" spans="1:7" ht="45">
      <c r="A2791" s="218" t="s">
        <v>1228</v>
      </c>
      <c r="B2791" s="226" t="s">
        <v>10763</v>
      </c>
      <c r="C2791" s="219" t="s">
        <v>4004</v>
      </c>
      <c r="D2791" s="220">
        <v>14369.31</v>
      </c>
      <c r="E2791" s="220">
        <v>5307.04</v>
      </c>
      <c r="F2791" s="220">
        <v>19676.349999999999</v>
      </c>
      <c r="G2791" s="199">
        <v>9</v>
      </c>
    </row>
    <row r="2792" spans="1:7" ht="45">
      <c r="A2792" s="218" t="s">
        <v>1227</v>
      </c>
      <c r="B2792" s="226" t="s">
        <v>10764</v>
      </c>
      <c r="C2792" s="219" t="s">
        <v>4004</v>
      </c>
      <c r="D2792" s="220">
        <v>25150.73</v>
      </c>
      <c r="E2792" s="220">
        <v>5970.42</v>
      </c>
      <c r="F2792" s="220">
        <v>31121.15</v>
      </c>
      <c r="G2792" s="199">
        <v>9</v>
      </c>
    </row>
    <row r="2793" spans="1:7" ht="45">
      <c r="A2793" s="218" t="s">
        <v>1226</v>
      </c>
      <c r="B2793" s="226" t="s">
        <v>10765</v>
      </c>
      <c r="C2793" s="219" t="s">
        <v>4004</v>
      </c>
      <c r="D2793" s="220">
        <v>30435.01</v>
      </c>
      <c r="E2793" s="220">
        <v>7020.65</v>
      </c>
      <c r="F2793" s="220">
        <v>37455.660000000003</v>
      </c>
      <c r="G2793" s="199">
        <v>9</v>
      </c>
    </row>
    <row r="2794" spans="1:7" ht="30">
      <c r="A2794" s="218" t="s">
        <v>1225</v>
      </c>
      <c r="B2794" s="226" t="s">
        <v>10766</v>
      </c>
      <c r="C2794" s="219" t="s">
        <v>3997</v>
      </c>
      <c r="D2794" s="220">
        <v>1286.04</v>
      </c>
      <c r="E2794" s="220">
        <v>51.92</v>
      </c>
      <c r="F2794" s="220">
        <v>1337.96</v>
      </c>
      <c r="G2794" s="199">
        <v>9</v>
      </c>
    </row>
    <row r="2795" spans="1:7" ht="30">
      <c r="A2795" s="218" t="s">
        <v>1224</v>
      </c>
      <c r="B2795" s="226" t="s">
        <v>10767</v>
      </c>
      <c r="C2795" s="219" t="s">
        <v>3997</v>
      </c>
      <c r="D2795" s="220">
        <v>2028.63</v>
      </c>
      <c r="E2795" s="220">
        <v>64.900000000000006</v>
      </c>
      <c r="F2795" s="220">
        <v>2093.5300000000002</v>
      </c>
      <c r="G2795" s="199">
        <v>9</v>
      </c>
    </row>
    <row r="2796" spans="1:7" ht="30">
      <c r="A2796" s="218" t="s">
        <v>1223</v>
      </c>
      <c r="B2796" s="226" t="s">
        <v>10768</v>
      </c>
      <c r="C2796" s="219" t="s">
        <v>3997</v>
      </c>
      <c r="D2796" s="220">
        <v>4035.63</v>
      </c>
      <c r="E2796" s="220">
        <v>70.41</v>
      </c>
      <c r="F2796" s="220">
        <v>4106.04</v>
      </c>
      <c r="G2796" s="199">
        <v>9</v>
      </c>
    </row>
    <row r="2797" spans="1:7">
      <c r="A2797" s="218" t="s">
        <v>1222</v>
      </c>
      <c r="B2797" s="226" t="s">
        <v>10769</v>
      </c>
      <c r="C2797" s="219"/>
      <c r="D2797" s="220"/>
      <c r="E2797" s="220"/>
      <c r="F2797" s="220"/>
      <c r="G2797" s="199">
        <v>5</v>
      </c>
    </row>
    <row r="2798" spans="1:7">
      <c r="A2798" s="218" t="s">
        <v>1221</v>
      </c>
      <c r="B2798" s="226" t="s">
        <v>10770</v>
      </c>
      <c r="C2798" s="219" t="s">
        <v>3997</v>
      </c>
      <c r="D2798" s="220">
        <v>218.38</v>
      </c>
      <c r="E2798" s="220">
        <v>39.880000000000003</v>
      </c>
      <c r="F2798" s="220">
        <v>258.26</v>
      </c>
      <c r="G2798" s="199">
        <v>9</v>
      </c>
    </row>
    <row r="2799" spans="1:7">
      <c r="A2799" s="218" t="s">
        <v>1220</v>
      </c>
      <c r="B2799" s="226" t="s">
        <v>10771</v>
      </c>
      <c r="C2799" s="219"/>
      <c r="D2799" s="220"/>
      <c r="E2799" s="220"/>
      <c r="F2799" s="220"/>
      <c r="G2799" s="199">
        <v>5</v>
      </c>
    </row>
    <row r="2800" spans="1:7">
      <c r="A2800" s="218" t="s">
        <v>1219</v>
      </c>
      <c r="B2800" s="226" t="s">
        <v>10772</v>
      </c>
      <c r="C2800" s="219" t="s">
        <v>3997</v>
      </c>
      <c r="D2800" s="220">
        <v>357.62</v>
      </c>
      <c r="E2800" s="220">
        <v>50.05</v>
      </c>
      <c r="F2800" s="220">
        <v>407.67</v>
      </c>
      <c r="G2800" s="199">
        <v>9</v>
      </c>
    </row>
    <row r="2801" spans="1:7" ht="30">
      <c r="A2801" s="218" t="s">
        <v>4212</v>
      </c>
      <c r="B2801" s="226" t="s">
        <v>10773</v>
      </c>
      <c r="C2801" s="219" t="s">
        <v>3997</v>
      </c>
      <c r="D2801" s="220">
        <v>399.49</v>
      </c>
      <c r="E2801" s="220">
        <v>50.05</v>
      </c>
      <c r="F2801" s="220">
        <v>449.54</v>
      </c>
      <c r="G2801" s="199">
        <v>9</v>
      </c>
    </row>
    <row r="2802" spans="1:7">
      <c r="A2802" s="218" t="s">
        <v>1218</v>
      </c>
      <c r="B2802" s="226" t="s">
        <v>10774</v>
      </c>
      <c r="C2802" s="219"/>
      <c r="D2802" s="220"/>
      <c r="E2802" s="220"/>
      <c r="F2802" s="220"/>
      <c r="G2802" s="199">
        <v>5</v>
      </c>
    </row>
    <row r="2803" spans="1:7">
      <c r="A2803" s="218" t="s">
        <v>1217</v>
      </c>
      <c r="B2803" s="226" t="s">
        <v>10775</v>
      </c>
      <c r="C2803" s="219" t="s">
        <v>3997</v>
      </c>
      <c r="D2803" s="220">
        <v>38.880000000000003</v>
      </c>
      <c r="E2803" s="220">
        <v>25.03</v>
      </c>
      <c r="F2803" s="220">
        <v>63.91</v>
      </c>
      <c r="G2803" s="199">
        <v>9</v>
      </c>
    </row>
    <row r="2804" spans="1:7">
      <c r="A2804" s="218" t="s">
        <v>1216</v>
      </c>
      <c r="B2804" s="226" t="s">
        <v>10776</v>
      </c>
      <c r="C2804" s="219"/>
      <c r="D2804" s="220"/>
      <c r="E2804" s="220"/>
      <c r="F2804" s="220"/>
      <c r="G2804" s="199">
        <v>5</v>
      </c>
    </row>
    <row r="2805" spans="1:7" ht="30">
      <c r="A2805" s="218" t="s">
        <v>4072</v>
      </c>
      <c r="B2805" s="226" t="s">
        <v>10777</v>
      </c>
      <c r="C2805" s="219" t="s">
        <v>4004</v>
      </c>
      <c r="D2805" s="220">
        <v>16310.31</v>
      </c>
      <c r="E2805" s="220">
        <v>407.33</v>
      </c>
      <c r="F2805" s="220">
        <v>16717.64</v>
      </c>
      <c r="G2805" s="199">
        <v>9</v>
      </c>
    </row>
    <row r="2806" spans="1:7" ht="30">
      <c r="A2806" s="218" t="s">
        <v>1215</v>
      </c>
      <c r="B2806" s="226" t="s">
        <v>10778</v>
      </c>
      <c r="C2806" s="219" t="s">
        <v>4004</v>
      </c>
      <c r="D2806" s="220">
        <v>7678.87</v>
      </c>
      <c r="E2806" s="220">
        <v>394.57</v>
      </c>
      <c r="F2806" s="220">
        <v>8073.44</v>
      </c>
      <c r="G2806" s="199">
        <v>9</v>
      </c>
    </row>
    <row r="2807" spans="1:7" ht="30">
      <c r="A2807" s="218" t="s">
        <v>1214</v>
      </c>
      <c r="B2807" s="226" t="s">
        <v>10779</v>
      </c>
      <c r="C2807" s="219" t="s">
        <v>4004</v>
      </c>
      <c r="D2807" s="220">
        <v>8568.1299999999992</v>
      </c>
      <c r="E2807" s="220">
        <v>407.33</v>
      </c>
      <c r="F2807" s="220">
        <v>8975.4599999999991</v>
      </c>
      <c r="G2807" s="199">
        <v>9</v>
      </c>
    </row>
    <row r="2808" spans="1:7" ht="30">
      <c r="A2808" s="218" t="s">
        <v>1213</v>
      </c>
      <c r="B2808" s="226" t="s">
        <v>10780</v>
      </c>
      <c r="C2808" s="219" t="s">
        <v>4004</v>
      </c>
      <c r="D2808" s="220">
        <v>13447.04</v>
      </c>
      <c r="E2808" s="220">
        <v>407.33</v>
      </c>
      <c r="F2808" s="220">
        <v>13854.37</v>
      </c>
      <c r="G2808" s="199">
        <v>9</v>
      </c>
    </row>
    <row r="2809" spans="1:7" ht="30">
      <c r="A2809" s="218" t="s">
        <v>1212</v>
      </c>
      <c r="B2809" s="226" t="s">
        <v>10781</v>
      </c>
      <c r="C2809" s="219" t="s">
        <v>4004</v>
      </c>
      <c r="D2809" s="220">
        <v>3288.78</v>
      </c>
      <c r="E2809" s="220">
        <v>394.57</v>
      </c>
      <c r="F2809" s="220">
        <v>3683.35</v>
      </c>
      <c r="G2809" s="199">
        <v>9</v>
      </c>
    </row>
    <row r="2810" spans="1:7" ht="30">
      <c r="A2810" s="218" t="s">
        <v>1211</v>
      </c>
      <c r="B2810" s="226" t="s">
        <v>10782</v>
      </c>
      <c r="C2810" s="219" t="s">
        <v>4004</v>
      </c>
      <c r="D2810" s="220">
        <v>4796.5200000000004</v>
      </c>
      <c r="E2810" s="220">
        <v>394.57</v>
      </c>
      <c r="F2810" s="220">
        <v>5191.09</v>
      </c>
      <c r="G2810" s="199">
        <v>9</v>
      </c>
    </row>
    <row r="2811" spans="1:7" ht="30">
      <c r="A2811" s="218" t="s">
        <v>1210</v>
      </c>
      <c r="B2811" s="226" t="s">
        <v>10783</v>
      </c>
      <c r="C2811" s="219" t="s">
        <v>4004</v>
      </c>
      <c r="D2811" s="220">
        <v>6686.78</v>
      </c>
      <c r="E2811" s="220">
        <v>407.33</v>
      </c>
      <c r="F2811" s="220">
        <v>7094.11</v>
      </c>
      <c r="G2811" s="199">
        <v>9</v>
      </c>
    </row>
    <row r="2812" spans="1:7" ht="30">
      <c r="A2812" s="218" t="s">
        <v>1209</v>
      </c>
      <c r="B2812" s="226" t="s">
        <v>10784</v>
      </c>
      <c r="C2812" s="219" t="s">
        <v>4004</v>
      </c>
      <c r="D2812" s="220">
        <v>7776.47</v>
      </c>
      <c r="E2812" s="220">
        <v>407.33</v>
      </c>
      <c r="F2812" s="220">
        <v>8183.8</v>
      </c>
      <c r="G2812" s="199">
        <v>9</v>
      </c>
    </row>
    <row r="2813" spans="1:7" ht="30">
      <c r="A2813" s="218" t="s">
        <v>1208</v>
      </c>
      <c r="B2813" s="226" t="s">
        <v>10785</v>
      </c>
      <c r="C2813" s="219" t="s">
        <v>4004</v>
      </c>
      <c r="D2813" s="220">
        <v>7094.67</v>
      </c>
      <c r="E2813" s="220">
        <v>407.33</v>
      </c>
      <c r="F2813" s="220">
        <v>7502</v>
      </c>
      <c r="G2813" s="199">
        <v>9</v>
      </c>
    </row>
    <row r="2814" spans="1:7" ht="30">
      <c r="A2814" s="218" t="s">
        <v>1207</v>
      </c>
      <c r="B2814" s="226" t="s">
        <v>10786</v>
      </c>
      <c r="C2814" s="219" t="s">
        <v>4004</v>
      </c>
      <c r="D2814" s="220">
        <v>11340.49</v>
      </c>
      <c r="E2814" s="220">
        <v>407.33</v>
      </c>
      <c r="F2814" s="220">
        <v>11747.82</v>
      </c>
      <c r="G2814" s="199">
        <v>9</v>
      </c>
    </row>
    <row r="2815" spans="1:7">
      <c r="A2815" s="218" t="s">
        <v>1206</v>
      </c>
      <c r="B2815" s="226" t="s">
        <v>10787</v>
      </c>
      <c r="C2815" s="219"/>
      <c r="D2815" s="220"/>
      <c r="E2815" s="220"/>
      <c r="F2815" s="220"/>
      <c r="G2815" s="199">
        <v>5</v>
      </c>
    </row>
    <row r="2816" spans="1:7" ht="30">
      <c r="A2816" s="218" t="s">
        <v>1205</v>
      </c>
      <c r="B2816" s="226" t="s">
        <v>10788</v>
      </c>
      <c r="C2816" s="219" t="s">
        <v>3997</v>
      </c>
      <c r="D2816" s="220">
        <v>43874.21</v>
      </c>
      <c r="E2816" s="220">
        <v>922.24</v>
      </c>
      <c r="F2816" s="220">
        <v>44796.45</v>
      </c>
      <c r="G2816" s="199">
        <v>9</v>
      </c>
    </row>
    <row r="2817" spans="1:7" ht="30">
      <c r="A2817" s="218" t="s">
        <v>1204</v>
      </c>
      <c r="B2817" s="226" t="s">
        <v>10789</v>
      </c>
      <c r="C2817" s="219" t="s">
        <v>3997</v>
      </c>
      <c r="D2817" s="220">
        <v>50716.63</v>
      </c>
      <c r="E2817" s="220">
        <v>922.24</v>
      </c>
      <c r="F2817" s="220">
        <v>51638.87</v>
      </c>
      <c r="G2817" s="199">
        <v>9</v>
      </c>
    </row>
    <row r="2818" spans="1:7" ht="30">
      <c r="A2818" s="218" t="s">
        <v>1203</v>
      </c>
      <c r="B2818" s="226" t="s">
        <v>10790</v>
      </c>
      <c r="C2818" s="219" t="s">
        <v>3997</v>
      </c>
      <c r="D2818" s="220">
        <v>58599.35</v>
      </c>
      <c r="E2818" s="220">
        <v>922.24</v>
      </c>
      <c r="F2818" s="220">
        <v>59521.59</v>
      </c>
      <c r="G2818" s="199">
        <v>9</v>
      </c>
    </row>
    <row r="2819" spans="1:7" ht="30">
      <c r="A2819" s="218" t="s">
        <v>1202</v>
      </c>
      <c r="B2819" s="226" t="s">
        <v>10791</v>
      </c>
      <c r="C2819" s="219" t="s">
        <v>3997</v>
      </c>
      <c r="D2819" s="220">
        <v>65302.33</v>
      </c>
      <c r="E2819" s="220">
        <v>922.24</v>
      </c>
      <c r="F2819" s="220">
        <v>66224.570000000007</v>
      </c>
      <c r="G2819" s="199">
        <v>9</v>
      </c>
    </row>
    <row r="2820" spans="1:7" ht="30">
      <c r="A2820" s="218" t="s">
        <v>1201</v>
      </c>
      <c r="B2820" s="226" t="s">
        <v>10792</v>
      </c>
      <c r="C2820" s="219" t="s">
        <v>3997</v>
      </c>
      <c r="D2820" s="220">
        <v>4218.5200000000004</v>
      </c>
      <c r="E2820" s="220">
        <v>806.96</v>
      </c>
      <c r="F2820" s="220">
        <v>5025.4799999999996</v>
      </c>
      <c r="G2820" s="199">
        <v>9</v>
      </c>
    </row>
    <row r="2821" spans="1:7" ht="30">
      <c r="A2821" s="218" t="s">
        <v>1200</v>
      </c>
      <c r="B2821" s="226" t="s">
        <v>10793</v>
      </c>
      <c r="C2821" s="219" t="s">
        <v>3997</v>
      </c>
      <c r="D2821" s="220">
        <v>5453.81</v>
      </c>
      <c r="E2821" s="220">
        <v>806.96</v>
      </c>
      <c r="F2821" s="220">
        <v>6260.77</v>
      </c>
      <c r="G2821" s="199">
        <v>9</v>
      </c>
    </row>
    <row r="2822" spans="1:7" ht="30">
      <c r="A2822" s="218" t="s">
        <v>1199</v>
      </c>
      <c r="B2822" s="226" t="s">
        <v>10794</v>
      </c>
      <c r="C2822" s="219" t="s">
        <v>3997</v>
      </c>
      <c r="D2822" s="220">
        <v>7333.21</v>
      </c>
      <c r="E2822" s="220">
        <v>806.96</v>
      </c>
      <c r="F2822" s="220">
        <v>8140.17</v>
      </c>
      <c r="G2822" s="199">
        <v>9</v>
      </c>
    </row>
    <row r="2823" spans="1:7" ht="30">
      <c r="A2823" s="218" t="s">
        <v>1198</v>
      </c>
      <c r="B2823" s="226" t="s">
        <v>10795</v>
      </c>
      <c r="C2823" s="219" t="s">
        <v>3997</v>
      </c>
      <c r="D2823" s="220">
        <v>4696.18</v>
      </c>
      <c r="E2823" s="220">
        <v>806.96</v>
      </c>
      <c r="F2823" s="220">
        <v>5503.14</v>
      </c>
      <c r="G2823" s="199">
        <v>9</v>
      </c>
    </row>
    <row r="2824" spans="1:7" ht="30">
      <c r="A2824" s="218" t="s">
        <v>1197</v>
      </c>
      <c r="B2824" s="226" t="s">
        <v>10796</v>
      </c>
      <c r="C2824" s="219" t="s">
        <v>3997</v>
      </c>
      <c r="D2824" s="220">
        <v>5407.48</v>
      </c>
      <c r="E2824" s="220">
        <v>806.96</v>
      </c>
      <c r="F2824" s="220">
        <v>6214.44</v>
      </c>
      <c r="G2824" s="199">
        <v>9</v>
      </c>
    </row>
    <row r="2825" spans="1:7" ht="30">
      <c r="A2825" s="218" t="s">
        <v>1196</v>
      </c>
      <c r="B2825" s="226" t="s">
        <v>10797</v>
      </c>
      <c r="C2825" s="219" t="s">
        <v>3997</v>
      </c>
      <c r="D2825" s="220">
        <v>6420.03</v>
      </c>
      <c r="E2825" s="220">
        <v>806.96</v>
      </c>
      <c r="F2825" s="220">
        <v>7226.99</v>
      </c>
      <c r="G2825" s="199">
        <v>9</v>
      </c>
    </row>
    <row r="2826" spans="1:7" ht="30">
      <c r="A2826" s="218" t="s">
        <v>1195</v>
      </c>
      <c r="B2826" s="226" t="s">
        <v>10798</v>
      </c>
      <c r="C2826" s="219" t="s">
        <v>3997</v>
      </c>
      <c r="D2826" s="220">
        <v>7435.82</v>
      </c>
      <c r="E2826" s="220">
        <v>806.96</v>
      </c>
      <c r="F2826" s="220">
        <v>8242.7800000000007</v>
      </c>
      <c r="G2826" s="199">
        <v>9</v>
      </c>
    </row>
    <row r="2827" spans="1:7" ht="30">
      <c r="A2827" s="218" t="s">
        <v>1194</v>
      </c>
      <c r="B2827" s="226" t="s">
        <v>10799</v>
      </c>
      <c r="C2827" s="219" t="s">
        <v>3997</v>
      </c>
      <c r="D2827" s="220">
        <v>4334.16</v>
      </c>
      <c r="E2827" s="220">
        <v>806.96</v>
      </c>
      <c r="F2827" s="220">
        <v>5141.12</v>
      </c>
      <c r="G2827" s="199">
        <v>9</v>
      </c>
    </row>
    <row r="2828" spans="1:7" ht="30">
      <c r="A2828" s="218" t="s">
        <v>1193</v>
      </c>
      <c r="B2828" s="226" t="s">
        <v>10800</v>
      </c>
      <c r="C2828" s="219" t="s">
        <v>3997</v>
      </c>
      <c r="D2828" s="220">
        <v>4924.1499999999996</v>
      </c>
      <c r="E2828" s="220">
        <v>806.96</v>
      </c>
      <c r="F2828" s="220">
        <v>5731.11</v>
      </c>
      <c r="G2828" s="199">
        <v>9</v>
      </c>
    </row>
    <row r="2829" spans="1:7" ht="30">
      <c r="A2829" s="218" t="s">
        <v>1192</v>
      </c>
      <c r="B2829" s="226" t="s">
        <v>10801</v>
      </c>
      <c r="C2829" s="219" t="s">
        <v>3997</v>
      </c>
      <c r="D2829" s="220">
        <v>5344.63</v>
      </c>
      <c r="E2829" s="220">
        <v>806.96</v>
      </c>
      <c r="F2829" s="220">
        <v>6151.59</v>
      </c>
      <c r="G2829" s="199">
        <v>9</v>
      </c>
    </row>
    <row r="2830" spans="1:7" ht="30">
      <c r="A2830" s="218" t="s">
        <v>1191</v>
      </c>
      <c r="B2830" s="226" t="s">
        <v>10802</v>
      </c>
      <c r="C2830" s="219" t="s">
        <v>3997</v>
      </c>
      <c r="D2830" s="220">
        <v>5519.93</v>
      </c>
      <c r="E2830" s="220">
        <v>806.96</v>
      </c>
      <c r="F2830" s="220">
        <v>6326.89</v>
      </c>
      <c r="G2830" s="199">
        <v>9</v>
      </c>
    </row>
    <row r="2831" spans="1:7">
      <c r="A2831" s="218" t="s">
        <v>1190</v>
      </c>
      <c r="B2831" s="226" t="s">
        <v>10803</v>
      </c>
      <c r="C2831" s="219"/>
      <c r="D2831" s="220"/>
      <c r="E2831" s="220"/>
      <c r="F2831" s="220"/>
      <c r="G2831" s="199">
        <v>5</v>
      </c>
    </row>
    <row r="2832" spans="1:7" ht="30">
      <c r="A2832" s="218" t="s">
        <v>1189</v>
      </c>
      <c r="B2832" s="226" t="s">
        <v>10804</v>
      </c>
      <c r="C2832" s="219" t="s">
        <v>3997</v>
      </c>
      <c r="D2832" s="220">
        <v>9879.6299999999992</v>
      </c>
      <c r="E2832" s="220">
        <v>281.64</v>
      </c>
      <c r="F2832" s="220">
        <v>10161.27</v>
      </c>
      <c r="G2832" s="199">
        <v>9</v>
      </c>
    </row>
    <row r="2833" spans="1:7" ht="30">
      <c r="A2833" s="218" t="s">
        <v>1188</v>
      </c>
      <c r="B2833" s="226" t="s">
        <v>10805</v>
      </c>
      <c r="C2833" s="219" t="s">
        <v>3997</v>
      </c>
      <c r="D2833" s="220">
        <v>19203.490000000002</v>
      </c>
      <c r="E2833" s="220">
        <v>281.64</v>
      </c>
      <c r="F2833" s="220">
        <v>19485.13</v>
      </c>
      <c r="G2833" s="199">
        <v>9</v>
      </c>
    </row>
    <row r="2834" spans="1:7" ht="30">
      <c r="A2834" s="218" t="s">
        <v>1187</v>
      </c>
      <c r="B2834" s="226" t="s">
        <v>10806</v>
      </c>
      <c r="C2834" s="219" t="s">
        <v>3997</v>
      </c>
      <c r="D2834" s="220">
        <v>5152.26</v>
      </c>
      <c r="E2834" s="220">
        <v>281.64</v>
      </c>
      <c r="F2834" s="220">
        <v>5433.9</v>
      </c>
      <c r="G2834" s="199">
        <v>9</v>
      </c>
    </row>
    <row r="2835" spans="1:7" ht="30">
      <c r="A2835" s="218" t="s">
        <v>1186</v>
      </c>
      <c r="B2835" s="226" t="s">
        <v>10807</v>
      </c>
      <c r="C2835" s="219" t="s">
        <v>3997</v>
      </c>
      <c r="D2835" s="220">
        <v>2346.5700000000002</v>
      </c>
      <c r="E2835" s="220">
        <v>281.64</v>
      </c>
      <c r="F2835" s="220">
        <v>2628.21</v>
      </c>
      <c r="G2835" s="199">
        <v>9</v>
      </c>
    </row>
    <row r="2836" spans="1:7" ht="30">
      <c r="A2836" s="218" t="s">
        <v>1185</v>
      </c>
      <c r="B2836" s="226" t="s">
        <v>10808</v>
      </c>
      <c r="C2836" s="219" t="s">
        <v>3997</v>
      </c>
      <c r="D2836" s="220">
        <v>50696.87</v>
      </c>
      <c r="E2836" s="220">
        <v>281.64</v>
      </c>
      <c r="F2836" s="220">
        <v>50978.51</v>
      </c>
      <c r="G2836" s="199">
        <v>9</v>
      </c>
    </row>
    <row r="2837" spans="1:7" ht="30">
      <c r="A2837" s="218" t="s">
        <v>1184</v>
      </c>
      <c r="B2837" s="226" t="s">
        <v>10809</v>
      </c>
      <c r="C2837" s="219" t="s">
        <v>3997</v>
      </c>
      <c r="D2837" s="220">
        <v>3483.9</v>
      </c>
      <c r="E2837" s="220">
        <v>281.64</v>
      </c>
      <c r="F2837" s="220">
        <v>3765.54</v>
      </c>
      <c r="G2837" s="199">
        <v>9</v>
      </c>
    </row>
    <row r="2838" spans="1:7" ht="30">
      <c r="A2838" s="218" t="s">
        <v>1183</v>
      </c>
      <c r="B2838" s="226" t="s">
        <v>10810</v>
      </c>
      <c r="C2838" s="219" t="s">
        <v>3997</v>
      </c>
      <c r="D2838" s="220">
        <v>12031.39</v>
      </c>
      <c r="E2838" s="220">
        <v>281.64</v>
      </c>
      <c r="F2838" s="220">
        <v>12313.03</v>
      </c>
      <c r="G2838" s="199">
        <v>9</v>
      </c>
    </row>
    <row r="2839" spans="1:7" ht="30">
      <c r="A2839" s="218" t="s">
        <v>1182</v>
      </c>
      <c r="B2839" s="226" t="s">
        <v>10811</v>
      </c>
      <c r="C2839" s="219" t="s">
        <v>3997</v>
      </c>
      <c r="D2839" s="220">
        <v>5180.78</v>
      </c>
      <c r="E2839" s="220">
        <v>281.64</v>
      </c>
      <c r="F2839" s="220">
        <v>5462.42</v>
      </c>
      <c r="G2839" s="199">
        <v>9</v>
      </c>
    </row>
    <row r="2840" spans="1:7" ht="30">
      <c r="A2840" s="218" t="s">
        <v>1181</v>
      </c>
      <c r="B2840" s="226" t="s">
        <v>10812</v>
      </c>
      <c r="C2840" s="219" t="s">
        <v>3997</v>
      </c>
      <c r="D2840" s="220">
        <v>20012.240000000002</v>
      </c>
      <c r="E2840" s="220">
        <v>281.64</v>
      </c>
      <c r="F2840" s="220">
        <v>20293.88</v>
      </c>
      <c r="G2840" s="199">
        <v>9</v>
      </c>
    </row>
    <row r="2841" spans="1:7" ht="30">
      <c r="A2841" s="218" t="s">
        <v>1180</v>
      </c>
      <c r="B2841" s="226" t="s">
        <v>10813</v>
      </c>
      <c r="C2841" s="219" t="s">
        <v>3997</v>
      </c>
      <c r="D2841" s="220">
        <v>3396.48</v>
      </c>
      <c r="E2841" s="220">
        <v>281.64</v>
      </c>
      <c r="F2841" s="220">
        <v>3678.12</v>
      </c>
      <c r="G2841" s="199">
        <v>9</v>
      </c>
    </row>
    <row r="2842" spans="1:7" ht="30">
      <c r="A2842" s="218" t="s">
        <v>1179</v>
      </c>
      <c r="B2842" s="226" t="s">
        <v>10814</v>
      </c>
      <c r="C2842" s="219" t="s">
        <v>3997</v>
      </c>
      <c r="D2842" s="220">
        <v>5400.02</v>
      </c>
      <c r="E2842" s="220">
        <v>281.64</v>
      </c>
      <c r="F2842" s="220">
        <v>5681.66</v>
      </c>
      <c r="G2842" s="199">
        <v>9</v>
      </c>
    </row>
    <row r="2843" spans="1:7" ht="30">
      <c r="A2843" s="218" t="s">
        <v>1178</v>
      </c>
      <c r="B2843" s="226" t="s">
        <v>10815</v>
      </c>
      <c r="C2843" s="219" t="s">
        <v>3997</v>
      </c>
      <c r="D2843" s="220">
        <v>5547.47</v>
      </c>
      <c r="E2843" s="220">
        <v>281.64</v>
      </c>
      <c r="F2843" s="220">
        <v>5829.11</v>
      </c>
      <c r="G2843" s="199">
        <v>9</v>
      </c>
    </row>
    <row r="2844" spans="1:7" ht="30">
      <c r="A2844" s="218" t="s">
        <v>1177</v>
      </c>
      <c r="B2844" s="226" t="s">
        <v>10816</v>
      </c>
      <c r="C2844" s="219" t="s">
        <v>3997</v>
      </c>
      <c r="D2844" s="220">
        <v>9019.25</v>
      </c>
      <c r="E2844" s="220">
        <v>281.64</v>
      </c>
      <c r="F2844" s="220">
        <v>9300.89</v>
      </c>
      <c r="G2844" s="199">
        <v>9</v>
      </c>
    </row>
    <row r="2845" spans="1:7" ht="30">
      <c r="A2845" s="218" t="s">
        <v>1176</v>
      </c>
      <c r="B2845" s="226" t="s">
        <v>10817</v>
      </c>
      <c r="C2845" s="219" t="s">
        <v>3997</v>
      </c>
      <c r="D2845" s="220">
        <v>5939.04</v>
      </c>
      <c r="E2845" s="220">
        <v>281.64</v>
      </c>
      <c r="F2845" s="220">
        <v>6220.68</v>
      </c>
      <c r="G2845" s="199">
        <v>9</v>
      </c>
    </row>
    <row r="2846" spans="1:7" ht="30">
      <c r="A2846" s="218" t="s">
        <v>1175</v>
      </c>
      <c r="B2846" s="226" t="s">
        <v>10818</v>
      </c>
      <c r="C2846" s="219" t="s">
        <v>3997</v>
      </c>
      <c r="D2846" s="220">
        <v>1920.15</v>
      </c>
      <c r="E2846" s="220">
        <v>281.64</v>
      </c>
      <c r="F2846" s="220">
        <v>2201.79</v>
      </c>
      <c r="G2846" s="199">
        <v>9</v>
      </c>
    </row>
    <row r="2847" spans="1:7" ht="45">
      <c r="A2847" s="218" t="s">
        <v>1174</v>
      </c>
      <c r="B2847" s="226" t="s">
        <v>10819</v>
      </c>
      <c r="C2847" s="219" t="s">
        <v>3997</v>
      </c>
      <c r="D2847" s="220">
        <v>1473.83</v>
      </c>
      <c r="E2847" s="220">
        <v>281.64</v>
      </c>
      <c r="F2847" s="220">
        <v>1755.47</v>
      </c>
      <c r="G2847" s="199">
        <v>9</v>
      </c>
    </row>
    <row r="2848" spans="1:7" ht="45">
      <c r="A2848" s="218" t="s">
        <v>1173</v>
      </c>
      <c r="B2848" s="226" t="s">
        <v>10820</v>
      </c>
      <c r="C2848" s="219" t="s">
        <v>3997</v>
      </c>
      <c r="D2848" s="220">
        <v>20643.53</v>
      </c>
      <c r="E2848" s="220">
        <v>281.64</v>
      </c>
      <c r="F2848" s="220">
        <v>20925.169999999998</v>
      </c>
      <c r="G2848" s="199">
        <v>9</v>
      </c>
    </row>
    <row r="2849" spans="1:7" ht="45">
      <c r="A2849" s="218" t="s">
        <v>1172</v>
      </c>
      <c r="B2849" s="226" t="s">
        <v>10821</v>
      </c>
      <c r="C2849" s="219" t="s">
        <v>3997</v>
      </c>
      <c r="D2849" s="220">
        <v>14893.56</v>
      </c>
      <c r="E2849" s="220">
        <v>281.64</v>
      </c>
      <c r="F2849" s="220">
        <v>15175.2</v>
      </c>
      <c r="G2849" s="199">
        <v>9</v>
      </c>
    </row>
    <row r="2850" spans="1:7" ht="45">
      <c r="A2850" s="218" t="s">
        <v>1171</v>
      </c>
      <c r="B2850" s="226" t="s">
        <v>10822</v>
      </c>
      <c r="C2850" s="219" t="s">
        <v>3997</v>
      </c>
      <c r="D2850" s="220">
        <v>1788.77</v>
      </c>
      <c r="E2850" s="220">
        <v>281.64</v>
      </c>
      <c r="F2850" s="220">
        <v>2070.41</v>
      </c>
      <c r="G2850" s="199">
        <v>9</v>
      </c>
    </row>
    <row r="2851" spans="1:7" ht="45">
      <c r="A2851" s="218" t="s">
        <v>1170</v>
      </c>
      <c r="B2851" s="226" t="s">
        <v>10823</v>
      </c>
      <c r="C2851" s="219" t="s">
        <v>3997</v>
      </c>
      <c r="D2851" s="220">
        <v>26998.13</v>
      </c>
      <c r="E2851" s="220">
        <v>281.64</v>
      </c>
      <c r="F2851" s="220">
        <v>27279.77</v>
      </c>
      <c r="G2851" s="199">
        <v>9</v>
      </c>
    </row>
    <row r="2852" spans="1:7" ht="45">
      <c r="A2852" s="218" t="s">
        <v>1169</v>
      </c>
      <c r="B2852" s="226" t="s">
        <v>10824</v>
      </c>
      <c r="C2852" s="219" t="s">
        <v>3997</v>
      </c>
      <c r="D2852" s="220">
        <v>32428.82</v>
      </c>
      <c r="E2852" s="220">
        <v>281.64</v>
      </c>
      <c r="F2852" s="220">
        <v>32710.46</v>
      </c>
      <c r="G2852" s="199">
        <v>9</v>
      </c>
    </row>
    <row r="2853" spans="1:7" ht="45">
      <c r="A2853" s="218" t="s">
        <v>1168</v>
      </c>
      <c r="B2853" s="226" t="s">
        <v>10825</v>
      </c>
      <c r="C2853" s="219" t="s">
        <v>3997</v>
      </c>
      <c r="D2853" s="220">
        <v>2130.3000000000002</v>
      </c>
      <c r="E2853" s="220">
        <v>281.64</v>
      </c>
      <c r="F2853" s="220">
        <v>2411.94</v>
      </c>
      <c r="G2853" s="199">
        <v>9</v>
      </c>
    </row>
    <row r="2854" spans="1:7" ht="45">
      <c r="A2854" s="218" t="s">
        <v>1167</v>
      </c>
      <c r="B2854" s="226" t="s">
        <v>10826</v>
      </c>
      <c r="C2854" s="219" t="s">
        <v>3997</v>
      </c>
      <c r="D2854" s="220">
        <v>4269.2700000000004</v>
      </c>
      <c r="E2854" s="220">
        <v>281.64</v>
      </c>
      <c r="F2854" s="220">
        <v>4550.91</v>
      </c>
      <c r="G2854" s="199">
        <v>9</v>
      </c>
    </row>
    <row r="2855" spans="1:7">
      <c r="A2855" s="218" t="s">
        <v>1166</v>
      </c>
      <c r="B2855" s="226" t="s">
        <v>10827</v>
      </c>
      <c r="C2855" s="219"/>
      <c r="D2855" s="220"/>
      <c r="E2855" s="220"/>
      <c r="F2855" s="220"/>
      <c r="G2855" s="199">
        <v>5</v>
      </c>
    </row>
    <row r="2856" spans="1:7" ht="45">
      <c r="A2856" s="218" t="s">
        <v>1165</v>
      </c>
      <c r="B2856" s="226" t="s">
        <v>10828</v>
      </c>
      <c r="C2856" s="219" t="s">
        <v>3997</v>
      </c>
      <c r="D2856" s="220">
        <v>11675.56</v>
      </c>
      <c r="E2856" s="220">
        <v>600.6</v>
      </c>
      <c r="F2856" s="220">
        <v>12276.16</v>
      </c>
      <c r="G2856" s="199">
        <v>9</v>
      </c>
    </row>
    <row r="2857" spans="1:7" ht="45">
      <c r="A2857" s="218" t="s">
        <v>1164</v>
      </c>
      <c r="B2857" s="226" t="s">
        <v>10829</v>
      </c>
      <c r="C2857" s="219" t="s">
        <v>3997</v>
      </c>
      <c r="D2857" s="220">
        <v>9174.6</v>
      </c>
      <c r="E2857" s="220">
        <v>600.6</v>
      </c>
      <c r="F2857" s="220">
        <v>9775.2000000000007</v>
      </c>
      <c r="G2857" s="199">
        <v>9</v>
      </c>
    </row>
    <row r="2858" spans="1:7" ht="45">
      <c r="A2858" s="218" t="s">
        <v>1163</v>
      </c>
      <c r="B2858" s="226" t="s">
        <v>10830</v>
      </c>
      <c r="C2858" s="219" t="s">
        <v>3997</v>
      </c>
      <c r="D2858" s="220">
        <v>18993.310000000001</v>
      </c>
      <c r="E2858" s="220">
        <v>600.6</v>
      </c>
      <c r="F2858" s="220">
        <v>19593.91</v>
      </c>
      <c r="G2858" s="199">
        <v>9</v>
      </c>
    </row>
    <row r="2859" spans="1:7" ht="45">
      <c r="A2859" s="218" t="s">
        <v>1162</v>
      </c>
      <c r="B2859" s="226" t="s">
        <v>10831</v>
      </c>
      <c r="C2859" s="219" t="s">
        <v>3997</v>
      </c>
      <c r="D2859" s="220">
        <v>11341.05</v>
      </c>
      <c r="E2859" s="220">
        <v>600.6</v>
      </c>
      <c r="F2859" s="220">
        <v>11941.65</v>
      </c>
      <c r="G2859" s="199">
        <v>9</v>
      </c>
    </row>
    <row r="2860" spans="1:7" ht="45">
      <c r="A2860" s="218" t="s">
        <v>1161</v>
      </c>
      <c r="B2860" s="226" t="s">
        <v>10832</v>
      </c>
      <c r="C2860" s="219" t="s">
        <v>3997</v>
      </c>
      <c r="D2860" s="220">
        <v>9689.02</v>
      </c>
      <c r="E2860" s="220">
        <v>600.6</v>
      </c>
      <c r="F2860" s="220">
        <v>10289.620000000001</v>
      </c>
      <c r="G2860" s="199">
        <v>9</v>
      </c>
    </row>
    <row r="2861" spans="1:7" ht="45">
      <c r="A2861" s="218" t="s">
        <v>1160</v>
      </c>
      <c r="B2861" s="226" t="s">
        <v>10833</v>
      </c>
      <c r="C2861" s="219" t="s">
        <v>3997</v>
      </c>
      <c r="D2861" s="220">
        <v>17158.04</v>
      </c>
      <c r="E2861" s="220">
        <v>600.6</v>
      </c>
      <c r="F2861" s="220">
        <v>17758.64</v>
      </c>
      <c r="G2861" s="199">
        <v>9</v>
      </c>
    </row>
    <row r="2862" spans="1:7" ht="45">
      <c r="A2862" s="218" t="s">
        <v>1159</v>
      </c>
      <c r="B2862" s="226" t="s">
        <v>10834</v>
      </c>
      <c r="C2862" s="219" t="s">
        <v>3997</v>
      </c>
      <c r="D2862" s="220">
        <v>6544.1</v>
      </c>
      <c r="E2862" s="220">
        <v>400.4</v>
      </c>
      <c r="F2862" s="220">
        <v>6944.5</v>
      </c>
      <c r="G2862" s="199">
        <v>9</v>
      </c>
    </row>
    <row r="2863" spans="1:7" ht="45">
      <c r="A2863" s="218" t="s">
        <v>1158</v>
      </c>
      <c r="B2863" s="226" t="s">
        <v>10835</v>
      </c>
      <c r="C2863" s="219" t="s">
        <v>3997</v>
      </c>
      <c r="D2863" s="220">
        <v>9084.48</v>
      </c>
      <c r="E2863" s="220">
        <v>400.4</v>
      </c>
      <c r="F2863" s="220">
        <v>9484.8799999999992</v>
      </c>
      <c r="G2863" s="199">
        <v>9</v>
      </c>
    </row>
    <row r="2864" spans="1:7" ht="45">
      <c r="A2864" s="218" t="s">
        <v>1157</v>
      </c>
      <c r="B2864" s="226" t="s">
        <v>10836</v>
      </c>
      <c r="C2864" s="219" t="s">
        <v>3997</v>
      </c>
      <c r="D2864" s="220">
        <v>2487.1799999999998</v>
      </c>
      <c r="E2864" s="220">
        <v>400.4</v>
      </c>
      <c r="F2864" s="220">
        <v>2887.58</v>
      </c>
      <c r="G2864" s="199">
        <v>9</v>
      </c>
    </row>
    <row r="2865" spans="1:7" ht="45">
      <c r="A2865" s="218" t="s">
        <v>1156</v>
      </c>
      <c r="B2865" s="226" t="s">
        <v>10837</v>
      </c>
      <c r="C2865" s="219" t="s">
        <v>3997</v>
      </c>
      <c r="D2865" s="220">
        <v>3329.52</v>
      </c>
      <c r="E2865" s="220">
        <v>400.4</v>
      </c>
      <c r="F2865" s="220">
        <v>3729.92</v>
      </c>
      <c r="G2865" s="199">
        <v>9</v>
      </c>
    </row>
    <row r="2866" spans="1:7" ht="45">
      <c r="A2866" s="218" t="s">
        <v>1155</v>
      </c>
      <c r="B2866" s="226" t="s">
        <v>10838</v>
      </c>
      <c r="C2866" s="219" t="s">
        <v>3997</v>
      </c>
      <c r="D2866" s="220">
        <v>5453.93</v>
      </c>
      <c r="E2866" s="220">
        <v>400.4</v>
      </c>
      <c r="F2866" s="220">
        <v>5854.33</v>
      </c>
      <c r="G2866" s="199">
        <v>9</v>
      </c>
    </row>
    <row r="2867" spans="1:7" ht="45">
      <c r="A2867" s="218" t="s">
        <v>1154</v>
      </c>
      <c r="B2867" s="226" t="s">
        <v>10839</v>
      </c>
      <c r="C2867" s="219" t="s">
        <v>3997</v>
      </c>
      <c r="D2867" s="220">
        <v>4162.1099999999997</v>
      </c>
      <c r="E2867" s="220">
        <v>400.4</v>
      </c>
      <c r="F2867" s="220">
        <v>4562.51</v>
      </c>
      <c r="G2867" s="199">
        <v>9</v>
      </c>
    </row>
    <row r="2868" spans="1:7" ht="45">
      <c r="A2868" s="218" t="s">
        <v>1153</v>
      </c>
      <c r="B2868" s="226" t="s">
        <v>10840</v>
      </c>
      <c r="C2868" s="219" t="s">
        <v>3997</v>
      </c>
      <c r="D2868" s="220">
        <v>14975.85</v>
      </c>
      <c r="E2868" s="220">
        <v>400.4</v>
      </c>
      <c r="F2868" s="220">
        <v>15376.25</v>
      </c>
      <c r="G2868" s="199">
        <v>9</v>
      </c>
    </row>
    <row r="2869" spans="1:7" ht="45">
      <c r="A2869" s="218" t="s">
        <v>1152</v>
      </c>
      <c r="B2869" s="226" t="s">
        <v>10841</v>
      </c>
      <c r="C2869" s="219" t="s">
        <v>3997</v>
      </c>
      <c r="D2869" s="220">
        <v>26216.75</v>
      </c>
      <c r="E2869" s="220">
        <v>400.4</v>
      </c>
      <c r="F2869" s="220">
        <v>26617.15</v>
      </c>
      <c r="G2869" s="199">
        <v>9</v>
      </c>
    </row>
    <row r="2870" spans="1:7" ht="45">
      <c r="A2870" s="218" t="s">
        <v>1151</v>
      </c>
      <c r="B2870" s="226" t="s">
        <v>10842</v>
      </c>
      <c r="C2870" s="219" t="s">
        <v>3997</v>
      </c>
      <c r="D2870" s="220">
        <v>7883.36</v>
      </c>
      <c r="E2870" s="220">
        <v>400.4</v>
      </c>
      <c r="F2870" s="220">
        <v>8283.76</v>
      </c>
      <c r="G2870" s="199">
        <v>9</v>
      </c>
    </row>
    <row r="2871" spans="1:7" ht="45">
      <c r="A2871" s="218" t="s">
        <v>1150</v>
      </c>
      <c r="B2871" s="226" t="s">
        <v>10843</v>
      </c>
      <c r="C2871" s="219" t="s">
        <v>3997</v>
      </c>
      <c r="D2871" s="220">
        <v>28069.86</v>
      </c>
      <c r="E2871" s="220">
        <v>400.4</v>
      </c>
      <c r="F2871" s="220">
        <v>28470.26</v>
      </c>
      <c r="G2871" s="199">
        <v>9</v>
      </c>
    </row>
    <row r="2872" spans="1:7">
      <c r="A2872" s="218" t="s">
        <v>1149</v>
      </c>
      <c r="B2872" s="226" t="s">
        <v>10844</v>
      </c>
      <c r="C2872" s="219"/>
      <c r="D2872" s="220"/>
      <c r="E2872" s="220"/>
      <c r="F2872" s="220"/>
      <c r="G2872" s="199">
        <v>5</v>
      </c>
    </row>
    <row r="2873" spans="1:7" ht="30">
      <c r="A2873" s="218" t="s">
        <v>1148</v>
      </c>
      <c r="B2873" s="226" t="s">
        <v>10845</v>
      </c>
      <c r="C2873" s="219" t="s">
        <v>3997</v>
      </c>
      <c r="D2873" s="220">
        <v>3837.39</v>
      </c>
      <c r="E2873" s="220">
        <v>140.82</v>
      </c>
      <c r="F2873" s="220">
        <v>3978.21</v>
      </c>
      <c r="G2873" s="199">
        <v>9</v>
      </c>
    </row>
    <row r="2874" spans="1:7">
      <c r="A2874" s="218" t="s">
        <v>1147</v>
      </c>
      <c r="B2874" s="226" t="s">
        <v>10846</v>
      </c>
      <c r="C2874" s="219"/>
      <c r="D2874" s="220"/>
      <c r="E2874" s="220"/>
      <c r="F2874" s="220"/>
      <c r="G2874" s="199">
        <v>5</v>
      </c>
    </row>
    <row r="2875" spans="1:7" ht="45">
      <c r="A2875" s="218" t="s">
        <v>1146</v>
      </c>
      <c r="B2875" s="226" t="s">
        <v>10847</v>
      </c>
      <c r="C2875" s="219" t="s">
        <v>3997</v>
      </c>
      <c r="D2875" s="220">
        <v>29.73</v>
      </c>
      <c r="E2875" s="220">
        <v>13.55</v>
      </c>
      <c r="F2875" s="220">
        <v>43.28</v>
      </c>
      <c r="G2875" s="199">
        <v>9</v>
      </c>
    </row>
    <row r="2876" spans="1:7" ht="30">
      <c r="A2876" s="218" t="s">
        <v>1145</v>
      </c>
      <c r="B2876" s="226" t="s">
        <v>10848</v>
      </c>
      <c r="C2876" s="219" t="s">
        <v>3997</v>
      </c>
      <c r="D2876" s="220">
        <v>758.98</v>
      </c>
      <c r="E2876" s="220">
        <v>50.05</v>
      </c>
      <c r="F2876" s="220">
        <v>809.03</v>
      </c>
      <c r="G2876" s="199">
        <v>9</v>
      </c>
    </row>
    <row r="2877" spans="1:7">
      <c r="A2877" s="218" t="s">
        <v>1144</v>
      </c>
      <c r="B2877" s="226" t="s">
        <v>17765</v>
      </c>
      <c r="C2877" s="219" t="s">
        <v>3997</v>
      </c>
      <c r="D2877" s="220">
        <v>330</v>
      </c>
      <c r="E2877" s="220">
        <v>25.03</v>
      </c>
      <c r="F2877" s="220">
        <v>355.03</v>
      </c>
      <c r="G2877" s="199">
        <v>9</v>
      </c>
    </row>
    <row r="2878" spans="1:7">
      <c r="A2878" s="218" t="s">
        <v>1143</v>
      </c>
      <c r="B2878" s="226" t="s">
        <v>10849</v>
      </c>
      <c r="C2878" s="219" t="s">
        <v>3997</v>
      </c>
      <c r="D2878" s="220">
        <v>606</v>
      </c>
      <c r="E2878" s="220">
        <v>25.03</v>
      </c>
      <c r="F2878" s="220">
        <v>631.03</v>
      </c>
      <c r="G2878" s="199">
        <v>9</v>
      </c>
    </row>
    <row r="2879" spans="1:7" ht="30">
      <c r="A2879" s="218" t="s">
        <v>4213</v>
      </c>
      <c r="B2879" s="226" t="s">
        <v>10850</v>
      </c>
      <c r="C2879" s="219" t="s">
        <v>3997</v>
      </c>
      <c r="D2879" s="220">
        <v>63.16</v>
      </c>
      <c r="E2879" s="220">
        <v>10.01</v>
      </c>
      <c r="F2879" s="220">
        <v>73.17</v>
      </c>
      <c r="G2879" s="199">
        <v>9</v>
      </c>
    </row>
    <row r="2880" spans="1:7" ht="30">
      <c r="A2880" s="218" t="s">
        <v>4214</v>
      </c>
      <c r="B2880" s="226" t="s">
        <v>10851</v>
      </c>
      <c r="C2880" s="219" t="s">
        <v>3997</v>
      </c>
      <c r="D2880" s="220">
        <v>421.91</v>
      </c>
      <c r="E2880" s="220">
        <v>25.03</v>
      </c>
      <c r="F2880" s="220">
        <v>446.94</v>
      </c>
      <c r="G2880" s="199">
        <v>9</v>
      </c>
    </row>
    <row r="2881" spans="1:7">
      <c r="A2881" s="218" t="s">
        <v>1142</v>
      </c>
      <c r="B2881" s="226" t="s">
        <v>4073</v>
      </c>
      <c r="C2881" s="219"/>
      <c r="D2881" s="220"/>
      <c r="E2881" s="220"/>
      <c r="F2881" s="220"/>
      <c r="G2881" s="199">
        <v>2</v>
      </c>
    </row>
    <row r="2882" spans="1:7">
      <c r="A2882" s="218" t="s">
        <v>1141</v>
      </c>
      <c r="B2882" s="226" t="s">
        <v>10852</v>
      </c>
      <c r="C2882" s="219"/>
      <c r="D2882" s="220"/>
      <c r="E2882" s="220"/>
      <c r="F2882" s="220"/>
      <c r="G2882" s="199">
        <v>5</v>
      </c>
    </row>
    <row r="2883" spans="1:7">
      <c r="A2883" s="218" t="s">
        <v>1140</v>
      </c>
      <c r="B2883" s="226" t="s">
        <v>10853</v>
      </c>
      <c r="C2883" s="219" t="s">
        <v>3997</v>
      </c>
      <c r="D2883" s="220">
        <v>732.3</v>
      </c>
      <c r="E2883" s="220">
        <v>60.23</v>
      </c>
      <c r="F2883" s="220">
        <v>792.53</v>
      </c>
      <c r="G2883" s="199">
        <v>9</v>
      </c>
    </row>
    <row r="2884" spans="1:7" ht="30">
      <c r="A2884" s="218" t="s">
        <v>4139</v>
      </c>
      <c r="B2884" s="226" t="s">
        <v>10854</v>
      </c>
      <c r="C2884" s="219" t="s">
        <v>3997</v>
      </c>
      <c r="D2884" s="220">
        <v>839.63</v>
      </c>
      <c r="E2884" s="220">
        <v>70.41</v>
      </c>
      <c r="F2884" s="220">
        <v>910.04</v>
      </c>
      <c r="G2884" s="199">
        <v>9</v>
      </c>
    </row>
    <row r="2885" spans="1:7">
      <c r="A2885" s="218" t="s">
        <v>129</v>
      </c>
      <c r="B2885" s="226" t="s">
        <v>10855</v>
      </c>
      <c r="C2885" s="219" t="s">
        <v>3997</v>
      </c>
      <c r="D2885" s="220">
        <v>236.33</v>
      </c>
      <c r="E2885" s="220">
        <v>60.23</v>
      </c>
      <c r="F2885" s="220">
        <v>296.56</v>
      </c>
      <c r="G2885" s="199">
        <v>9</v>
      </c>
    </row>
    <row r="2886" spans="1:7" ht="30">
      <c r="A2886" s="218" t="s">
        <v>1139</v>
      </c>
      <c r="B2886" s="226" t="s">
        <v>10856</v>
      </c>
      <c r="C2886" s="219" t="s">
        <v>3997</v>
      </c>
      <c r="D2886" s="220">
        <v>411.61</v>
      </c>
      <c r="E2886" s="220">
        <v>60.23</v>
      </c>
      <c r="F2886" s="220">
        <v>471.84</v>
      </c>
      <c r="G2886" s="199">
        <v>9</v>
      </c>
    </row>
    <row r="2887" spans="1:7">
      <c r="A2887" s="218" t="s">
        <v>1138</v>
      </c>
      <c r="B2887" s="226" t="s">
        <v>10857</v>
      </c>
      <c r="C2887" s="219" t="s">
        <v>3997</v>
      </c>
      <c r="D2887" s="220">
        <v>96.18</v>
      </c>
      <c r="E2887" s="220">
        <v>70.41</v>
      </c>
      <c r="F2887" s="220">
        <v>166.59</v>
      </c>
      <c r="G2887" s="199">
        <v>9</v>
      </c>
    </row>
    <row r="2888" spans="1:7">
      <c r="A2888" s="218" t="s">
        <v>1137</v>
      </c>
      <c r="B2888" s="226" t="s">
        <v>10858</v>
      </c>
      <c r="C2888" s="219" t="s">
        <v>3997</v>
      </c>
      <c r="D2888" s="220">
        <v>225.68</v>
      </c>
      <c r="E2888" s="220">
        <v>70.41</v>
      </c>
      <c r="F2888" s="220">
        <v>296.08999999999997</v>
      </c>
      <c r="G2888" s="199">
        <v>9</v>
      </c>
    </row>
    <row r="2889" spans="1:7" ht="30">
      <c r="A2889" s="218" t="s">
        <v>1136</v>
      </c>
      <c r="B2889" s="226" t="s">
        <v>10859</v>
      </c>
      <c r="C2889" s="219" t="s">
        <v>3997</v>
      </c>
      <c r="D2889" s="220">
        <v>856.49</v>
      </c>
      <c r="E2889" s="220">
        <v>70.41</v>
      </c>
      <c r="F2889" s="220">
        <v>926.9</v>
      </c>
      <c r="G2889" s="199">
        <v>9</v>
      </c>
    </row>
    <row r="2890" spans="1:7">
      <c r="A2890" s="218" t="s">
        <v>1135</v>
      </c>
      <c r="B2890" s="226" t="s">
        <v>10860</v>
      </c>
      <c r="C2890" s="219" t="s">
        <v>3997</v>
      </c>
      <c r="D2890" s="220">
        <v>44.08</v>
      </c>
      <c r="E2890" s="220">
        <v>25.03</v>
      </c>
      <c r="F2890" s="220">
        <v>69.11</v>
      </c>
      <c r="G2890" s="199">
        <v>9</v>
      </c>
    </row>
    <row r="2891" spans="1:7">
      <c r="A2891" s="218" t="s">
        <v>1134</v>
      </c>
      <c r="B2891" s="226" t="s">
        <v>10861</v>
      </c>
      <c r="C2891" s="219" t="s">
        <v>3997</v>
      </c>
      <c r="D2891" s="220">
        <v>439.81</v>
      </c>
      <c r="E2891" s="220">
        <v>70.41</v>
      </c>
      <c r="F2891" s="220">
        <v>510.22</v>
      </c>
      <c r="G2891" s="199">
        <v>9</v>
      </c>
    </row>
    <row r="2892" spans="1:7">
      <c r="A2892" s="218" t="s">
        <v>130</v>
      </c>
      <c r="B2892" s="226" t="s">
        <v>10862</v>
      </c>
      <c r="C2892" s="219" t="s">
        <v>3997</v>
      </c>
      <c r="D2892" s="220">
        <v>503.97</v>
      </c>
      <c r="E2892" s="220">
        <v>70.41</v>
      </c>
      <c r="F2892" s="220">
        <v>574.38</v>
      </c>
      <c r="G2892" s="199">
        <v>9</v>
      </c>
    </row>
    <row r="2893" spans="1:7">
      <c r="A2893" s="218" t="s">
        <v>1133</v>
      </c>
      <c r="B2893" s="226" t="s">
        <v>10863</v>
      </c>
      <c r="C2893" s="219" t="s">
        <v>3997</v>
      </c>
      <c r="D2893" s="220">
        <v>110.05</v>
      </c>
      <c r="E2893" s="220">
        <v>25.03</v>
      </c>
      <c r="F2893" s="220">
        <v>135.08000000000001</v>
      </c>
      <c r="G2893" s="199">
        <v>9</v>
      </c>
    </row>
    <row r="2894" spans="1:7">
      <c r="A2894" s="218" t="s">
        <v>1132</v>
      </c>
      <c r="B2894" s="226" t="s">
        <v>10864</v>
      </c>
      <c r="C2894" s="219" t="s">
        <v>3997</v>
      </c>
      <c r="D2894" s="220">
        <v>720.77</v>
      </c>
      <c r="E2894" s="220">
        <v>150.15</v>
      </c>
      <c r="F2894" s="220">
        <v>870.92</v>
      </c>
      <c r="G2894" s="199">
        <v>9</v>
      </c>
    </row>
    <row r="2895" spans="1:7">
      <c r="A2895" s="218" t="s">
        <v>1131</v>
      </c>
      <c r="B2895" s="226" t="s">
        <v>10865</v>
      </c>
      <c r="C2895" s="219" t="s">
        <v>3997</v>
      </c>
      <c r="D2895" s="220">
        <v>542.29999999999995</v>
      </c>
      <c r="E2895" s="220">
        <v>150.15</v>
      </c>
      <c r="F2895" s="220">
        <v>692.45</v>
      </c>
      <c r="G2895" s="199">
        <v>9</v>
      </c>
    </row>
    <row r="2896" spans="1:7" ht="30">
      <c r="A2896" s="218" t="s">
        <v>1130</v>
      </c>
      <c r="B2896" s="226" t="s">
        <v>10866</v>
      </c>
      <c r="C2896" s="219" t="s">
        <v>3997</v>
      </c>
      <c r="D2896" s="220">
        <v>188.63</v>
      </c>
      <c r="E2896" s="220">
        <v>50.05</v>
      </c>
      <c r="F2896" s="220">
        <v>238.68</v>
      </c>
      <c r="G2896" s="199">
        <v>9</v>
      </c>
    </row>
    <row r="2897" spans="1:7" ht="30">
      <c r="A2897" s="218" t="s">
        <v>1129</v>
      </c>
      <c r="B2897" s="226" t="s">
        <v>10867</v>
      </c>
      <c r="C2897" s="219" t="s">
        <v>3997</v>
      </c>
      <c r="D2897" s="220">
        <v>205.24</v>
      </c>
      <c r="E2897" s="220">
        <v>25.03</v>
      </c>
      <c r="F2897" s="220">
        <v>230.27</v>
      </c>
      <c r="G2897" s="199">
        <v>9</v>
      </c>
    </row>
    <row r="2898" spans="1:7" ht="30">
      <c r="A2898" s="218" t="s">
        <v>1128</v>
      </c>
      <c r="B2898" s="226" t="s">
        <v>10868</v>
      </c>
      <c r="C2898" s="219" t="s">
        <v>3997</v>
      </c>
      <c r="D2898" s="220">
        <v>81.16</v>
      </c>
      <c r="E2898" s="220">
        <v>16.52</v>
      </c>
      <c r="F2898" s="220">
        <v>97.68</v>
      </c>
      <c r="G2898" s="199">
        <v>9</v>
      </c>
    </row>
    <row r="2899" spans="1:7">
      <c r="A2899" s="218" t="s">
        <v>1127</v>
      </c>
      <c r="B2899" s="226" t="s">
        <v>10869</v>
      </c>
      <c r="C2899" s="219" t="s">
        <v>3997</v>
      </c>
      <c r="D2899" s="220">
        <v>555.57000000000005</v>
      </c>
      <c r="E2899" s="220">
        <v>150.15</v>
      </c>
      <c r="F2899" s="220">
        <v>705.72</v>
      </c>
      <c r="G2899" s="199">
        <v>9</v>
      </c>
    </row>
    <row r="2900" spans="1:7" ht="30">
      <c r="A2900" s="218" t="s">
        <v>1126</v>
      </c>
      <c r="B2900" s="226" t="s">
        <v>10870</v>
      </c>
      <c r="C2900" s="219" t="s">
        <v>4004</v>
      </c>
      <c r="D2900" s="220">
        <v>756.65</v>
      </c>
      <c r="E2900" s="220">
        <v>60.23</v>
      </c>
      <c r="F2900" s="220">
        <v>816.88</v>
      </c>
      <c r="G2900" s="199">
        <v>9</v>
      </c>
    </row>
    <row r="2901" spans="1:7">
      <c r="A2901" s="218" t="s">
        <v>1125</v>
      </c>
      <c r="B2901" s="226" t="s">
        <v>10871</v>
      </c>
      <c r="C2901" s="219" t="s">
        <v>3997</v>
      </c>
      <c r="D2901" s="220">
        <v>102.93</v>
      </c>
      <c r="E2901" s="220">
        <v>25.03</v>
      </c>
      <c r="F2901" s="220">
        <v>127.96</v>
      </c>
      <c r="G2901" s="199">
        <v>9</v>
      </c>
    </row>
    <row r="2902" spans="1:7">
      <c r="A2902" s="218" t="s">
        <v>1124</v>
      </c>
      <c r="B2902" s="226" t="s">
        <v>10872</v>
      </c>
      <c r="C2902" s="219"/>
      <c r="D2902" s="220"/>
      <c r="E2902" s="220"/>
      <c r="F2902" s="220"/>
      <c r="G2902" s="199">
        <v>5</v>
      </c>
    </row>
    <row r="2903" spans="1:7" ht="30">
      <c r="A2903" s="218" t="s">
        <v>3837</v>
      </c>
      <c r="B2903" s="226" t="s">
        <v>10873</v>
      </c>
      <c r="C2903" s="219" t="s">
        <v>3999</v>
      </c>
      <c r="D2903" s="220">
        <v>786.26</v>
      </c>
      <c r="E2903" s="220">
        <v>82.71</v>
      </c>
      <c r="F2903" s="220">
        <v>868.97</v>
      </c>
      <c r="G2903" s="199">
        <v>9</v>
      </c>
    </row>
    <row r="2904" spans="1:7" ht="30">
      <c r="A2904" s="218" t="s">
        <v>1123</v>
      </c>
      <c r="B2904" s="226" t="s">
        <v>10874</v>
      </c>
      <c r="C2904" s="219" t="s">
        <v>3999</v>
      </c>
      <c r="D2904" s="220">
        <v>1397.7</v>
      </c>
      <c r="E2904" s="220"/>
      <c r="F2904" s="220">
        <v>1397.7</v>
      </c>
      <c r="G2904" s="199">
        <v>9</v>
      </c>
    </row>
    <row r="2905" spans="1:7" ht="30">
      <c r="A2905" s="218" t="s">
        <v>1122</v>
      </c>
      <c r="B2905" s="226" t="s">
        <v>10875</v>
      </c>
      <c r="C2905" s="219" t="s">
        <v>3999</v>
      </c>
      <c r="D2905" s="220">
        <v>1154.1600000000001</v>
      </c>
      <c r="E2905" s="220">
        <v>182.91</v>
      </c>
      <c r="F2905" s="220">
        <v>1337.07</v>
      </c>
      <c r="G2905" s="199">
        <v>9</v>
      </c>
    </row>
    <row r="2906" spans="1:7" ht="30">
      <c r="A2906" s="218" t="s">
        <v>3838</v>
      </c>
      <c r="B2906" s="226" t="s">
        <v>10876</v>
      </c>
      <c r="C2906" s="219" t="s">
        <v>3999</v>
      </c>
      <c r="D2906" s="220">
        <v>2766.01</v>
      </c>
      <c r="E2906" s="220"/>
      <c r="F2906" s="220">
        <v>2766.01</v>
      </c>
      <c r="G2906" s="199">
        <v>9</v>
      </c>
    </row>
    <row r="2907" spans="1:7">
      <c r="A2907" s="218" t="s">
        <v>1121</v>
      </c>
      <c r="B2907" s="226" t="s">
        <v>10877</v>
      </c>
      <c r="C2907" s="219"/>
      <c r="D2907" s="220"/>
      <c r="E2907" s="220"/>
      <c r="F2907" s="220"/>
      <c r="G2907" s="199">
        <v>5</v>
      </c>
    </row>
    <row r="2908" spans="1:7" ht="30">
      <c r="A2908" s="218" t="s">
        <v>131</v>
      </c>
      <c r="B2908" s="226" t="s">
        <v>10878</v>
      </c>
      <c r="C2908" s="219" t="s">
        <v>3997</v>
      </c>
      <c r="D2908" s="220">
        <v>238.78</v>
      </c>
      <c r="E2908" s="220">
        <v>6.2</v>
      </c>
      <c r="F2908" s="220">
        <v>244.98</v>
      </c>
      <c r="G2908" s="199">
        <v>9</v>
      </c>
    </row>
    <row r="2909" spans="1:7">
      <c r="A2909" s="218" t="s">
        <v>1120</v>
      </c>
      <c r="B2909" s="226" t="s">
        <v>10879</v>
      </c>
      <c r="C2909" s="219" t="s">
        <v>3997</v>
      </c>
      <c r="D2909" s="220">
        <v>48.16</v>
      </c>
      <c r="E2909" s="220">
        <v>14.9</v>
      </c>
      <c r="F2909" s="220">
        <v>63.06</v>
      </c>
      <c r="G2909" s="199">
        <v>9</v>
      </c>
    </row>
    <row r="2910" spans="1:7" ht="30">
      <c r="A2910" s="218" t="s">
        <v>1119</v>
      </c>
      <c r="B2910" s="226" t="s">
        <v>10880</v>
      </c>
      <c r="C2910" s="219" t="s">
        <v>3997</v>
      </c>
      <c r="D2910" s="220">
        <v>90.18</v>
      </c>
      <c r="E2910" s="220">
        <v>6.2</v>
      </c>
      <c r="F2910" s="220">
        <v>96.38</v>
      </c>
      <c r="G2910" s="199">
        <v>9</v>
      </c>
    </row>
    <row r="2911" spans="1:7">
      <c r="A2911" s="218" t="s">
        <v>1118</v>
      </c>
      <c r="B2911" s="226" t="s">
        <v>10881</v>
      </c>
      <c r="C2911" s="219" t="s">
        <v>3997</v>
      </c>
      <c r="D2911" s="220">
        <v>55.74</v>
      </c>
      <c r="E2911" s="220">
        <v>14.9</v>
      </c>
      <c r="F2911" s="220">
        <v>70.64</v>
      </c>
      <c r="G2911" s="199">
        <v>9</v>
      </c>
    </row>
    <row r="2912" spans="1:7" ht="30">
      <c r="A2912" s="218" t="s">
        <v>132</v>
      </c>
      <c r="B2912" s="226" t="s">
        <v>10882</v>
      </c>
      <c r="C2912" s="219" t="s">
        <v>3997</v>
      </c>
      <c r="D2912" s="220">
        <v>71.58</v>
      </c>
      <c r="E2912" s="220">
        <v>6.2</v>
      </c>
      <c r="F2912" s="220">
        <v>77.78</v>
      </c>
      <c r="G2912" s="199">
        <v>9</v>
      </c>
    </row>
    <row r="2913" spans="1:7">
      <c r="A2913" s="218" t="s">
        <v>133</v>
      </c>
      <c r="B2913" s="226" t="s">
        <v>10883</v>
      </c>
      <c r="C2913" s="219" t="s">
        <v>3997</v>
      </c>
      <c r="D2913" s="220">
        <v>61</v>
      </c>
      <c r="E2913" s="220">
        <v>14.9</v>
      </c>
      <c r="F2913" s="220">
        <v>75.900000000000006</v>
      </c>
      <c r="G2913" s="199">
        <v>9</v>
      </c>
    </row>
    <row r="2914" spans="1:7">
      <c r="A2914" s="218" t="s">
        <v>1117</v>
      </c>
      <c r="B2914" s="226" t="s">
        <v>10884</v>
      </c>
      <c r="C2914" s="219" t="s">
        <v>3997</v>
      </c>
      <c r="D2914" s="220">
        <v>23.63</v>
      </c>
      <c r="E2914" s="220">
        <v>6.2</v>
      </c>
      <c r="F2914" s="220">
        <v>29.83</v>
      </c>
      <c r="G2914" s="199">
        <v>9</v>
      </c>
    </row>
    <row r="2915" spans="1:7">
      <c r="A2915" s="218" t="s">
        <v>134</v>
      </c>
      <c r="B2915" s="226" t="s">
        <v>10885</v>
      </c>
      <c r="C2915" s="219" t="s">
        <v>3997</v>
      </c>
      <c r="D2915" s="220">
        <v>60.27</v>
      </c>
      <c r="E2915" s="220">
        <v>6.2</v>
      </c>
      <c r="F2915" s="220">
        <v>66.47</v>
      </c>
      <c r="G2915" s="199">
        <v>9</v>
      </c>
    </row>
    <row r="2916" spans="1:7">
      <c r="A2916" s="218" t="s">
        <v>1116</v>
      </c>
      <c r="B2916" s="226" t="s">
        <v>10886</v>
      </c>
      <c r="C2916" s="219" t="s">
        <v>3997</v>
      </c>
      <c r="D2916" s="220">
        <v>71.2</v>
      </c>
      <c r="E2916" s="220">
        <v>6.2</v>
      </c>
      <c r="F2916" s="220">
        <v>77.400000000000006</v>
      </c>
      <c r="G2916" s="199">
        <v>9</v>
      </c>
    </row>
    <row r="2917" spans="1:7">
      <c r="A2917" s="218" t="s">
        <v>1115</v>
      </c>
      <c r="B2917" s="226" t="s">
        <v>10887</v>
      </c>
      <c r="C2917" s="219" t="s">
        <v>3997</v>
      </c>
      <c r="D2917" s="220">
        <v>62.19</v>
      </c>
      <c r="E2917" s="220">
        <v>25.03</v>
      </c>
      <c r="F2917" s="220">
        <v>87.22</v>
      </c>
      <c r="G2917" s="199">
        <v>9</v>
      </c>
    </row>
    <row r="2918" spans="1:7">
      <c r="A2918" s="218" t="s">
        <v>1114</v>
      </c>
      <c r="B2918" s="226" t="s">
        <v>10888</v>
      </c>
      <c r="C2918" s="219" t="s">
        <v>3997</v>
      </c>
      <c r="D2918" s="220">
        <v>97.05</v>
      </c>
      <c r="E2918" s="220">
        <v>45.15</v>
      </c>
      <c r="F2918" s="220">
        <v>142.19999999999999</v>
      </c>
      <c r="G2918" s="199">
        <v>9</v>
      </c>
    </row>
    <row r="2919" spans="1:7">
      <c r="A2919" s="218" t="s">
        <v>135</v>
      </c>
      <c r="B2919" s="226" t="s">
        <v>17766</v>
      </c>
      <c r="C2919" s="219" t="s">
        <v>3997</v>
      </c>
      <c r="D2919" s="220">
        <v>324.37</v>
      </c>
      <c r="E2919" s="220">
        <v>19.09</v>
      </c>
      <c r="F2919" s="220">
        <v>343.46</v>
      </c>
      <c r="G2919" s="199">
        <v>9</v>
      </c>
    </row>
    <row r="2920" spans="1:7">
      <c r="A2920" s="218" t="s">
        <v>4074</v>
      </c>
      <c r="B2920" s="226" t="s">
        <v>10889</v>
      </c>
      <c r="C2920" s="219" t="s">
        <v>3997</v>
      </c>
      <c r="D2920" s="220">
        <v>90.59</v>
      </c>
      <c r="E2920" s="220">
        <v>19.09</v>
      </c>
      <c r="F2920" s="220">
        <v>109.68</v>
      </c>
      <c r="G2920" s="199">
        <v>9</v>
      </c>
    </row>
    <row r="2921" spans="1:7" ht="30">
      <c r="A2921" s="218" t="s">
        <v>4215</v>
      </c>
      <c r="B2921" s="226" t="s">
        <v>10890</v>
      </c>
      <c r="C2921" s="219" t="s">
        <v>3997</v>
      </c>
      <c r="D2921" s="220">
        <v>293.45999999999998</v>
      </c>
      <c r="E2921" s="220">
        <v>70.069999999999993</v>
      </c>
      <c r="F2921" s="220">
        <v>363.53</v>
      </c>
      <c r="G2921" s="199">
        <v>9</v>
      </c>
    </row>
    <row r="2922" spans="1:7">
      <c r="A2922" s="218" t="s">
        <v>1113</v>
      </c>
      <c r="B2922" s="226" t="s">
        <v>10891</v>
      </c>
      <c r="C2922" s="219" t="s">
        <v>3997</v>
      </c>
      <c r="D2922" s="220">
        <v>615.12</v>
      </c>
      <c r="E2922" s="220">
        <v>25.03</v>
      </c>
      <c r="F2922" s="220">
        <v>640.15</v>
      </c>
      <c r="G2922" s="199">
        <v>9</v>
      </c>
    </row>
    <row r="2923" spans="1:7" ht="30">
      <c r="A2923" s="218" t="s">
        <v>1112</v>
      </c>
      <c r="B2923" s="226" t="s">
        <v>10892</v>
      </c>
      <c r="C2923" s="219" t="s">
        <v>3997</v>
      </c>
      <c r="D2923" s="220">
        <v>33.380000000000003</v>
      </c>
      <c r="E2923" s="220">
        <v>17.600000000000001</v>
      </c>
      <c r="F2923" s="220">
        <v>50.98</v>
      </c>
      <c r="G2923" s="199">
        <v>9</v>
      </c>
    </row>
    <row r="2924" spans="1:7" ht="30">
      <c r="A2924" s="218" t="s">
        <v>1111</v>
      </c>
      <c r="B2924" s="226" t="s">
        <v>10893</v>
      </c>
      <c r="C2924" s="219" t="s">
        <v>3997</v>
      </c>
      <c r="D2924" s="220">
        <v>33.57</v>
      </c>
      <c r="E2924" s="220">
        <v>17.600000000000001</v>
      </c>
      <c r="F2924" s="220">
        <v>51.17</v>
      </c>
      <c r="G2924" s="199">
        <v>9</v>
      </c>
    </row>
    <row r="2925" spans="1:7" ht="30">
      <c r="A2925" s="218" t="s">
        <v>1110</v>
      </c>
      <c r="B2925" s="226" t="s">
        <v>10894</v>
      </c>
      <c r="C2925" s="219" t="s">
        <v>3997</v>
      </c>
      <c r="D2925" s="220">
        <v>37.68</v>
      </c>
      <c r="E2925" s="220">
        <v>17.600000000000001</v>
      </c>
      <c r="F2925" s="220">
        <v>55.28</v>
      </c>
      <c r="G2925" s="199">
        <v>9</v>
      </c>
    </row>
    <row r="2926" spans="1:7" ht="30">
      <c r="A2926" s="218" t="s">
        <v>1109</v>
      </c>
      <c r="B2926" s="226" t="s">
        <v>10895</v>
      </c>
      <c r="C2926" s="219" t="s">
        <v>3997</v>
      </c>
      <c r="D2926" s="220">
        <v>26.93</v>
      </c>
      <c r="E2926" s="220">
        <v>17.600000000000001</v>
      </c>
      <c r="F2926" s="220">
        <v>44.53</v>
      </c>
      <c r="G2926" s="199">
        <v>9</v>
      </c>
    </row>
    <row r="2927" spans="1:7" ht="30">
      <c r="A2927" s="218" t="s">
        <v>1108</v>
      </c>
      <c r="B2927" s="226" t="s">
        <v>17767</v>
      </c>
      <c r="C2927" s="219" t="s">
        <v>3997</v>
      </c>
      <c r="D2927" s="220">
        <v>29.97</v>
      </c>
      <c r="E2927" s="220">
        <v>17.600000000000001</v>
      </c>
      <c r="F2927" s="220">
        <v>47.57</v>
      </c>
      <c r="G2927" s="199">
        <v>9</v>
      </c>
    </row>
    <row r="2928" spans="1:7" ht="30">
      <c r="A2928" s="218" t="s">
        <v>1107</v>
      </c>
      <c r="B2928" s="226" t="s">
        <v>17768</v>
      </c>
      <c r="C2928" s="219" t="s">
        <v>3997</v>
      </c>
      <c r="D2928" s="220">
        <v>31.61</v>
      </c>
      <c r="E2928" s="220">
        <v>17.600000000000001</v>
      </c>
      <c r="F2928" s="220">
        <v>49.21</v>
      </c>
      <c r="G2928" s="199">
        <v>9</v>
      </c>
    </row>
    <row r="2929" spans="1:7" ht="30">
      <c r="A2929" s="218" t="s">
        <v>1106</v>
      </c>
      <c r="B2929" s="226" t="s">
        <v>10896</v>
      </c>
      <c r="C2929" s="219" t="s">
        <v>3997</v>
      </c>
      <c r="D2929" s="220">
        <v>55.26</v>
      </c>
      <c r="E2929" s="220">
        <v>17.600000000000001</v>
      </c>
      <c r="F2929" s="220">
        <v>72.86</v>
      </c>
      <c r="G2929" s="199">
        <v>9</v>
      </c>
    </row>
    <row r="2930" spans="1:7" ht="30">
      <c r="A2930" s="218" t="s">
        <v>1105</v>
      </c>
      <c r="B2930" s="226" t="s">
        <v>10897</v>
      </c>
      <c r="C2930" s="219" t="s">
        <v>3997</v>
      </c>
      <c r="D2930" s="220">
        <v>45.48</v>
      </c>
      <c r="E2930" s="220">
        <v>17.600000000000001</v>
      </c>
      <c r="F2930" s="220">
        <v>63.08</v>
      </c>
      <c r="G2930" s="199">
        <v>9</v>
      </c>
    </row>
    <row r="2931" spans="1:7" ht="30">
      <c r="A2931" s="218" t="s">
        <v>1104</v>
      </c>
      <c r="B2931" s="226" t="s">
        <v>10898</v>
      </c>
      <c r="C2931" s="219" t="s">
        <v>3997</v>
      </c>
      <c r="D2931" s="220">
        <v>355.76</v>
      </c>
      <c r="E2931" s="220">
        <v>70.069999999999993</v>
      </c>
      <c r="F2931" s="220">
        <v>425.83</v>
      </c>
      <c r="G2931" s="199">
        <v>9</v>
      </c>
    </row>
    <row r="2932" spans="1:7">
      <c r="A2932" s="218" t="s">
        <v>1103</v>
      </c>
      <c r="B2932" s="226" t="s">
        <v>10899</v>
      </c>
      <c r="C2932" s="219" t="s">
        <v>3997</v>
      </c>
      <c r="D2932" s="220">
        <v>514.44000000000005</v>
      </c>
      <c r="E2932" s="220">
        <v>40.119999999999997</v>
      </c>
      <c r="F2932" s="220">
        <v>554.55999999999995</v>
      </c>
      <c r="G2932" s="199">
        <v>9</v>
      </c>
    </row>
    <row r="2933" spans="1:7" ht="30">
      <c r="A2933" s="218" t="s">
        <v>1102</v>
      </c>
      <c r="B2933" s="226" t="s">
        <v>10900</v>
      </c>
      <c r="C2933" s="219" t="s">
        <v>3997</v>
      </c>
      <c r="D2933" s="220">
        <v>184.1</v>
      </c>
      <c r="E2933" s="220">
        <v>19.09</v>
      </c>
      <c r="F2933" s="220">
        <v>203.19</v>
      </c>
      <c r="G2933" s="199">
        <v>9</v>
      </c>
    </row>
    <row r="2934" spans="1:7" ht="30">
      <c r="A2934" s="218" t="s">
        <v>1101</v>
      </c>
      <c r="B2934" s="226" t="s">
        <v>10901</v>
      </c>
      <c r="C2934" s="219" t="s">
        <v>3997</v>
      </c>
      <c r="D2934" s="220">
        <v>69.92</v>
      </c>
      <c r="E2934" s="220">
        <v>17.600000000000001</v>
      </c>
      <c r="F2934" s="220">
        <v>87.52</v>
      </c>
      <c r="G2934" s="199">
        <v>9</v>
      </c>
    </row>
    <row r="2935" spans="1:7" ht="30">
      <c r="A2935" s="218" t="s">
        <v>1100</v>
      </c>
      <c r="B2935" s="226" t="s">
        <v>10902</v>
      </c>
      <c r="C2935" s="219" t="s">
        <v>3997</v>
      </c>
      <c r="D2935" s="220">
        <v>504.11</v>
      </c>
      <c r="E2935" s="220">
        <v>17.600000000000001</v>
      </c>
      <c r="F2935" s="220">
        <v>521.71</v>
      </c>
      <c r="G2935" s="199">
        <v>9</v>
      </c>
    </row>
    <row r="2936" spans="1:7" ht="30">
      <c r="A2936" s="218" t="s">
        <v>12016</v>
      </c>
      <c r="B2936" s="226" t="s">
        <v>17645</v>
      </c>
      <c r="C2936" s="219" t="s">
        <v>3997</v>
      </c>
      <c r="D2936" s="220">
        <v>144.49</v>
      </c>
      <c r="E2936" s="220">
        <v>19.09</v>
      </c>
      <c r="F2936" s="220">
        <v>163.58000000000001</v>
      </c>
      <c r="G2936" s="199">
        <v>9</v>
      </c>
    </row>
    <row r="2937" spans="1:7" ht="30">
      <c r="A2937" s="218" t="s">
        <v>1099</v>
      </c>
      <c r="B2937" s="226" t="s">
        <v>10903</v>
      </c>
      <c r="C2937" s="219" t="s">
        <v>4004</v>
      </c>
      <c r="D2937" s="220">
        <v>800.24</v>
      </c>
      <c r="E2937" s="220">
        <v>70.180000000000007</v>
      </c>
      <c r="F2937" s="220">
        <v>870.42</v>
      </c>
      <c r="G2937" s="199">
        <v>9</v>
      </c>
    </row>
    <row r="2938" spans="1:7">
      <c r="A2938" s="218" t="s">
        <v>1098</v>
      </c>
      <c r="B2938" s="226" t="s">
        <v>10904</v>
      </c>
      <c r="C2938" s="219" t="s">
        <v>3997</v>
      </c>
      <c r="D2938" s="220">
        <v>2.77</v>
      </c>
      <c r="E2938" s="220">
        <v>17.600000000000001</v>
      </c>
      <c r="F2938" s="220">
        <v>20.37</v>
      </c>
      <c r="G2938" s="199">
        <v>9</v>
      </c>
    </row>
    <row r="2939" spans="1:7">
      <c r="A2939" s="218" t="s">
        <v>1097</v>
      </c>
      <c r="B2939" s="226" t="s">
        <v>10905</v>
      </c>
      <c r="C2939" s="219" t="s">
        <v>3997</v>
      </c>
      <c r="D2939" s="220">
        <v>4.01</v>
      </c>
      <c r="E2939" s="220">
        <v>17.600000000000001</v>
      </c>
      <c r="F2939" s="220">
        <v>21.61</v>
      </c>
      <c r="G2939" s="199">
        <v>9</v>
      </c>
    </row>
    <row r="2940" spans="1:7" ht="45">
      <c r="A2940" s="218" t="s">
        <v>1096</v>
      </c>
      <c r="B2940" s="226" t="s">
        <v>10906</v>
      </c>
      <c r="C2940" s="219" t="s">
        <v>3997</v>
      </c>
      <c r="D2940" s="220">
        <v>629.05999999999995</v>
      </c>
      <c r="E2940" s="220">
        <v>19.09</v>
      </c>
      <c r="F2940" s="220">
        <v>648.15</v>
      </c>
      <c r="G2940" s="199">
        <v>9</v>
      </c>
    </row>
    <row r="2941" spans="1:7" ht="30">
      <c r="A2941" s="218" t="s">
        <v>4216</v>
      </c>
      <c r="B2941" s="226" t="s">
        <v>10907</v>
      </c>
      <c r="C2941" s="219" t="s">
        <v>3997</v>
      </c>
      <c r="D2941" s="220">
        <v>951.63</v>
      </c>
      <c r="E2941" s="220">
        <v>70.069999999999993</v>
      </c>
      <c r="F2941" s="220">
        <v>1021.7</v>
      </c>
      <c r="G2941" s="199">
        <v>9</v>
      </c>
    </row>
    <row r="2942" spans="1:7" ht="30">
      <c r="A2942" s="218" t="s">
        <v>3839</v>
      </c>
      <c r="B2942" s="226" t="s">
        <v>10908</v>
      </c>
      <c r="C2942" s="219" t="s">
        <v>3997</v>
      </c>
      <c r="D2942" s="220">
        <v>2990.35</v>
      </c>
      <c r="E2942" s="220">
        <v>70.069999999999993</v>
      </c>
      <c r="F2942" s="220">
        <v>3060.42</v>
      </c>
      <c r="G2942" s="199">
        <v>9</v>
      </c>
    </row>
    <row r="2943" spans="1:7">
      <c r="A2943" s="218" t="s">
        <v>1095</v>
      </c>
      <c r="B2943" s="226" t="s">
        <v>10909</v>
      </c>
      <c r="C2943" s="219" t="s">
        <v>3997</v>
      </c>
      <c r="D2943" s="220">
        <v>1185.47</v>
      </c>
      <c r="E2943" s="220">
        <v>6.2</v>
      </c>
      <c r="F2943" s="220">
        <v>1191.67</v>
      </c>
      <c r="G2943" s="199">
        <v>9</v>
      </c>
    </row>
    <row r="2944" spans="1:7">
      <c r="A2944" s="218" t="s">
        <v>1094</v>
      </c>
      <c r="B2944" s="226" t="s">
        <v>10910</v>
      </c>
      <c r="C2944" s="219" t="s">
        <v>3997</v>
      </c>
      <c r="D2944" s="220">
        <v>218.83</v>
      </c>
      <c r="E2944" s="220">
        <v>25.03</v>
      </c>
      <c r="F2944" s="220">
        <v>243.86</v>
      </c>
      <c r="G2944" s="199">
        <v>9</v>
      </c>
    </row>
    <row r="2945" spans="1:7">
      <c r="A2945" s="218" t="s">
        <v>3840</v>
      </c>
      <c r="B2945" s="226" t="s">
        <v>10911</v>
      </c>
      <c r="C2945" s="219" t="s">
        <v>3997</v>
      </c>
      <c r="D2945" s="220">
        <v>41.98</v>
      </c>
      <c r="E2945" s="220">
        <v>29.69</v>
      </c>
      <c r="F2945" s="220">
        <v>71.67</v>
      </c>
      <c r="G2945" s="199">
        <v>9</v>
      </c>
    </row>
    <row r="2946" spans="1:7" ht="30">
      <c r="A2946" s="218" t="s">
        <v>1093</v>
      </c>
      <c r="B2946" s="226" t="s">
        <v>10912</v>
      </c>
      <c r="C2946" s="219" t="s">
        <v>3997</v>
      </c>
      <c r="D2946" s="220">
        <v>239.65</v>
      </c>
      <c r="E2946" s="220">
        <v>25.03</v>
      </c>
      <c r="F2946" s="220">
        <v>264.68</v>
      </c>
      <c r="G2946" s="199">
        <v>9</v>
      </c>
    </row>
    <row r="2947" spans="1:7" ht="30">
      <c r="A2947" s="218" t="s">
        <v>1092</v>
      </c>
      <c r="B2947" s="226" t="s">
        <v>10913</v>
      </c>
      <c r="C2947" s="219" t="s">
        <v>3997</v>
      </c>
      <c r="D2947" s="220">
        <v>435.25</v>
      </c>
      <c r="E2947" s="220">
        <v>25.03</v>
      </c>
      <c r="F2947" s="220">
        <v>460.28</v>
      </c>
      <c r="G2947" s="199">
        <v>9</v>
      </c>
    </row>
    <row r="2948" spans="1:7">
      <c r="A2948" s="218" t="s">
        <v>1091</v>
      </c>
      <c r="B2948" s="226" t="s">
        <v>10914</v>
      </c>
      <c r="C2948" s="219"/>
      <c r="D2948" s="220"/>
      <c r="E2948" s="220"/>
      <c r="F2948" s="220"/>
      <c r="G2948" s="199">
        <v>5</v>
      </c>
    </row>
    <row r="2949" spans="1:7">
      <c r="A2949" s="218" t="s">
        <v>1090</v>
      </c>
      <c r="B2949" s="226" t="s">
        <v>10915</v>
      </c>
      <c r="C2949" s="219" t="s">
        <v>3999</v>
      </c>
      <c r="D2949" s="220">
        <v>505.48</v>
      </c>
      <c r="E2949" s="220">
        <v>29.34</v>
      </c>
      <c r="F2949" s="220">
        <v>534.82000000000005</v>
      </c>
      <c r="G2949" s="199">
        <v>9</v>
      </c>
    </row>
    <row r="2950" spans="1:7">
      <c r="A2950" s="218" t="s">
        <v>1089</v>
      </c>
      <c r="B2950" s="226" t="s">
        <v>10916</v>
      </c>
      <c r="C2950" s="219" t="s">
        <v>3999</v>
      </c>
      <c r="D2950" s="220">
        <v>268.75</v>
      </c>
      <c r="E2950" s="220">
        <v>90.3</v>
      </c>
      <c r="F2950" s="220">
        <v>359.05</v>
      </c>
      <c r="G2950" s="199">
        <v>9</v>
      </c>
    </row>
    <row r="2951" spans="1:7">
      <c r="A2951" s="218" t="s">
        <v>1088</v>
      </c>
      <c r="B2951" s="226" t="s">
        <v>10917</v>
      </c>
      <c r="C2951" s="219" t="s">
        <v>3999</v>
      </c>
      <c r="D2951" s="220">
        <v>803.09</v>
      </c>
      <c r="E2951" s="220">
        <v>29.34</v>
      </c>
      <c r="F2951" s="220">
        <v>832.43</v>
      </c>
      <c r="G2951" s="199">
        <v>9</v>
      </c>
    </row>
    <row r="2952" spans="1:7">
      <c r="A2952" s="218" t="s">
        <v>1087</v>
      </c>
      <c r="B2952" s="226" t="s">
        <v>10918</v>
      </c>
      <c r="C2952" s="219"/>
      <c r="D2952" s="220"/>
      <c r="E2952" s="220"/>
      <c r="F2952" s="220"/>
      <c r="G2952" s="199">
        <v>5</v>
      </c>
    </row>
    <row r="2953" spans="1:7">
      <c r="A2953" s="218" t="s">
        <v>1086</v>
      </c>
      <c r="B2953" s="226" t="s">
        <v>10919</v>
      </c>
      <c r="C2953" s="219" t="s">
        <v>4001</v>
      </c>
      <c r="D2953" s="220">
        <v>1430.41</v>
      </c>
      <c r="E2953" s="220">
        <v>70.41</v>
      </c>
      <c r="F2953" s="220">
        <v>1500.82</v>
      </c>
      <c r="G2953" s="199">
        <v>9</v>
      </c>
    </row>
    <row r="2954" spans="1:7">
      <c r="A2954" s="218" t="s">
        <v>1085</v>
      </c>
      <c r="B2954" s="226" t="s">
        <v>10920</v>
      </c>
      <c r="C2954" s="219" t="s">
        <v>4001</v>
      </c>
      <c r="D2954" s="220">
        <v>830.78</v>
      </c>
      <c r="E2954" s="220">
        <v>70.41</v>
      </c>
      <c r="F2954" s="220">
        <v>901.19</v>
      </c>
      <c r="G2954" s="199">
        <v>9</v>
      </c>
    </row>
    <row r="2955" spans="1:7">
      <c r="A2955" s="218" t="s">
        <v>1084</v>
      </c>
      <c r="B2955" s="226" t="s">
        <v>10921</v>
      </c>
      <c r="C2955" s="219" t="s">
        <v>3997</v>
      </c>
      <c r="D2955" s="220">
        <v>1174.19</v>
      </c>
      <c r="E2955" s="220">
        <v>150.15</v>
      </c>
      <c r="F2955" s="220">
        <v>1324.34</v>
      </c>
      <c r="G2955" s="199">
        <v>9</v>
      </c>
    </row>
    <row r="2956" spans="1:7">
      <c r="A2956" s="218" t="s">
        <v>1083</v>
      </c>
      <c r="B2956" s="226" t="s">
        <v>10922</v>
      </c>
      <c r="C2956" s="219" t="s">
        <v>3997</v>
      </c>
      <c r="D2956" s="220">
        <v>222.35</v>
      </c>
      <c r="E2956" s="220">
        <v>25.03</v>
      </c>
      <c r="F2956" s="220">
        <v>247.38</v>
      </c>
      <c r="G2956" s="199">
        <v>9</v>
      </c>
    </row>
    <row r="2957" spans="1:7">
      <c r="A2957" s="218" t="s">
        <v>1082</v>
      </c>
      <c r="B2957" s="226" t="s">
        <v>10923</v>
      </c>
      <c r="C2957" s="219" t="s">
        <v>3997</v>
      </c>
      <c r="D2957" s="220">
        <v>228.76</v>
      </c>
      <c r="E2957" s="220">
        <v>25.03</v>
      </c>
      <c r="F2957" s="220">
        <v>253.79</v>
      </c>
      <c r="G2957" s="199">
        <v>9</v>
      </c>
    </row>
    <row r="2958" spans="1:7">
      <c r="A2958" s="218" t="s">
        <v>1081</v>
      </c>
      <c r="B2958" s="226" t="s">
        <v>10924</v>
      </c>
      <c r="C2958" s="219" t="s">
        <v>3997</v>
      </c>
      <c r="D2958" s="220">
        <v>249.51</v>
      </c>
      <c r="E2958" s="220">
        <v>25.03</v>
      </c>
      <c r="F2958" s="220">
        <v>274.54000000000002</v>
      </c>
      <c r="G2958" s="199">
        <v>9</v>
      </c>
    </row>
    <row r="2959" spans="1:7">
      <c r="A2959" s="218" t="s">
        <v>1080</v>
      </c>
      <c r="B2959" s="226" t="s">
        <v>10925</v>
      </c>
      <c r="C2959" s="219" t="s">
        <v>3997</v>
      </c>
      <c r="D2959" s="220">
        <v>330.96</v>
      </c>
      <c r="E2959" s="220">
        <v>25.03</v>
      </c>
      <c r="F2959" s="220">
        <v>355.99</v>
      </c>
      <c r="G2959" s="199">
        <v>9</v>
      </c>
    </row>
    <row r="2960" spans="1:7">
      <c r="A2960" s="218" t="s">
        <v>1079</v>
      </c>
      <c r="B2960" s="226" t="s">
        <v>10926</v>
      </c>
      <c r="C2960" s="219" t="s">
        <v>3997</v>
      </c>
      <c r="D2960" s="220">
        <v>804.69</v>
      </c>
      <c r="E2960" s="220">
        <v>25.03</v>
      </c>
      <c r="F2960" s="220">
        <v>829.72</v>
      </c>
      <c r="G2960" s="199">
        <v>9</v>
      </c>
    </row>
    <row r="2961" spans="1:7">
      <c r="A2961" s="218" t="s">
        <v>1078</v>
      </c>
      <c r="B2961" s="226" t="s">
        <v>10927</v>
      </c>
      <c r="C2961" s="219" t="s">
        <v>3997</v>
      </c>
      <c r="D2961" s="220">
        <v>391.73</v>
      </c>
      <c r="E2961" s="220">
        <v>25.03</v>
      </c>
      <c r="F2961" s="220">
        <v>416.76</v>
      </c>
      <c r="G2961" s="199">
        <v>9</v>
      </c>
    </row>
    <row r="2962" spans="1:7">
      <c r="A2962" s="218" t="s">
        <v>3841</v>
      </c>
      <c r="B2962" s="226" t="s">
        <v>10928</v>
      </c>
      <c r="C2962" s="219" t="s">
        <v>3997</v>
      </c>
      <c r="D2962" s="220">
        <v>440.43</v>
      </c>
      <c r="E2962" s="220">
        <v>25.03</v>
      </c>
      <c r="F2962" s="220">
        <v>465.46</v>
      </c>
      <c r="G2962" s="199">
        <v>9</v>
      </c>
    </row>
    <row r="2963" spans="1:7">
      <c r="A2963" s="218" t="s">
        <v>1077</v>
      </c>
      <c r="B2963" s="226" t="s">
        <v>10929</v>
      </c>
      <c r="C2963" s="219" t="s">
        <v>3997</v>
      </c>
      <c r="D2963" s="220">
        <v>540.44000000000005</v>
      </c>
      <c r="E2963" s="220">
        <v>25.03</v>
      </c>
      <c r="F2963" s="220">
        <v>565.47</v>
      </c>
      <c r="G2963" s="199">
        <v>9</v>
      </c>
    </row>
    <row r="2964" spans="1:7">
      <c r="A2964" s="218" t="s">
        <v>1076</v>
      </c>
      <c r="B2964" s="226" t="s">
        <v>10930</v>
      </c>
      <c r="C2964" s="219" t="s">
        <v>3997</v>
      </c>
      <c r="D2964" s="220">
        <v>770.82</v>
      </c>
      <c r="E2964" s="220">
        <v>25.03</v>
      </c>
      <c r="F2964" s="220">
        <v>795.85</v>
      </c>
      <c r="G2964" s="199">
        <v>9</v>
      </c>
    </row>
    <row r="2965" spans="1:7">
      <c r="A2965" s="218" t="s">
        <v>1075</v>
      </c>
      <c r="B2965" s="226" t="s">
        <v>10931</v>
      </c>
      <c r="C2965" s="219" t="s">
        <v>3997</v>
      </c>
      <c r="D2965" s="220">
        <v>1176.04</v>
      </c>
      <c r="E2965" s="220">
        <v>25.03</v>
      </c>
      <c r="F2965" s="220">
        <v>1201.07</v>
      </c>
      <c r="G2965" s="199">
        <v>9</v>
      </c>
    </row>
    <row r="2966" spans="1:7">
      <c r="A2966" s="218" t="s">
        <v>1074</v>
      </c>
      <c r="B2966" s="226" t="s">
        <v>10932</v>
      </c>
      <c r="C2966" s="219" t="s">
        <v>3997</v>
      </c>
      <c r="D2966" s="220">
        <v>1527.31</v>
      </c>
      <c r="E2966" s="220">
        <v>25.03</v>
      </c>
      <c r="F2966" s="220">
        <v>1552.34</v>
      </c>
      <c r="G2966" s="199">
        <v>9</v>
      </c>
    </row>
    <row r="2967" spans="1:7">
      <c r="A2967" s="218" t="s">
        <v>1073</v>
      </c>
      <c r="B2967" s="226" t="s">
        <v>10933</v>
      </c>
      <c r="C2967" s="219" t="s">
        <v>3997</v>
      </c>
      <c r="D2967" s="220">
        <v>1630.16</v>
      </c>
      <c r="E2967" s="220">
        <v>25.03</v>
      </c>
      <c r="F2967" s="220">
        <v>1655.19</v>
      </c>
      <c r="G2967" s="199">
        <v>9</v>
      </c>
    </row>
    <row r="2968" spans="1:7">
      <c r="A2968" s="218" t="s">
        <v>1072</v>
      </c>
      <c r="B2968" s="226" t="s">
        <v>10934</v>
      </c>
      <c r="C2968" s="219" t="s">
        <v>3997</v>
      </c>
      <c r="D2968" s="220">
        <v>4657.59</v>
      </c>
      <c r="E2968" s="220">
        <v>25.03</v>
      </c>
      <c r="F2968" s="220">
        <v>4682.62</v>
      </c>
      <c r="G2968" s="199">
        <v>9</v>
      </c>
    </row>
    <row r="2969" spans="1:7">
      <c r="A2969" s="218" t="s">
        <v>1071</v>
      </c>
      <c r="B2969" s="226" t="s">
        <v>10935</v>
      </c>
      <c r="C2969" s="219" t="s">
        <v>3997</v>
      </c>
      <c r="D2969" s="220">
        <v>2044.63</v>
      </c>
      <c r="E2969" s="220">
        <v>25.03</v>
      </c>
      <c r="F2969" s="220">
        <v>2069.66</v>
      </c>
      <c r="G2969" s="199">
        <v>9</v>
      </c>
    </row>
    <row r="2970" spans="1:7">
      <c r="A2970" s="218" t="s">
        <v>1070</v>
      </c>
      <c r="B2970" s="226" t="s">
        <v>10936</v>
      </c>
      <c r="C2970" s="219" t="s">
        <v>3997</v>
      </c>
      <c r="D2970" s="220">
        <v>710.71</v>
      </c>
      <c r="E2970" s="220">
        <v>25.03</v>
      </c>
      <c r="F2970" s="220">
        <v>735.74</v>
      </c>
      <c r="G2970" s="199">
        <v>9</v>
      </c>
    </row>
    <row r="2971" spans="1:7">
      <c r="A2971" s="218" t="s">
        <v>1069</v>
      </c>
      <c r="B2971" s="226" t="s">
        <v>10937</v>
      </c>
      <c r="C2971" s="219" t="s">
        <v>3997</v>
      </c>
      <c r="D2971" s="220">
        <v>713.41</v>
      </c>
      <c r="E2971" s="220">
        <v>25.03</v>
      </c>
      <c r="F2971" s="220">
        <v>738.44</v>
      </c>
      <c r="G2971" s="199">
        <v>9</v>
      </c>
    </row>
    <row r="2972" spans="1:7">
      <c r="A2972" s="218" t="s">
        <v>1068</v>
      </c>
      <c r="B2972" s="226" t="s">
        <v>10938</v>
      </c>
      <c r="C2972" s="219" t="s">
        <v>3997</v>
      </c>
      <c r="D2972" s="220">
        <v>909.96</v>
      </c>
      <c r="E2972" s="220">
        <v>25.03</v>
      </c>
      <c r="F2972" s="220">
        <v>934.99</v>
      </c>
      <c r="G2972" s="199">
        <v>9</v>
      </c>
    </row>
    <row r="2973" spans="1:7">
      <c r="A2973" s="218" t="s">
        <v>1067</v>
      </c>
      <c r="B2973" s="226" t="s">
        <v>10939</v>
      </c>
      <c r="C2973" s="219"/>
      <c r="D2973" s="220"/>
      <c r="E2973" s="220"/>
      <c r="F2973" s="220"/>
      <c r="G2973" s="199">
        <v>5</v>
      </c>
    </row>
    <row r="2974" spans="1:7">
      <c r="A2974" s="218" t="s">
        <v>1066</v>
      </c>
      <c r="B2974" s="226" t="s">
        <v>10940</v>
      </c>
      <c r="C2974" s="219" t="s">
        <v>3997</v>
      </c>
      <c r="D2974" s="220">
        <v>9.42</v>
      </c>
      <c r="E2974" s="220">
        <v>20.02</v>
      </c>
      <c r="F2974" s="220">
        <v>29.44</v>
      </c>
      <c r="G2974" s="199">
        <v>9</v>
      </c>
    </row>
    <row r="2975" spans="1:7">
      <c r="A2975" s="218" t="s">
        <v>1065</v>
      </c>
      <c r="B2975" s="226" t="s">
        <v>10941</v>
      </c>
      <c r="C2975" s="219" t="s">
        <v>3997</v>
      </c>
      <c r="D2975" s="220">
        <v>0.05</v>
      </c>
      <c r="E2975" s="220">
        <v>25.03</v>
      </c>
      <c r="F2975" s="220">
        <v>25.08</v>
      </c>
      <c r="G2975" s="199">
        <v>9</v>
      </c>
    </row>
    <row r="2976" spans="1:7">
      <c r="A2976" s="218" t="s">
        <v>1064</v>
      </c>
      <c r="B2976" s="226" t="s">
        <v>10942</v>
      </c>
      <c r="C2976" s="219" t="s">
        <v>3997</v>
      </c>
      <c r="D2976" s="220">
        <v>0.05</v>
      </c>
      <c r="E2976" s="220">
        <v>25.03</v>
      </c>
      <c r="F2976" s="220">
        <v>25.08</v>
      </c>
      <c r="G2976" s="199">
        <v>9</v>
      </c>
    </row>
    <row r="2977" spans="1:7" ht="30">
      <c r="A2977" s="218" t="s">
        <v>1063</v>
      </c>
      <c r="B2977" s="226" t="s">
        <v>10943</v>
      </c>
      <c r="C2977" s="219" t="s">
        <v>3997</v>
      </c>
      <c r="D2977" s="220">
        <v>1.1000000000000001</v>
      </c>
      <c r="E2977" s="220">
        <v>70.41</v>
      </c>
      <c r="F2977" s="220">
        <v>71.510000000000005</v>
      </c>
      <c r="G2977" s="199">
        <v>9</v>
      </c>
    </row>
    <row r="2978" spans="1:7">
      <c r="A2978" s="218" t="s">
        <v>1062</v>
      </c>
      <c r="B2978" s="226" t="s">
        <v>10944</v>
      </c>
      <c r="C2978" s="219" t="s">
        <v>3997</v>
      </c>
      <c r="D2978" s="220"/>
      <c r="E2978" s="220">
        <v>125.13</v>
      </c>
      <c r="F2978" s="220">
        <v>125.13</v>
      </c>
      <c r="G2978" s="199">
        <v>9</v>
      </c>
    </row>
    <row r="2979" spans="1:7">
      <c r="A2979" s="218" t="s">
        <v>1061</v>
      </c>
      <c r="B2979" s="226" t="s">
        <v>10945</v>
      </c>
      <c r="C2979" s="219" t="s">
        <v>3997</v>
      </c>
      <c r="D2979" s="220">
        <v>35</v>
      </c>
      <c r="E2979" s="220">
        <v>6.11</v>
      </c>
      <c r="F2979" s="220">
        <v>41.11</v>
      </c>
      <c r="G2979" s="199">
        <v>9</v>
      </c>
    </row>
    <row r="2980" spans="1:7">
      <c r="A2980" s="218" t="s">
        <v>1060</v>
      </c>
      <c r="B2980" s="226" t="s">
        <v>10946</v>
      </c>
      <c r="C2980" s="219" t="s">
        <v>3997</v>
      </c>
      <c r="D2980" s="220">
        <v>6.44</v>
      </c>
      <c r="E2980" s="220">
        <v>6.11</v>
      </c>
      <c r="F2980" s="220">
        <v>12.55</v>
      </c>
      <c r="G2980" s="199">
        <v>9</v>
      </c>
    </row>
    <row r="2981" spans="1:7">
      <c r="A2981" s="218" t="s">
        <v>1059</v>
      </c>
      <c r="B2981" s="226" t="s">
        <v>10947</v>
      </c>
      <c r="C2981" s="219" t="s">
        <v>3997</v>
      </c>
      <c r="D2981" s="220">
        <v>119.68</v>
      </c>
      <c r="E2981" s="220">
        <v>3.46</v>
      </c>
      <c r="F2981" s="220">
        <v>123.14</v>
      </c>
      <c r="G2981" s="199">
        <v>9</v>
      </c>
    </row>
    <row r="2982" spans="1:7" ht="30">
      <c r="A2982" s="218" t="s">
        <v>1058</v>
      </c>
      <c r="B2982" s="226" t="s">
        <v>10948</v>
      </c>
      <c r="C2982" s="219" t="s">
        <v>3997</v>
      </c>
      <c r="D2982" s="220">
        <v>44.42</v>
      </c>
      <c r="E2982" s="220">
        <v>2.04</v>
      </c>
      <c r="F2982" s="220">
        <v>46.46</v>
      </c>
      <c r="G2982" s="199">
        <v>9</v>
      </c>
    </row>
    <row r="2983" spans="1:7">
      <c r="A2983" s="218" t="s">
        <v>1057</v>
      </c>
      <c r="B2983" s="226" t="s">
        <v>10949</v>
      </c>
      <c r="C2983" s="219" t="s">
        <v>3997</v>
      </c>
      <c r="D2983" s="220">
        <v>64.25</v>
      </c>
      <c r="E2983" s="220">
        <v>6.11</v>
      </c>
      <c r="F2983" s="220">
        <v>70.36</v>
      </c>
      <c r="G2983" s="199">
        <v>9</v>
      </c>
    </row>
    <row r="2984" spans="1:7">
      <c r="A2984" s="218" t="s">
        <v>1056</v>
      </c>
      <c r="B2984" s="226" t="s">
        <v>10950</v>
      </c>
      <c r="C2984" s="219" t="s">
        <v>3997</v>
      </c>
      <c r="D2984" s="220">
        <v>60.34</v>
      </c>
      <c r="E2984" s="220">
        <v>3.46</v>
      </c>
      <c r="F2984" s="220">
        <v>63.8</v>
      </c>
      <c r="G2984" s="199">
        <v>9</v>
      </c>
    </row>
    <row r="2985" spans="1:7">
      <c r="A2985" s="218" t="s">
        <v>1055</v>
      </c>
      <c r="B2985" s="226" t="s">
        <v>10951</v>
      </c>
      <c r="C2985" s="219" t="s">
        <v>3997</v>
      </c>
      <c r="D2985" s="220">
        <v>51.08</v>
      </c>
      <c r="E2985" s="220">
        <v>3.46</v>
      </c>
      <c r="F2985" s="220">
        <v>54.54</v>
      </c>
      <c r="G2985" s="199">
        <v>9</v>
      </c>
    </row>
    <row r="2986" spans="1:7">
      <c r="A2986" s="218" t="s">
        <v>1054</v>
      </c>
      <c r="B2986" s="226" t="s">
        <v>10952</v>
      </c>
      <c r="C2986" s="219" t="s">
        <v>3997</v>
      </c>
      <c r="D2986" s="220">
        <v>69.569999999999993</v>
      </c>
      <c r="E2986" s="220">
        <v>45.04</v>
      </c>
      <c r="F2986" s="220">
        <v>114.61</v>
      </c>
      <c r="G2986" s="199">
        <v>9</v>
      </c>
    </row>
    <row r="2987" spans="1:7">
      <c r="A2987" s="218" t="s">
        <v>1053</v>
      </c>
      <c r="B2987" s="226" t="s">
        <v>10953</v>
      </c>
      <c r="C2987" s="219" t="s">
        <v>3997</v>
      </c>
      <c r="D2987" s="220">
        <v>139.13999999999999</v>
      </c>
      <c r="E2987" s="220">
        <v>25.03</v>
      </c>
      <c r="F2987" s="220">
        <v>164.17</v>
      </c>
      <c r="G2987" s="199">
        <v>9</v>
      </c>
    </row>
    <row r="2988" spans="1:7">
      <c r="A2988" s="218" t="s">
        <v>1052</v>
      </c>
      <c r="B2988" s="226" t="s">
        <v>10954</v>
      </c>
      <c r="C2988" s="219" t="s">
        <v>3997</v>
      </c>
      <c r="D2988" s="220">
        <v>176.76</v>
      </c>
      <c r="E2988" s="220">
        <v>25.03</v>
      </c>
      <c r="F2988" s="220">
        <v>201.79</v>
      </c>
      <c r="G2988" s="199">
        <v>9</v>
      </c>
    </row>
    <row r="2989" spans="1:7">
      <c r="A2989" s="218" t="s">
        <v>1051</v>
      </c>
      <c r="B2989" s="226" t="s">
        <v>10955</v>
      </c>
      <c r="C2989" s="219" t="s">
        <v>3997</v>
      </c>
      <c r="D2989" s="220">
        <v>37.57</v>
      </c>
      <c r="E2989" s="220">
        <v>6.11</v>
      </c>
      <c r="F2989" s="220">
        <v>43.68</v>
      </c>
      <c r="G2989" s="199">
        <v>9</v>
      </c>
    </row>
    <row r="2990" spans="1:7">
      <c r="A2990" s="218" t="s">
        <v>1050</v>
      </c>
      <c r="B2990" s="226" t="s">
        <v>10956</v>
      </c>
      <c r="C2990" s="219" t="s">
        <v>3997</v>
      </c>
      <c r="D2990" s="220">
        <v>11.57</v>
      </c>
      <c r="E2990" s="220">
        <v>20.02</v>
      </c>
      <c r="F2990" s="220">
        <v>31.59</v>
      </c>
      <c r="G2990" s="199">
        <v>9</v>
      </c>
    </row>
    <row r="2991" spans="1:7">
      <c r="A2991" s="218" t="s">
        <v>1049</v>
      </c>
      <c r="B2991" s="226" t="s">
        <v>10957</v>
      </c>
      <c r="C2991" s="219" t="s">
        <v>3997</v>
      </c>
      <c r="D2991" s="220">
        <v>12.7</v>
      </c>
      <c r="E2991" s="220">
        <v>20.02</v>
      </c>
      <c r="F2991" s="220">
        <v>32.72</v>
      </c>
      <c r="G2991" s="199">
        <v>9</v>
      </c>
    </row>
    <row r="2992" spans="1:7">
      <c r="A2992" s="218" t="s">
        <v>136</v>
      </c>
      <c r="B2992" s="226" t="s">
        <v>10958</v>
      </c>
      <c r="C2992" s="219" t="s">
        <v>3997</v>
      </c>
      <c r="D2992" s="220">
        <v>44.48</v>
      </c>
      <c r="E2992" s="220">
        <v>3.05</v>
      </c>
      <c r="F2992" s="220">
        <v>47.53</v>
      </c>
      <c r="G2992" s="199">
        <v>9</v>
      </c>
    </row>
    <row r="2993" spans="1:7">
      <c r="A2993" s="218" t="s">
        <v>1048</v>
      </c>
      <c r="B2993" s="226" t="s">
        <v>10959</v>
      </c>
      <c r="C2993" s="219" t="s">
        <v>3997</v>
      </c>
      <c r="D2993" s="220">
        <v>8.61</v>
      </c>
      <c r="E2993" s="220">
        <v>8.51</v>
      </c>
      <c r="F2993" s="220">
        <v>17.12</v>
      </c>
      <c r="G2993" s="199">
        <v>9</v>
      </c>
    </row>
    <row r="2994" spans="1:7">
      <c r="A2994" s="218" t="s">
        <v>137</v>
      </c>
      <c r="B2994" s="226" t="s">
        <v>10960</v>
      </c>
      <c r="C2994" s="219" t="s">
        <v>3997</v>
      </c>
      <c r="D2994" s="220">
        <v>319.94</v>
      </c>
      <c r="E2994" s="220">
        <v>35.21</v>
      </c>
      <c r="F2994" s="220">
        <v>355.15</v>
      </c>
      <c r="G2994" s="199">
        <v>9</v>
      </c>
    </row>
    <row r="2995" spans="1:7">
      <c r="A2995" s="218" t="s">
        <v>1047</v>
      </c>
      <c r="B2995" s="226" t="s">
        <v>10961</v>
      </c>
      <c r="C2995" s="219" t="s">
        <v>3997</v>
      </c>
      <c r="D2995" s="220">
        <v>5.3</v>
      </c>
      <c r="E2995" s="220">
        <v>2.04</v>
      </c>
      <c r="F2995" s="220">
        <v>7.34</v>
      </c>
      <c r="G2995" s="199">
        <v>9</v>
      </c>
    </row>
    <row r="2996" spans="1:7">
      <c r="A2996" s="218" t="s">
        <v>1046</v>
      </c>
      <c r="B2996" s="226" t="s">
        <v>10962</v>
      </c>
      <c r="C2996" s="219" t="s">
        <v>3997</v>
      </c>
      <c r="D2996" s="220">
        <v>54.59</v>
      </c>
      <c r="E2996" s="220">
        <v>2.04</v>
      </c>
      <c r="F2996" s="220">
        <v>56.63</v>
      </c>
      <c r="G2996" s="199">
        <v>9</v>
      </c>
    </row>
    <row r="2997" spans="1:7">
      <c r="A2997" s="218" t="s">
        <v>1045</v>
      </c>
      <c r="B2997" s="226" t="s">
        <v>10963</v>
      </c>
      <c r="C2997" s="219" t="s">
        <v>3997</v>
      </c>
      <c r="D2997" s="220">
        <v>67.66</v>
      </c>
      <c r="E2997" s="220">
        <v>10.01</v>
      </c>
      <c r="F2997" s="220">
        <v>77.67</v>
      </c>
      <c r="G2997" s="199">
        <v>9</v>
      </c>
    </row>
    <row r="2998" spans="1:7">
      <c r="A2998" s="218" t="s">
        <v>1044</v>
      </c>
      <c r="B2998" s="226" t="s">
        <v>10964</v>
      </c>
      <c r="C2998" s="219" t="s">
        <v>3997</v>
      </c>
      <c r="D2998" s="220">
        <v>26.42</v>
      </c>
      <c r="E2998" s="220">
        <v>10.01</v>
      </c>
      <c r="F2998" s="220">
        <v>36.43</v>
      </c>
      <c r="G2998" s="199">
        <v>9</v>
      </c>
    </row>
    <row r="2999" spans="1:7">
      <c r="A2999" s="218" t="s">
        <v>1043</v>
      </c>
      <c r="B2999" s="226" t="s">
        <v>4075</v>
      </c>
      <c r="C2999" s="219"/>
      <c r="D2999" s="220"/>
      <c r="E2999" s="220"/>
      <c r="F2999" s="220"/>
      <c r="G2999" s="199">
        <v>2</v>
      </c>
    </row>
    <row r="3000" spans="1:7">
      <c r="A3000" s="218" t="s">
        <v>1042</v>
      </c>
      <c r="B3000" s="226" t="s">
        <v>10965</v>
      </c>
      <c r="C3000" s="219"/>
      <c r="D3000" s="220"/>
      <c r="E3000" s="220"/>
      <c r="F3000" s="220"/>
      <c r="G3000" s="199">
        <v>5</v>
      </c>
    </row>
    <row r="3001" spans="1:7" ht="30">
      <c r="A3001" s="218" t="s">
        <v>1041</v>
      </c>
      <c r="B3001" s="226" t="s">
        <v>10966</v>
      </c>
      <c r="C3001" s="219" t="s">
        <v>3997</v>
      </c>
      <c r="D3001" s="220">
        <v>796.52</v>
      </c>
      <c r="E3001" s="220">
        <v>615.95000000000005</v>
      </c>
      <c r="F3001" s="220">
        <v>1412.47</v>
      </c>
      <c r="G3001" s="199">
        <v>9</v>
      </c>
    </row>
    <row r="3002" spans="1:7" ht="30">
      <c r="A3002" s="218" t="s">
        <v>1040</v>
      </c>
      <c r="B3002" s="226" t="s">
        <v>10967</v>
      </c>
      <c r="C3002" s="219" t="s">
        <v>3997</v>
      </c>
      <c r="D3002" s="220">
        <v>836.37</v>
      </c>
      <c r="E3002" s="220">
        <v>615.95000000000005</v>
      </c>
      <c r="F3002" s="220">
        <v>1452.32</v>
      </c>
      <c r="G3002" s="199">
        <v>9</v>
      </c>
    </row>
    <row r="3003" spans="1:7" ht="30">
      <c r="A3003" s="218" t="s">
        <v>1039</v>
      </c>
      <c r="B3003" s="226" t="s">
        <v>10968</v>
      </c>
      <c r="C3003" s="219" t="s">
        <v>3997</v>
      </c>
      <c r="D3003" s="220">
        <v>2382.23</v>
      </c>
      <c r="E3003" s="220">
        <v>1086.21</v>
      </c>
      <c r="F3003" s="220">
        <v>3468.44</v>
      </c>
      <c r="G3003" s="199">
        <v>9</v>
      </c>
    </row>
    <row r="3004" spans="1:7" ht="30">
      <c r="A3004" s="218" t="s">
        <v>1038</v>
      </c>
      <c r="B3004" s="226" t="s">
        <v>10969</v>
      </c>
      <c r="C3004" s="219" t="s">
        <v>3997</v>
      </c>
      <c r="D3004" s="220">
        <v>2460.11</v>
      </c>
      <c r="E3004" s="220">
        <v>1086.21</v>
      </c>
      <c r="F3004" s="220">
        <v>3546.32</v>
      </c>
      <c r="G3004" s="199">
        <v>9</v>
      </c>
    </row>
    <row r="3005" spans="1:7" ht="30">
      <c r="A3005" s="218" t="s">
        <v>1037</v>
      </c>
      <c r="B3005" s="226" t="s">
        <v>10970</v>
      </c>
      <c r="C3005" s="219" t="s">
        <v>3997</v>
      </c>
      <c r="D3005" s="220">
        <v>2771.52</v>
      </c>
      <c r="E3005" s="220">
        <v>1086.21</v>
      </c>
      <c r="F3005" s="220">
        <v>3857.73</v>
      </c>
      <c r="G3005" s="199">
        <v>9</v>
      </c>
    </row>
    <row r="3006" spans="1:7" ht="30">
      <c r="A3006" s="218" t="s">
        <v>1036</v>
      </c>
      <c r="B3006" s="226" t="s">
        <v>10971</v>
      </c>
      <c r="C3006" s="219" t="s">
        <v>3997</v>
      </c>
      <c r="D3006" s="220">
        <v>3066.59</v>
      </c>
      <c r="E3006" s="220">
        <v>1086.21</v>
      </c>
      <c r="F3006" s="220">
        <v>4152.8</v>
      </c>
      <c r="G3006" s="199">
        <v>9</v>
      </c>
    </row>
    <row r="3007" spans="1:7">
      <c r="A3007" s="218" t="s">
        <v>1035</v>
      </c>
      <c r="B3007" s="226" t="s">
        <v>10972</v>
      </c>
      <c r="C3007" s="219"/>
      <c r="D3007" s="220"/>
      <c r="E3007" s="220"/>
      <c r="F3007" s="220"/>
      <c r="G3007" s="199">
        <v>5</v>
      </c>
    </row>
    <row r="3008" spans="1:7" ht="30">
      <c r="A3008" s="218" t="s">
        <v>1034</v>
      </c>
      <c r="B3008" s="226" t="s">
        <v>10973</v>
      </c>
      <c r="C3008" s="219" t="s">
        <v>3997</v>
      </c>
      <c r="D3008" s="220">
        <v>2340.94</v>
      </c>
      <c r="E3008" s="220">
        <v>785.24</v>
      </c>
      <c r="F3008" s="220">
        <v>3126.18</v>
      </c>
      <c r="G3008" s="199">
        <v>9</v>
      </c>
    </row>
    <row r="3009" spans="1:7">
      <c r="A3009" s="218" t="s">
        <v>1033</v>
      </c>
      <c r="B3009" s="226" t="s">
        <v>10974</v>
      </c>
      <c r="C3009" s="219" t="s">
        <v>3997</v>
      </c>
      <c r="D3009" s="220">
        <v>5406.55</v>
      </c>
      <c r="E3009" s="220">
        <v>1677.33</v>
      </c>
      <c r="F3009" s="220">
        <v>7083.88</v>
      </c>
      <c r="G3009" s="199">
        <v>9</v>
      </c>
    </row>
    <row r="3010" spans="1:7">
      <c r="A3010" s="218" t="s">
        <v>1032</v>
      </c>
      <c r="B3010" s="226" t="s">
        <v>10975</v>
      </c>
      <c r="C3010" s="219" t="s">
        <v>3997</v>
      </c>
      <c r="D3010" s="220">
        <v>8998.9699999999993</v>
      </c>
      <c r="E3010" s="220">
        <v>2211.02</v>
      </c>
      <c r="F3010" s="220">
        <v>11209.99</v>
      </c>
      <c r="G3010" s="199">
        <v>9</v>
      </c>
    </row>
    <row r="3011" spans="1:7">
      <c r="A3011" s="218" t="s">
        <v>1031</v>
      </c>
      <c r="B3011" s="226" t="s">
        <v>10976</v>
      </c>
      <c r="C3011" s="219" t="s">
        <v>3997</v>
      </c>
      <c r="D3011" s="220">
        <v>12573.5</v>
      </c>
      <c r="E3011" s="220">
        <v>2680.66</v>
      </c>
      <c r="F3011" s="220">
        <v>15254.16</v>
      </c>
      <c r="G3011" s="199">
        <v>9</v>
      </c>
    </row>
    <row r="3012" spans="1:7">
      <c r="A3012" s="218" t="s">
        <v>1030</v>
      </c>
      <c r="B3012" s="226" t="s">
        <v>10977</v>
      </c>
      <c r="C3012" s="219" t="s">
        <v>3997</v>
      </c>
      <c r="D3012" s="220">
        <v>558.09</v>
      </c>
      <c r="E3012" s="220">
        <v>533.5</v>
      </c>
      <c r="F3012" s="220">
        <v>1091.5899999999999</v>
      </c>
      <c r="G3012" s="199">
        <v>9</v>
      </c>
    </row>
    <row r="3013" spans="1:7">
      <c r="A3013" s="218" t="s">
        <v>1029</v>
      </c>
      <c r="B3013" s="226" t="s">
        <v>10978</v>
      </c>
      <c r="C3013" s="219"/>
      <c r="D3013" s="220"/>
      <c r="E3013" s="220"/>
      <c r="F3013" s="220"/>
      <c r="G3013" s="199">
        <v>5</v>
      </c>
    </row>
    <row r="3014" spans="1:7">
      <c r="A3014" s="218" t="s">
        <v>1028</v>
      </c>
      <c r="B3014" s="226" t="s">
        <v>10979</v>
      </c>
      <c r="C3014" s="219" t="s">
        <v>3997</v>
      </c>
      <c r="D3014" s="220">
        <v>1837.26</v>
      </c>
      <c r="E3014" s="220">
        <v>37.54</v>
      </c>
      <c r="F3014" s="220">
        <v>1874.8</v>
      </c>
      <c r="G3014" s="199">
        <v>9</v>
      </c>
    </row>
    <row r="3015" spans="1:7">
      <c r="A3015" s="218" t="s">
        <v>1027</v>
      </c>
      <c r="B3015" s="226" t="s">
        <v>10980</v>
      </c>
      <c r="C3015" s="219" t="s">
        <v>3997</v>
      </c>
      <c r="D3015" s="220">
        <v>3060.04</v>
      </c>
      <c r="E3015" s="220">
        <v>37.54</v>
      </c>
      <c r="F3015" s="220">
        <v>3097.58</v>
      </c>
      <c r="G3015" s="199">
        <v>9</v>
      </c>
    </row>
    <row r="3016" spans="1:7">
      <c r="A3016" s="218" t="s">
        <v>1026</v>
      </c>
      <c r="B3016" s="226" t="s">
        <v>10981</v>
      </c>
      <c r="C3016" s="219" t="s">
        <v>3997</v>
      </c>
      <c r="D3016" s="220">
        <v>616.76</v>
      </c>
      <c r="E3016" s="220">
        <v>60.06</v>
      </c>
      <c r="F3016" s="220">
        <v>676.82</v>
      </c>
      <c r="G3016" s="199">
        <v>9</v>
      </c>
    </row>
    <row r="3017" spans="1:7">
      <c r="A3017" s="218" t="s">
        <v>1025</v>
      </c>
      <c r="B3017" s="226" t="s">
        <v>10982</v>
      </c>
      <c r="C3017" s="219" t="s">
        <v>3997</v>
      </c>
      <c r="D3017" s="220">
        <v>1000.97</v>
      </c>
      <c r="E3017" s="220">
        <v>60.06</v>
      </c>
      <c r="F3017" s="220">
        <v>1061.03</v>
      </c>
      <c r="G3017" s="199">
        <v>9</v>
      </c>
    </row>
    <row r="3018" spans="1:7">
      <c r="A3018" s="218" t="s">
        <v>1024</v>
      </c>
      <c r="B3018" s="226" t="s">
        <v>10983</v>
      </c>
      <c r="C3018" s="219" t="s">
        <v>3997</v>
      </c>
      <c r="D3018" s="220">
        <v>2397.65</v>
      </c>
      <c r="E3018" s="220">
        <v>37.54</v>
      </c>
      <c r="F3018" s="220">
        <v>2435.19</v>
      </c>
      <c r="G3018" s="199">
        <v>9</v>
      </c>
    </row>
    <row r="3019" spans="1:7">
      <c r="A3019" s="218" t="s">
        <v>1023</v>
      </c>
      <c r="B3019" s="226" t="s">
        <v>10984</v>
      </c>
      <c r="C3019" s="219"/>
      <c r="D3019" s="220"/>
      <c r="E3019" s="220"/>
      <c r="F3019" s="220"/>
      <c r="G3019" s="199">
        <v>5</v>
      </c>
    </row>
    <row r="3020" spans="1:7">
      <c r="A3020" s="218" t="s">
        <v>1022</v>
      </c>
      <c r="B3020" s="226" t="s">
        <v>10985</v>
      </c>
      <c r="C3020" s="219" t="s">
        <v>3997</v>
      </c>
      <c r="D3020" s="220">
        <v>1028.5</v>
      </c>
      <c r="E3020" s="220"/>
      <c r="F3020" s="220">
        <v>1028.5</v>
      </c>
      <c r="G3020" s="199">
        <v>9</v>
      </c>
    </row>
    <row r="3021" spans="1:7">
      <c r="A3021" s="218" t="s">
        <v>1021</v>
      </c>
      <c r="B3021" s="226" t="s">
        <v>4076</v>
      </c>
      <c r="C3021" s="219"/>
      <c r="D3021" s="220"/>
      <c r="E3021" s="220"/>
      <c r="F3021" s="220"/>
      <c r="G3021" s="199">
        <v>2</v>
      </c>
    </row>
    <row r="3022" spans="1:7" ht="30">
      <c r="A3022" s="218" t="s">
        <v>1020</v>
      </c>
      <c r="B3022" s="226" t="s">
        <v>10986</v>
      </c>
      <c r="C3022" s="219"/>
      <c r="D3022" s="220"/>
      <c r="E3022" s="220"/>
      <c r="F3022" s="220"/>
      <c r="G3022" s="199">
        <v>5</v>
      </c>
    </row>
    <row r="3023" spans="1:7" ht="30">
      <c r="A3023" s="218" t="s">
        <v>1019</v>
      </c>
      <c r="B3023" s="226" t="s">
        <v>10987</v>
      </c>
      <c r="C3023" s="219" t="s">
        <v>4001</v>
      </c>
      <c r="D3023" s="220">
        <v>5.82</v>
      </c>
      <c r="E3023" s="220">
        <v>25.03</v>
      </c>
      <c r="F3023" s="220">
        <v>30.85</v>
      </c>
      <c r="G3023" s="199">
        <v>9</v>
      </c>
    </row>
    <row r="3024" spans="1:7" ht="30">
      <c r="A3024" s="218" t="s">
        <v>138</v>
      </c>
      <c r="B3024" s="226" t="s">
        <v>10988</v>
      </c>
      <c r="C3024" s="219" t="s">
        <v>4001</v>
      </c>
      <c r="D3024" s="220">
        <v>6.17</v>
      </c>
      <c r="E3024" s="220">
        <v>25.03</v>
      </c>
      <c r="F3024" s="220">
        <v>31.2</v>
      </c>
      <c r="G3024" s="199">
        <v>9</v>
      </c>
    </row>
    <row r="3025" spans="1:7" ht="30">
      <c r="A3025" s="218" t="s">
        <v>1018</v>
      </c>
      <c r="B3025" s="226" t="s">
        <v>10989</v>
      </c>
      <c r="C3025" s="219" t="s">
        <v>4001</v>
      </c>
      <c r="D3025" s="220">
        <v>14.13</v>
      </c>
      <c r="E3025" s="220">
        <v>25.03</v>
      </c>
      <c r="F3025" s="220">
        <v>39.159999999999997</v>
      </c>
      <c r="G3025" s="199">
        <v>9</v>
      </c>
    </row>
    <row r="3026" spans="1:7" ht="30">
      <c r="A3026" s="218" t="s">
        <v>139</v>
      </c>
      <c r="B3026" s="226" t="s">
        <v>10990</v>
      </c>
      <c r="C3026" s="219" t="s">
        <v>4001</v>
      </c>
      <c r="D3026" s="220">
        <v>21.21</v>
      </c>
      <c r="E3026" s="220">
        <v>25.03</v>
      </c>
      <c r="F3026" s="220">
        <v>46.24</v>
      </c>
      <c r="G3026" s="199">
        <v>9</v>
      </c>
    </row>
    <row r="3027" spans="1:7" ht="30">
      <c r="A3027" s="218" t="s">
        <v>140</v>
      </c>
      <c r="B3027" s="226" t="s">
        <v>10991</v>
      </c>
      <c r="C3027" s="219" t="s">
        <v>4001</v>
      </c>
      <c r="D3027" s="220">
        <v>20.399999999999999</v>
      </c>
      <c r="E3027" s="220">
        <v>30.03</v>
      </c>
      <c r="F3027" s="220">
        <v>50.43</v>
      </c>
      <c r="G3027" s="199">
        <v>9</v>
      </c>
    </row>
    <row r="3028" spans="1:7" ht="30">
      <c r="A3028" s="218" t="s">
        <v>1017</v>
      </c>
      <c r="B3028" s="226" t="s">
        <v>10992</v>
      </c>
      <c r="C3028" s="219" t="s">
        <v>4001</v>
      </c>
      <c r="D3028" s="220">
        <v>40.770000000000003</v>
      </c>
      <c r="E3028" s="220">
        <v>35.03</v>
      </c>
      <c r="F3028" s="220">
        <v>75.8</v>
      </c>
      <c r="G3028" s="199">
        <v>9</v>
      </c>
    </row>
    <row r="3029" spans="1:7" ht="30">
      <c r="A3029" s="218" t="s">
        <v>1016</v>
      </c>
      <c r="B3029" s="226" t="s">
        <v>10993</v>
      </c>
      <c r="C3029" s="219" t="s">
        <v>4001</v>
      </c>
      <c r="D3029" s="220">
        <v>63.09</v>
      </c>
      <c r="E3029" s="220">
        <v>45.04</v>
      </c>
      <c r="F3029" s="220">
        <v>108.13</v>
      </c>
      <c r="G3029" s="199">
        <v>9</v>
      </c>
    </row>
    <row r="3030" spans="1:7" ht="30">
      <c r="A3030" s="218" t="s">
        <v>1015</v>
      </c>
      <c r="B3030" s="226" t="s">
        <v>10994</v>
      </c>
      <c r="C3030" s="219" t="s">
        <v>4001</v>
      </c>
      <c r="D3030" s="220">
        <v>75.680000000000007</v>
      </c>
      <c r="E3030" s="220">
        <v>50.05</v>
      </c>
      <c r="F3030" s="220">
        <v>125.73</v>
      </c>
      <c r="G3030" s="199">
        <v>9</v>
      </c>
    </row>
    <row r="3031" spans="1:7" ht="30">
      <c r="A3031" s="218" t="s">
        <v>1014</v>
      </c>
      <c r="B3031" s="226" t="s">
        <v>10995</v>
      </c>
      <c r="C3031" s="219" t="s">
        <v>4001</v>
      </c>
      <c r="D3031" s="220">
        <v>147.5</v>
      </c>
      <c r="E3031" s="220">
        <v>55.06</v>
      </c>
      <c r="F3031" s="220">
        <v>202.56</v>
      </c>
      <c r="G3031" s="199">
        <v>9</v>
      </c>
    </row>
    <row r="3032" spans="1:7" ht="30">
      <c r="A3032" s="218" t="s">
        <v>1013</v>
      </c>
      <c r="B3032" s="226" t="s">
        <v>10996</v>
      </c>
      <c r="C3032" s="219"/>
      <c r="D3032" s="220"/>
      <c r="E3032" s="220"/>
      <c r="F3032" s="220"/>
      <c r="G3032" s="199">
        <v>5</v>
      </c>
    </row>
    <row r="3033" spans="1:7" ht="45">
      <c r="A3033" s="218" t="s">
        <v>1012</v>
      </c>
      <c r="B3033" s="226" t="s">
        <v>10997</v>
      </c>
      <c r="C3033" s="219" t="s">
        <v>4001</v>
      </c>
      <c r="D3033" s="220">
        <v>11.28</v>
      </c>
      <c r="E3033" s="220">
        <v>25.03</v>
      </c>
      <c r="F3033" s="220">
        <v>36.31</v>
      </c>
      <c r="G3033" s="199">
        <v>9</v>
      </c>
    </row>
    <row r="3034" spans="1:7" ht="45">
      <c r="A3034" s="218" t="s">
        <v>1011</v>
      </c>
      <c r="B3034" s="226" t="s">
        <v>10998</v>
      </c>
      <c r="C3034" s="219" t="s">
        <v>4001</v>
      </c>
      <c r="D3034" s="220">
        <v>15.11</v>
      </c>
      <c r="E3034" s="220">
        <v>30.03</v>
      </c>
      <c r="F3034" s="220">
        <v>45.14</v>
      </c>
      <c r="G3034" s="199">
        <v>9</v>
      </c>
    </row>
    <row r="3035" spans="1:7" ht="45">
      <c r="A3035" s="218" t="s">
        <v>1010</v>
      </c>
      <c r="B3035" s="226" t="s">
        <v>10999</v>
      </c>
      <c r="C3035" s="219" t="s">
        <v>4001</v>
      </c>
      <c r="D3035" s="220">
        <v>25.97</v>
      </c>
      <c r="E3035" s="220">
        <v>45.04</v>
      </c>
      <c r="F3035" s="220">
        <v>71.010000000000005</v>
      </c>
      <c r="G3035" s="199">
        <v>9</v>
      </c>
    </row>
    <row r="3036" spans="1:7" ht="45">
      <c r="A3036" s="218" t="s">
        <v>1009</v>
      </c>
      <c r="B3036" s="226" t="s">
        <v>11000</v>
      </c>
      <c r="C3036" s="219" t="s">
        <v>4001</v>
      </c>
      <c r="D3036" s="220">
        <v>22.95</v>
      </c>
      <c r="E3036" s="220">
        <v>55.06</v>
      </c>
      <c r="F3036" s="220">
        <v>78.010000000000005</v>
      </c>
      <c r="G3036" s="199">
        <v>9</v>
      </c>
    </row>
    <row r="3037" spans="1:7" ht="30">
      <c r="A3037" s="218" t="s">
        <v>1008</v>
      </c>
      <c r="B3037" s="226" t="s">
        <v>11001</v>
      </c>
      <c r="C3037" s="219"/>
      <c r="D3037" s="220"/>
      <c r="E3037" s="220"/>
      <c r="F3037" s="220"/>
      <c r="G3037" s="199">
        <v>5</v>
      </c>
    </row>
    <row r="3038" spans="1:7" ht="45">
      <c r="A3038" s="218" t="s">
        <v>141</v>
      </c>
      <c r="B3038" s="226" t="s">
        <v>11002</v>
      </c>
      <c r="C3038" s="219" t="s">
        <v>4001</v>
      </c>
      <c r="D3038" s="220">
        <v>20.68</v>
      </c>
      <c r="E3038" s="220">
        <v>30.03</v>
      </c>
      <c r="F3038" s="220">
        <v>50.71</v>
      </c>
      <c r="G3038" s="199">
        <v>9</v>
      </c>
    </row>
    <row r="3039" spans="1:7" ht="45">
      <c r="A3039" s="218" t="s">
        <v>1007</v>
      </c>
      <c r="B3039" s="226" t="s">
        <v>11003</v>
      </c>
      <c r="C3039" s="219" t="s">
        <v>4001</v>
      </c>
      <c r="D3039" s="220">
        <v>37.619999999999997</v>
      </c>
      <c r="E3039" s="220">
        <v>45.04</v>
      </c>
      <c r="F3039" s="220">
        <v>82.66</v>
      </c>
      <c r="G3039" s="199">
        <v>9</v>
      </c>
    </row>
    <row r="3040" spans="1:7" ht="45">
      <c r="A3040" s="218" t="s">
        <v>142</v>
      </c>
      <c r="B3040" s="226" t="s">
        <v>11004</v>
      </c>
      <c r="C3040" s="219" t="s">
        <v>4001</v>
      </c>
      <c r="D3040" s="220">
        <v>51.71</v>
      </c>
      <c r="E3040" s="220">
        <v>55.06</v>
      </c>
      <c r="F3040" s="220">
        <v>106.77</v>
      </c>
      <c r="G3040" s="199">
        <v>9</v>
      </c>
    </row>
    <row r="3041" spans="1:7" ht="45">
      <c r="A3041" s="218" t="s">
        <v>1006</v>
      </c>
      <c r="B3041" s="226" t="s">
        <v>11005</v>
      </c>
      <c r="C3041" s="219" t="s">
        <v>4001</v>
      </c>
      <c r="D3041" s="220">
        <v>106.97</v>
      </c>
      <c r="E3041" s="220">
        <v>55.06</v>
      </c>
      <c r="F3041" s="220">
        <v>162.03</v>
      </c>
      <c r="G3041" s="199">
        <v>9</v>
      </c>
    </row>
    <row r="3042" spans="1:7" ht="45">
      <c r="A3042" s="218" t="s">
        <v>1005</v>
      </c>
      <c r="B3042" s="226" t="s">
        <v>11006</v>
      </c>
      <c r="C3042" s="219" t="s">
        <v>4001</v>
      </c>
      <c r="D3042" s="220">
        <v>17.87</v>
      </c>
      <c r="E3042" s="220">
        <v>25.03</v>
      </c>
      <c r="F3042" s="220">
        <v>42.9</v>
      </c>
      <c r="G3042" s="199">
        <v>9</v>
      </c>
    </row>
    <row r="3043" spans="1:7" ht="30">
      <c r="A3043" s="218" t="s">
        <v>1004</v>
      </c>
      <c r="B3043" s="226" t="s">
        <v>11007</v>
      </c>
      <c r="C3043" s="219"/>
      <c r="D3043" s="220"/>
      <c r="E3043" s="220"/>
      <c r="F3043" s="220"/>
      <c r="G3043" s="199">
        <v>5</v>
      </c>
    </row>
    <row r="3044" spans="1:7" ht="30">
      <c r="A3044" s="218" t="s">
        <v>1003</v>
      </c>
      <c r="B3044" s="226" t="s">
        <v>11008</v>
      </c>
      <c r="C3044" s="219" t="s">
        <v>4001</v>
      </c>
      <c r="D3044" s="220">
        <v>28.17</v>
      </c>
      <c r="E3044" s="220">
        <v>17.600000000000001</v>
      </c>
      <c r="F3044" s="220">
        <v>45.77</v>
      </c>
      <c r="G3044" s="199">
        <v>9</v>
      </c>
    </row>
    <row r="3045" spans="1:7" ht="30">
      <c r="A3045" s="218" t="s">
        <v>1002</v>
      </c>
      <c r="B3045" s="226" t="s">
        <v>11009</v>
      </c>
      <c r="C3045" s="219" t="s">
        <v>4001</v>
      </c>
      <c r="D3045" s="220">
        <v>47.73</v>
      </c>
      <c r="E3045" s="220">
        <v>17.600000000000001</v>
      </c>
      <c r="F3045" s="220">
        <v>65.33</v>
      </c>
      <c r="G3045" s="199">
        <v>9</v>
      </c>
    </row>
    <row r="3046" spans="1:7" ht="30">
      <c r="A3046" s="218" t="s">
        <v>1001</v>
      </c>
      <c r="B3046" s="226" t="s">
        <v>11010</v>
      </c>
      <c r="C3046" s="219" t="s">
        <v>4001</v>
      </c>
      <c r="D3046" s="220">
        <v>92.86</v>
      </c>
      <c r="E3046" s="220">
        <v>17.600000000000001</v>
      </c>
      <c r="F3046" s="220">
        <v>110.46</v>
      </c>
      <c r="G3046" s="199">
        <v>9</v>
      </c>
    </row>
    <row r="3047" spans="1:7" ht="30">
      <c r="A3047" s="218" t="s">
        <v>1000</v>
      </c>
      <c r="B3047" s="226" t="s">
        <v>11011</v>
      </c>
      <c r="C3047" s="219" t="s">
        <v>4001</v>
      </c>
      <c r="D3047" s="220">
        <v>76.819999999999993</v>
      </c>
      <c r="E3047" s="220">
        <v>17.600000000000001</v>
      </c>
      <c r="F3047" s="220">
        <v>94.42</v>
      </c>
      <c r="G3047" s="199">
        <v>9</v>
      </c>
    </row>
    <row r="3048" spans="1:7" ht="30">
      <c r="A3048" s="218" t="s">
        <v>999</v>
      </c>
      <c r="B3048" s="226" t="s">
        <v>11012</v>
      </c>
      <c r="C3048" s="219" t="s">
        <v>4001</v>
      </c>
      <c r="D3048" s="220">
        <v>139.78</v>
      </c>
      <c r="E3048" s="220">
        <v>17.600000000000001</v>
      </c>
      <c r="F3048" s="220">
        <v>157.38</v>
      </c>
      <c r="G3048" s="199">
        <v>9</v>
      </c>
    </row>
    <row r="3049" spans="1:7" ht="30">
      <c r="A3049" s="218" t="s">
        <v>998</v>
      </c>
      <c r="B3049" s="226" t="s">
        <v>11013</v>
      </c>
      <c r="C3049" s="219" t="s">
        <v>4001</v>
      </c>
      <c r="D3049" s="220">
        <v>217.16</v>
      </c>
      <c r="E3049" s="220">
        <v>35.21</v>
      </c>
      <c r="F3049" s="220">
        <v>252.37</v>
      </c>
      <c r="G3049" s="199">
        <v>9</v>
      </c>
    </row>
    <row r="3050" spans="1:7" ht="30">
      <c r="A3050" s="218" t="s">
        <v>997</v>
      </c>
      <c r="B3050" s="226" t="s">
        <v>11014</v>
      </c>
      <c r="C3050" s="219" t="s">
        <v>4001</v>
      </c>
      <c r="D3050" s="220">
        <v>369.18</v>
      </c>
      <c r="E3050" s="220">
        <v>35.21</v>
      </c>
      <c r="F3050" s="220">
        <v>404.39</v>
      </c>
      <c r="G3050" s="199">
        <v>9</v>
      </c>
    </row>
    <row r="3051" spans="1:7" ht="30">
      <c r="A3051" s="218" t="s">
        <v>996</v>
      </c>
      <c r="B3051" s="226" t="s">
        <v>11015</v>
      </c>
      <c r="C3051" s="219" t="s">
        <v>4001</v>
      </c>
      <c r="D3051" s="220">
        <v>488.27</v>
      </c>
      <c r="E3051" s="220">
        <v>35.21</v>
      </c>
      <c r="F3051" s="220">
        <v>523.48</v>
      </c>
      <c r="G3051" s="199">
        <v>9</v>
      </c>
    </row>
    <row r="3052" spans="1:7" ht="30">
      <c r="A3052" s="218" t="s">
        <v>995</v>
      </c>
      <c r="B3052" s="226" t="s">
        <v>11016</v>
      </c>
      <c r="C3052" s="219"/>
      <c r="D3052" s="220"/>
      <c r="E3052" s="220"/>
      <c r="F3052" s="220"/>
      <c r="G3052" s="199">
        <v>5</v>
      </c>
    </row>
    <row r="3053" spans="1:7" ht="30">
      <c r="A3053" s="218" t="s">
        <v>994</v>
      </c>
      <c r="B3053" s="226" t="s">
        <v>11017</v>
      </c>
      <c r="C3053" s="219" t="s">
        <v>4001</v>
      </c>
      <c r="D3053" s="220">
        <v>33.380000000000003</v>
      </c>
      <c r="E3053" s="220">
        <v>17.600000000000001</v>
      </c>
      <c r="F3053" s="220">
        <v>50.98</v>
      </c>
      <c r="G3053" s="199">
        <v>9</v>
      </c>
    </row>
    <row r="3054" spans="1:7" ht="30">
      <c r="A3054" s="218" t="s">
        <v>993</v>
      </c>
      <c r="B3054" s="226" t="s">
        <v>11018</v>
      </c>
      <c r="C3054" s="219" t="s">
        <v>4001</v>
      </c>
      <c r="D3054" s="220">
        <v>57.89</v>
      </c>
      <c r="E3054" s="220">
        <v>17.600000000000001</v>
      </c>
      <c r="F3054" s="220">
        <v>75.489999999999995</v>
      </c>
      <c r="G3054" s="199">
        <v>9</v>
      </c>
    </row>
    <row r="3055" spans="1:7" ht="30">
      <c r="A3055" s="218" t="s">
        <v>992</v>
      </c>
      <c r="B3055" s="226" t="s">
        <v>11019</v>
      </c>
      <c r="C3055" s="219" t="s">
        <v>4001</v>
      </c>
      <c r="D3055" s="220">
        <v>108.84</v>
      </c>
      <c r="E3055" s="220">
        <v>35.21</v>
      </c>
      <c r="F3055" s="220">
        <v>144.05000000000001</v>
      </c>
      <c r="G3055" s="199">
        <v>9</v>
      </c>
    </row>
    <row r="3056" spans="1:7" ht="30">
      <c r="A3056" s="218" t="s">
        <v>991</v>
      </c>
      <c r="B3056" s="226" t="s">
        <v>11020</v>
      </c>
      <c r="C3056" s="219" t="s">
        <v>4001</v>
      </c>
      <c r="D3056" s="220">
        <v>168.35</v>
      </c>
      <c r="E3056" s="220">
        <v>35.21</v>
      </c>
      <c r="F3056" s="220">
        <v>203.56</v>
      </c>
      <c r="G3056" s="199">
        <v>9</v>
      </c>
    </row>
    <row r="3057" spans="1:7" ht="30">
      <c r="A3057" s="218" t="s">
        <v>990</v>
      </c>
      <c r="B3057" s="226" t="s">
        <v>11021</v>
      </c>
      <c r="C3057" s="219" t="s">
        <v>4001</v>
      </c>
      <c r="D3057" s="220">
        <v>280.83999999999997</v>
      </c>
      <c r="E3057" s="220">
        <v>35.21</v>
      </c>
      <c r="F3057" s="220">
        <v>316.05</v>
      </c>
      <c r="G3057" s="199">
        <v>9</v>
      </c>
    </row>
    <row r="3058" spans="1:7" ht="30">
      <c r="A3058" s="218" t="s">
        <v>989</v>
      </c>
      <c r="B3058" s="226" t="s">
        <v>11022</v>
      </c>
      <c r="C3058" s="219" t="s">
        <v>4001</v>
      </c>
      <c r="D3058" s="220">
        <v>432.13</v>
      </c>
      <c r="E3058" s="220">
        <v>35.21</v>
      </c>
      <c r="F3058" s="220">
        <v>467.34</v>
      </c>
      <c r="G3058" s="199">
        <v>9</v>
      </c>
    </row>
    <row r="3059" spans="1:7">
      <c r="A3059" s="218" t="s">
        <v>988</v>
      </c>
      <c r="B3059" s="226" t="s">
        <v>11023</v>
      </c>
      <c r="C3059" s="219"/>
      <c r="D3059" s="220"/>
      <c r="E3059" s="220"/>
      <c r="F3059" s="220"/>
      <c r="G3059" s="199">
        <v>5</v>
      </c>
    </row>
    <row r="3060" spans="1:7">
      <c r="A3060" s="218" t="s">
        <v>987</v>
      </c>
      <c r="B3060" s="226" t="s">
        <v>11024</v>
      </c>
      <c r="C3060" s="219" t="s">
        <v>4001</v>
      </c>
      <c r="D3060" s="220">
        <v>36.58</v>
      </c>
      <c r="E3060" s="220">
        <v>50.05</v>
      </c>
      <c r="F3060" s="220">
        <v>86.63</v>
      </c>
      <c r="G3060" s="199">
        <v>9</v>
      </c>
    </row>
    <row r="3061" spans="1:7">
      <c r="A3061" s="218" t="s">
        <v>986</v>
      </c>
      <c r="B3061" s="226" t="s">
        <v>11025</v>
      </c>
      <c r="C3061" s="219" t="s">
        <v>4001</v>
      </c>
      <c r="D3061" s="220">
        <v>40.159999999999997</v>
      </c>
      <c r="E3061" s="220">
        <v>55.06</v>
      </c>
      <c r="F3061" s="220">
        <v>95.22</v>
      </c>
      <c r="G3061" s="199">
        <v>9</v>
      </c>
    </row>
    <row r="3062" spans="1:7">
      <c r="A3062" s="218" t="s">
        <v>985</v>
      </c>
      <c r="B3062" s="226" t="s">
        <v>11026</v>
      </c>
      <c r="C3062" s="219" t="s">
        <v>4001</v>
      </c>
      <c r="D3062" s="220">
        <v>53.65</v>
      </c>
      <c r="E3062" s="220">
        <v>65.069999999999993</v>
      </c>
      <c r="F3062" s="220">
        <v>118.72</v>
      </c>
      <c r="G3062" s="199">
        <v>9</v>
      </c>
    </row>
    <row r="3063" spans="1:7">
      <c r="A3063" s="218" t="s">
        <v>984</v>
      </c>
      <c r="B3063" s="226" t="s">
        <v>11027</v>
      </c>
      <c r="C3063" s="219" t="s">
        <v>4001</v>
      </c>
      <c r="D3063" s="220">
        <v>68.25</v>
      </c>
      <c r="E3063" s="220">
        <v>70.069999999999993</v>
      </c>
      <c r="F3063" s="220">
        <v>138.32</v>
      </c>
      <c r="G3063" s="199">
        <v>9</v>
      </c>
    </row>
    <row r="3064" spans="1:7">
      <c r="A3064" s="218" t="s">
        <v>983</v>
      </c>
      <c r="B3064" s="226" t="s">
        <v>11028</v>
      </c>
      <c r="C3064" s="219" t="s">
        <v>4001</v>
      </c>
      <c r="D3064" s="220">
        <v>83.49</v>
      </c>
      <c r="E3064" s="220">
        <v>80.08</v>
      </c>
      <c r="F3064" s="220">
        <v>163.57</v>
      </c>
      <c r="G3064" s="199">
        <v>9</v>
      </c>
    </row>
    <row r="3065" spans="1:7">
      <c r="A3065" s="218" t="s">
        <v>982</v>
      </c>
      <c r="B3065" s="226" t="s">
        <v>11029</v>
      </c>
      <c r="C3065" s="219" t="s">
        <v>4001</v>
      </c>
      <c r="D3065" s="220">
        <v>101.09</v>
      </c>
      <c r="E3065" s="220">
        <v>90.09</v>
      </c>
      <c r="F3065" s="220">
        <v>191.18</v>
      </c>
      <c r="G3065" s="199">
        <v>9</v>
      </c>
    </row>
    <row r="3066" spans="1:7">
      <c r="A3066" s="218" t="s">
        <v>981</v>
      </c>
      <c r="B3066" s="226" t="s">
        <v>11030</v>
      </c>
      <c r="C3066" s="219" t="s">
        <v>4001</v>
      </c>
      <c r="D3066" s="220">
        <v>133.88</v>
      </c>
      <c r="E3066" s="220">
        <v>100.1</v>
      </c>
      <c r="F3066" s="220">
        <v>233.98</v>
      </c>
      <c r="G3066" s="199">
        <v>9</v>
      </c>
    </row>
    <row r="3067" spans="1:7">
      <c r="A3067" s="218" t="s">
        <v>980</v>
      </c>
      <c r="B3067" s="226" t="s">
        <v>11031</v>
      </c>
      <c r="C3067" s="219" t="s">
        <v>4001</v>
      </c>
      <c r="D3067" s="220">
        <v>149.57</v>
      </c>
      <c r="E3067" s="220">
        <v>112.61</v>
      </c>
      <c r="F3067" s="220">
        <v>262.18</v>
      </c>
      <c r="G3067" s="199">
        <v>9</v>
      </c>
    </row>
    <row r="3068" spans="1:7">
      <c r="A3068" s="218" t="s">
        <v>979</v>
      </c>
      <c r="B3068" s="226" t="s">
        <v>11032</v>
      </c>
      <c r="C3068" s="219" t="s">
        <v>4001</v>
      </c>
      <c r="D3068" s="220">
        <v>216.99</v>
      </c>
      <c r="E3068" s="220">
        <v>125.13</v>
      </c>
      <c r="F3068" s="220">
        <v>342.12</v>
      </c>
      <c r="G3068" s="199">
        <v>9</v>
      </c>
    </row>
    <row r="3069" spans="1:7">
      <c r="A3069" s="218" t="s">
        <v>978</v>
      </c>
      <c r="B3069" s="226" t="s">
        <v>11033</v>
      </c>
      <c r="C3069" s="219" t="s">
        <v>4001</v>
      </c>
      <c r="D3069" s="220">
        <v>425.66</v>
      </c>
      <c r="E3069" s="220">
        <v>137.63999999999999</v>
      </c>
      <c r="F3069" s="220">
        <v>563.29999999999995</v>
      </c>
      <c r="G3069" s="199">
        <v>9</v>
      </c>
    </row>
    <row r="3070" spans="1:7" ht="30">
      <c r="A3070" s="218" t="s">
        <v>977</v>
      </c>
      <c r="B3070" s="226" t="s">
        <v>11034</v>
      </c>
      <c r="C3070" s="219"/>
      <c r="D3070" s="220"/>
      <c r="E3070" s="220"/>
      <c r="F3070" s="220"/>
      <c r="G3070" s="199">
        <v>5</v>
      </c>
    </row>
    <row r="3071" spans="1:7" ht="30">
      <c r="A3071" s="218" t="s">
        <v>976</v>
      </c>
      <c r="B3071" s="226" t="s">
        <v>11035</v>
      </c>
      <c r="C3071" s="219" t="s">
        <v>4001</v>
      </c>
      <c r="D3071" s="220">
        <v>66.53</v>
      </c>
      <c r="E3071" s="220">
        <v>50.05</v>
      </c>
      <c r="F3071" s="220">
        <v>116.58</v>
      </c>
      <c r="G3071" s="199">
        <v>9</v>
      </c>
    </row>
    <row r="3072" spans="1:7" ht="30">
      <c r="A3072" s="218" t="s">
        <v>975</v>
      </c>
      <c r="B3072" s="226" t="s">
        <v>11036</v>
      </c>
      <c r="C3072" s="219" t="s">
        <v>4001</v>
      </c>
      <c r="D3072" s="220">
        <v>66.319999999999993</v>
      </c>
      <c r="E3072" s="220">
        <v>55.06</v>
      </c>
      <c r="F3072" s="220">
        <v>121.38</v>
      </c>
      <c r="G3072" s="199">
        <v>9</v>
      </c>
    </row>
    <row r="3073" spans="1:7" ht="30">
      <c r="A3073" s="218" t="s">
        <v>974</v>
      </c>
      <c r="B3073" s="226" t="s">
        <v>11037</v>
      </c>
      <c r="C3073" s="219" t="s">
        <v>4001</v>
      </c>
      <c r="D3073" s="220">
        <v>82.33</v>
      </c>
      <c r="E3073" s="220">
        <v>65.069999999999993</v>
      </c>
      <c r="F3073" s="220">
        <v>147.4</v>
      </c>
      <c r="G3073" s="199">
        <v>9</v>
      </c>
    </row>
    <row r="3074" spans="1:7" ht="30">
      <c r="A3074" s="218" t="s">
        <v>973</v>
      </c>
      <c r="B3074" s="226" t="s">
        <v>11038</v>
      </c>
      <c r="C3074" s="219" t="s">
        <v>4001</v>
      </c>
      <c r="D3074" s="220">
        <v>131.88</v>
      </c>
      <c r="E3074" s="220">
        <v>70.069999999999993</v>
      </c>
      <c r="F3074" s="220">
        <v>201.95</v>
      </c>
      <c r="G3074" s="199">
        <v>9</v>
      </c>
    </row>
    <row r="3075" spans="1:7" ht="30">
      <c r="A3075" s="218" t="s">
        <v>972</v>
      </c>
      <c r="B3075" s="226" t="s">
        <v>11039</v>
      </c>
      <c r="C3075" s="219" t="s">
        <v>4001</v>
      </c>
      <c r="D3075" s="220">
        <v>137.22</v>
      </c>
      <c r="E3075" s="220">
        <v>80.08</v>
      </c>
      <c r="F3075" s="220">
        <v>217.3</v>
      </c>
      <c r="G3075" s="199">
        <v>9</v>
      </c>
    </row>
    <row r="3076" spans="1:7" ht="30">
      <c r="A3076" s="218" t="s">
        <v>971</v>
      </c>
      <c r="B3076" s="226" t="s">
        <v>11040</v>
      </c>
      <c r="C3076" s="219" t="s">
        <v>4001</v>
      </c>
      <c r="D3076" s="220">
        <v>156.03</v>
      </c>
      <c r="E3076" s="220">
        <v>90.09</v>
      </c>
      <c r="F3076" s="220">
        <v>246.12</v>
      </c>
      <c r="G3076" s="199">
        <v>9</v>
      </c>
    </row>
    <row r="3077" spans="1:7" ht="30">
      <c r="A3077" s="218" t="s">
        <v>970</v>
      </c>
      <c r="B3077" s="226" t="s">
        <v>11041</v>
      </c>
      <c r="C3077" s="219" t="s">
        <v>4001</v>
      </c>
      <c r="D3077" s="220">
        <v>256.17</v>
      </c>
      <c r="E3077" s="220">
        <v>100.1</v>
      </c>
      <c r="F3077" s="220">
        <v>356.27</v>
      </c>
      <c r="G3077" s="199">
        <v>9</v>
      </c>
    </row>
    <row r="3078" spans="1:7" ht="30">
      <c r="A3078" s="218" t="s">
        <v>969</v>
      </c>
      <c r="B3078" s="226" t="s">
        <v>11042</v>
      </c>
      <c r="C3078" s="219" t="s">
        <v>4001</v>
      </c>
      <c r="D3078" s="220">
        <v>313.7</v>
      </c>
      <c r="E3078" s="220">
        <v>112.61</v>
      </c>
      <c r="F3078" s="220">
        <v>426.31</v>
      </c>
      <c r="G3078" s="199">
        <v>9</v>
      </c>
    </row>
    <row r="3079" spans="1:7" ht="30">
      <c r="A3079" s="218" t="s">
        <v>968</v>
      </c>
      <c r="B3079" s="226" t="s">
        <v>11043</v>
      </c>
      <c r="C3079" s="219" t="s">
        <v>4001</v>
      </c>
      <c r="D3079" s="220">
        <v>371.95</v>
      </c>
      <c r="E3079" s="220">
        <v>125.13</v>
      </c>
      <c r="F3079" s="220">
        <v>497.08</v>
      </c>
      <c r="G3079" s="199">
        <v>9</v>
      </c>
    </row>
    <row r="3080" spans="1:7" ht="30">
      <c r="A3080" s="218" t="s">
        <v>967</v>
      </c>
      <c r="B3080" s="226" t="s">
        <v>11044</v>
      </c>
      <c r="C3080" s="219" t="s">
        <v>4001</v>
      </c>
      <c r="D3080" s="220">
        <v>740.83</v>
      </c>
      <c r="E3080" s="220">
        <v>137.63999999999999</v>
      </c>
      <c r="F3080" s="220">
        <v>878.47</v>
      </c>
      <c r="G3080" s="199">
        <v>9</v>
      </c>
    </row>
    <row r="3081" spans="1:7" ht="30">
      <c r="A3081" s="218" t="s">
        <v>966</v>
      </c>
      <c r="B3081" s="226" t="s">
        <v>11045</v>
      </c>
      <c r="C3081" s="219"/>
      <c r="D3081" s="220"/>
      <c r="E3081" s="220"/>
      <c r="F3081" s="220"/>
      <c r="G3081" s="199">
        <v>5</v>
      </c>
    </row>
    <row r="3082" spans="1:7" ht="30">
      <c r="A3082" s="218" t="s">
        <v>965</v>
      </c>
      <c r="B3082" s="226" t="s">
        <v>11046</v>
      </c>
      <c r="C3082" s="219" t="s">
        <v>3997</v>
      </c>
      <c r="D3082" s="220">
        <v>65.489999999999995</v>
      </c>
      <c r="E3082" s="220">
        <v>15.02</v>
      </c>
      <c r="F3082" s="220">
        <v>80.510000000000005</v>
      </c>
      <c r="G3082" s="199">
        <v>9</v>
      </c>
    </row>
    <row r="3083" spans="1:7" ht="30">
      <c r="A3083" s="218" t="s">
        <v>964</v>
      </c>
      <c r="B3083" s="226" t="s">
        <v>11047</v>
      </c>
      <c r="C3083" s="219" t="s">
        <v>3997</v>
      </c>
      <c r="D3083" s="220">
        <v>90</v>
      </c>
      <c r="E3083" s="220">
        <v>15.02</v>
      </c>
      <c r="F3083" s="220">
        <v>105.02</v>
      </c>
      <c r="G3083" s="199">
        <v>9</v>
      </c>
    </row>
    <row r="3084" spans="1:7" ht="30">
      <c r="A3084" s="218" t="s">
        <v>963</v>
      </c>
      <c r="B3084" s="226" t="s">
        <v>11048</v>
      </c>
      <c r="C3084" s="219" t="s">
        <v>3997</v>
      </c>
      <c r="D3084" s="220">
        <v>101.32</v>
      </c>
      <c r="E3084" s="220">
        <v>20.02</v>
      </c>
      <c r="F3084" s="220">
        <v>121.34</v>
      </c>
      <c r="G3084" s="199">
        <v>9</v>
      </c>
    </row>
    <row r="3085" spans="1:7" ht="30">
      <c r="A3085" s="218" t="s">
        <v>962</v>
      </c>
      <c r="B3085" s="226" t="s">
        <v>11049</v>
      </c>
      <c r="C3085" s="219" t="s">
        <v>3997</v>
      </c>
      <c r="D3085" s="220">
        <v>192</v>
      </c>
      <c r="E3085" s="220">
        <v>20.02</v>
      </c>
      <c r="F3085" s="220">
        <v>212.02</v>
      </c>
      <c r="G3085" s="199">
        <v>9</v>
      </c>
    </row>
    <row r="3086" spans="1:7" ht="30">
      <c r="A3086" s="218" t="s">
        <v>961</v>
      </c>
      <c r="B3086" s="226" t="s">
        <v>11050</v>
      </c>
      <c r="C3086" s="219" t="s">
        <v>3997</v>
      </c>
      <c r="D3086" s="220">
        <v>104.67</v>
      </c>
      <c r="E3086" s="220">
        <v>15.02</v>
      </c>
      <c r="F3086" s="220">
        <v>119.69</v>
      </c>
      <c r="G3086" s="199">
        <v>9</v>
      </c>
    </row>
    <row r="3087" spans="1:7" ht="30">
      <c r="A3087" s="218" t="s">
        <v>960</v>
      </c>
      <c r="B3087" s="226" t="s">
        <v>11051</v>
      </c>
      <c r="C3087" s="219" t="s">
        <v>3997</v>
      </c>
      <c r="D3087" s="220">
        <v>145.03</v>
      </c>
      <c r="E3087" s="220">
        <v>15.02</v>
      </c>
      <c r="F3087" s="220">
        <v>160.05000000000001</v>
      </c>
      <c r="G3087" s="199">
        <v>9</v>
      </c>
    </row>
    <row r="3088" spans="1:7" ht="30">
      <c r="A3088" s="218" t="s">
        <v>959</v>
      </c>
      <c r="B3088" s="226" t="s">
        <v>11052</v>
      </c>
      <c r="C3088" s="219" t="s">
        <v>3997</v>
      </c>
      <c r="D3088" s="220">
        <v>177.39</v>
      </c>
      <c r="E3088" s="220">
        <v>20.02</v>
      </c>
      <c r="F3088" s="220">
        <v>197.41</v>
      </c>
      <c r="G3088" s="199">
        <v>9</v>
      </c>
    </row>
    <row r="3089" spans="1:7" ht="30">
      <c r="A3089" s="218" t="s">
        <v>958</v>
      </c>
      <c r="B3089" s="226" t="s">
        <v>11053</v>
      </c>
      <c r="C3089" s="219" t="s">
        <v>3997</v>
      </c>
      <c r="D3089" s="220">
        <v>280</v>
      </c>
      <c r="E3089" s="220">
        <v>20.02</v>
      </c>
      <c r="F3089" s="220">
        <v>300.02</v>
      </c>
      <c r="G3089" s="199">
        <v>9</v>
      </c>
    </row>
    <row r="3090" spans="1:7" ht="30">
      <c r="A3090" s="218" t="s">
        <v>957</v>
      </c>
      <c r="B3090" s="226" t="s">
        <v>11054</v>
      </c>
      <c r="C3090" s="219" t="s">
        <v>3997</v>
      </c>
      <c r="D3090" s="220">
        <v>74.61</v>
      </c>
      <c r="E3090" s="220">
        <v>15.02</v>
      </c>
      <c r="F3090" s="220">
        <v>89.63</v>
      </c>
      <c r="G3090" s="199">
        <v>9</v>
      </c>
    </row>
    <row r="3091" spans="1:7" ht="30">
      <c r="A3091" s="218" t="s">
        <v>956</v>
      </c>
      <c r="B3091" s="226" t="s">
        <v>11055</v>
      </c>
      <c r="C3091" s="219" t="s">
        <v>3997</v>
      </c>
      <c r="D3091" s="220">
        <v>76.099999999999994</v>
      </c>
      <c r="E3091" s="220">
        <v>15.02</v>
      </c>
      <c r="F3091" s="220">
        <v>91.12</v>
      </c>
      <c r="G3091" s="199">
        <v>9</v>
      </c>
    </row>
    <row r="3092" spans="1:7" ht="30">
      <c r="A3092" s="218" t="s">
        <v>955</v>
      </c>
      <c r="B3092" s="226" t="s">
        <v>11056</v>
      </c>
      <c r="C3092" s="219" t="s">
        <v>3997</v>
      </c>
      <c r="D3092" s="220">
        <v>104.95</v>
      </c>
      <c r="E3092" s="220">
        <v>20.02</v>
      </c>
      <c r="F3092" s="220">
        <v>124.97</v>
      </c>
      <c r="G3092" s="199">
        <v>9</v>
      </c>
    </row>
    <row r="3093" spans="1:7" ht="30">
      <c r="A3093" s="218" t="s">
        <v>954</v>
      </c>
      <c r="B3093" s="226" t="s">
        <v>11057</v>
      </c>
      <c r="C3093" s="219" t="s">
        <v>3997</v>
      </c>
      <c r="D3093" s="220">
        <v>144.55000000000001</v>
      </c>
      <c r="E3093" s="220">
        <v>20.02</v>
      </c>
      <c r="F3093" s="220">
        <v>164.57</v>
      </c>
      <c r="G3093" s="199">
        <v>9</v>
      </c>
    </row>
    <row r="3094" spans="1:7" ht="30">
      <c r="A3094" s="218" t="s">
        <v>953</v>
      </c>
      <c r="B3094" s="226" t="s">
        <v>11058</v>
      </c>
      <c r="C3094" s="219" t="s">
        <v>3997</v>
      </c>
      <c r="D3094" s="220">
        <v>52.69</v>
      </c>
      <c r="E3094" s="220">
        <v>15.02</v>
      </c>
      <c r="F3094" s="220">
        <v>67.709999999999994</v>
      </c>
      <c r="G3094" s="199">
        <v>9</v>
      </c>
    </row>
    <row r="3095" spans="1:7" ht="30">
      <c r="A3095" s="218" t="s">
        <v>952</v>
      </c>
      <c r="B3095" s="226" t="s">
        <v>11059</v>
      </c>
      <c r="C3095" s="219" t="s">
        <v>3997</v>
      </c>
      <c r="D3095" s="220">
        <v>68.83</v>
      </c>
      <c r="E3095" s="220">
        <v>20.02</v>
      </c>
      <c r="F3095" s="220">
        <v>88.85</v>
      </c>
      <c r="G3095" s="199">
        <v>9</v>
      </c>
    </row>
    <row r="3096" spans="1:7" ht="30">
      <c r="A3096" s="218" t="s">
        <v>951</v>
      </c>
      <c r="B3096" s="226" t="s">
        <v>11060</v>
      </c>
      <c r="C3096" s="219" t="s">
        <v>3997</v>
      </c>
      <c r="D3096" s="220">
        <v>107.8</v>
      </c>
      <c r="E3096" s="220">
        <v>15.02</v>
      </c>
      <c r="F3096" s="220">
        <v>122.82</v>
      </c>
      <c r="G3096" s="199">
        <v>9</v>
      </c>
    </row>
    <row r="3097" spans="1:7" ht="30">
      <c r="A3097" s="218" t="s">
        <v>950</v>
      </c>
      <c r="B3097" s="226" t="s">
        <v>11061</v>
      </c>
      <c r="C3097" s="219" t="s">
        <v>3997</v>
      </c>
      <c r="D3097" s="220">
        <v>125.53</v>
      </c>
      <c r="E3097" s="220">
        <v>20.02</v>
      </c>
      <c r="F3097" s="220">
        <v>145.55000000000001</v>
      </c>
      <c r="G3097" s="199">
        <v>9</v>
      </c>
    </row>
    <row r="3098" spans="1:7" ht="30">
      <c r="A3098" s="218" t="s">
        <v>949</v>
      </c>
      <c r="B3098" s="226" t="s">
        <v>11062</v>
      </c>
      <c r="C3098" s="219" t="s">
        <v>3997</v>
      </c>
      <c r="D3098" s="220">
        <v>143.52000000000001</v>
      </c>
      <c r="E3098" s="220">
        <v>20.02</v>
      </c>
      <c r="F3098" s="220">
        <v>163.54</v>
      </c>
      <c r="G3098" s="199">
        <v>9</v>
      </c>
    </row>
    <row r="3099" spans="1:7" ht="30">
      <c r="A3099" s="218" t="s">
        <v>948</v>
      </c>
      <c r="B3099" s="226" t="s">
        <v>11063</v>
      </c>
      <c r="C3099" s="219" t="s">
        <v>3997</v>
      </c>
      <c r="D3099" s="220">
        <v>159.47999999999999</v>
      </c>
      <c r="E3099" s="220">
        <v>20.02</v>
      </c>
      <c r="F3099" s="220">
        <v>179.5</v>
      </c>
      <c r="G3099" s="199">
        <v>9</v>
      </c>
    </row>
    <row r="3100" spans="1:7" ht="30">
      <c r="A3100" s="218" t="s">
        <v>947</v>
      </c>
      <c r="B3100" s="226" t="s">
        <v>11064</v>
      </c>
      <c r="C3100" s="219" t="s">
        <v>3997</v>
      </c>
      <c r="D3100" s="220">
        <v>168.49</v>
      </c>
      <c r="E3100" s="220">
        <v>20.02</v>
      </c>
      <c r="F3100" s="220">
        <v>188.51</v>
      </c>
      <c r="G3100" s="199">
        <v>9</v>
      </c>
    </row>
    <row r="3101" spans="1:7" ht="30">
      <c r="A3101" s="218" t="s">
        <v>946</v>
      </c>
      <c r="B3101" s="226" t="s">
        <v>11065</v>
      </c>
      <c r="C3101" s="219" t="s">
        <v>3997</v>
      </c>
      <c r="D3101" s="220">
        <v>210.75</v>
      </c>
      <c r="E3101" s="220">
        <v>20.02</v>
      </c>
      <c r="F3101" s="220">
        <v>230.77</v>
      </c>
      <c r="G3101" s="199">
        <v>9</v>
      </c>
    </row>
    <row r="3102" spans="1:7" ht="30">
      <c r="A3102" s="218" t="s">
        <v>945</v>
      </c>
      <c r="B3102" s="226" t="s">
        <v>11066</v>
      </c>
      <c r="C3102" s="219" t="s">
        <v>3997</v>
      </c>
      <c r="D3102" s="220">
        <v>293.14999999999998</v>
      </c>
      <c r="E3102" s="220">
        <v>25.03</v>
      </c>
      <c r="F3102" s="220">
        <v>318.18</v>
      </c>
      <c r="G3102" s="199">
        <v>9</v>
      </c>
    </row>
    <row r="3103" spans="1:7" ht="30">
      <c r="A3103" s="218" t="s">
        <v>944</v>
      </c>
      <c r="B3103" s="226" t="s">
        <v>11067</v>
      </c>
      <c r="C3103" s="219" t="s">
        <v>3997</v>
      </c>
      <c r="D3103" s="220">
        <v>234.15</v>
      </c>
      <c r="E3103" s="220">
        <v>20.02</v>
      </c>
      <c r="F3103" s="220">
        <v>254.17</v>
      </c>
      <c r="G3103" s="199">
        <v>9</v>
      </c>
    </row>
    <row r="3104" spans="1:7" ht="30">
      <c r="A3104" s="218" t="s">
        <v>943</v>
      </c>
      <c r="B3104" s="226" t="s">
        <v>11068</v>
      </c>
      <c r="C3104" s="219" t="s">
        <v>3997</v>
      </c>
      <c r="D3104" s="220">
        <v>127.78</v>
      </c>
      <c r="E3104" s="220">
        <v>15.02</v>
      </c>
      <c r="F3104" s="220">
        <v>142.80000000000001</v>
      </c>
      <c r="G3104" s="199">
        <v>9</v>
      </c>
    </row>
    <row r="3105" spans="1:7" ht="30">
      <c r="A3105" s="218" t="s">
        <v>942</v>
      </c>
      <c r="B3105" s="226" t="s">
        <v>11069</v>
      </c>
      <c r="C3105" s="219" t="s">
        <v>3997</v>
      </c>
      <c r="D3105" s="220">
        <v>155.03</v>
      </c>
      <c r="E3105" s="220">
        <v>20.02</v>
      </c>
      <c r="F3105" s="220">
        <v>175.05</v>
      </c>
      <c r="G3105" s="199">
        <v>9</v>
      </c>
    </row>
    <row r="3106" spans="1:7" ht="30">
      <c r="A3106" s="218" t="s">
        <v>941</v>
      </c>
      <c r="B3106" s="226" t="s">
        <v>11070</v>
      </c>
      <c r="C3106" s="219" t="s">
        <v>3997</v>
      </c>
      <c r="D3106" s="220">
        <v>188.34</v>
      </c>
      <c r="E3106" s="220">
        <v>20.02</v>
      </c>
      <c r="F3106" s="220">
        <v>208.36</v>
      </c>
      <c r="G3106" s="199">
        <v>9</v>
      </c>
    </row>
    <row r="3107" spans="1:7" ht="30">
      <c r="A3107" s="218" t="s">
        <v>940</v>
      </c>
      <c r="B3107" s="226" t="s">
        <v>11071</v>
      </c>
      <c r="C3107" s="219" t="s">
        <v>3997</v>
      </c>
      <c r="D3107" s="220">
        <v>194.65</v>
      </c>
      <c r="E3107" s="220">
        <v>20.02</v>
      </c>
      <c r="F3107" s="220">
        <v>214.67</v>
      </c>
      <c r="G3107" s="199">
        <v>9</v>
      </c>
    </row>
    <row r="3108" spans="1:7" ht="30">
      <c r="A3108" s="218" t="s">
        <v>939</v>
      </c>
      <c r="B3108" s="226" t="s">
        <v>11072</v>
      </c>
      <c r="C3108" s="219" t="s">
        <v>3997</v>
      </c>
      <c r="D3108" s="220">
        <v>197.13</v>
      </c>
      <c r="E3108" s="220">
        <v>20.02</v>
      </c>
      <c r="F3108" s="220">
        <v>217.15</v>
      </c>
      <c r="G3108" s="199">
        <v>9</v>
      </c>
    </row>
    <row r="3109" spans="1:7" ht="30">
      <c r="A3109" s="218" t="s">
        <v>938</v>
      </c>
      <c r="B3109" s="226" t="s">
        <v>11073</v>
      </c>
      <c r="C3109" s="219" t="s">
        <v>3997</v>
      </c>
      <c r="D3109" s="220">
        <v>252.42</v>
      </c>
      <c r="E3109" s="220">
        <v>20.02</v>
      </c>
      <c r="F3109" s="220">
        <v>272.44</v>
      </c>
      <c r="G3109" s="199">
        <v>9</v>
      </c>
    </row>
    <row r="3110" spans="1:7" ht="30">
      <c r="A3110" s="218" t="s">
        <v>937</v>
      </c>
      <c r="B3110" s="226" t="s">
        <v>11074</v>
      </c>
      <c r="C3110" s="219" t="s">
        <v>3997</v>
      </c>
      <c r="D3110" s="220">
        <v>47.9</v>
      </c>
      <c r="E3110" s="220">
        <v>20.02</v>
      </c>
      <c r="F3110" s="220">
        <v>67.92</v>
      </c>
      <c r="G3110" s="199">
        <v>9</v>
      </c>
    </row>
    <row r="3111" spans="1:7" ht="30">
      <c r="A3111" s="218" t="s">
        <v>936</v>
      </c>
      <c r="B3111" s="226" t="s">
        <v>11075</v>
      </c>
      <c r="C3111" s="219" t="s">
        <v>3997</v>
      </c>
      <c r="D3111" s="220">
        <v>52.19</v>
      </c>
      <c r="E3111" s="220">
        <v>20.02</v>
      </c>
      <c r="F3111" s="220">
        <v>72.209999999999994</v>
      </c>
      <c r="G3111" s="199">
        <v>9</v>
      </c>
    </row>
    <row r="3112" spans="1:7" ht="30">
      <c r="A3112" s="218" t="s">
        <v>935</v>
      </c>
      <c r="B3112" s="226" t="s">
        <v>11076</v>
      </c>
      <c r="C3112" s="219" t="s">
        <v>3997</v>
      </c>
      <c r="D3112" s="220">
        <v>132.79</v>
      </c>
      <c r="E3112" s="220">
        <v>25.03</v>
      </c>
      <c r="F3112" s="220">
        <v>157.82</v>
      </c>
      <c r="G3112" s="199">
        <v>9</v>
      </c>
    </row>
    <row r="3113" spans="1:7">
      <c r="A3113" s="218" t="s">
        <v>934</v>
      </c>
      <c r="B3113" s="226" t="s">
        <v>11077</v>
      </c>
      <c r="C3113" s="219"/>
      <c r="D3113" s="220"/>
      <c r="E3113" s="220"/>
      <c r="F3113" s="220"/>
      <c r="G3113" s="199">
        <v>5</v>
      </c>
    </row>
    <row r="3114" spans="1:7" ht="30">
      <c r="A3114" s="218" t="s">
        <v>933</v>
      </c>
      <c r="B3114" s="226" t="s">
        <v>11078</v>
      </c>
      <c r="C3114" s="219" t="s">
        <v>4001</v>
      </c>
      <c r="D3114" s="220">
        <v>67.66</v>
      </c>
      <c r="E3114" s="220">
        <v>16.52</v>
      </c>
      <c r="F3114" s="220">
        <v>84.18</v>
      </c>
      <c r="G3114" s="199">
        <v>9</v>
      </c>
    </row>
    <row r="3115" spans="1:7" ht="30">
      <c r="A3115" s="218" t="s">
        <v>932</v>
      </c>
      <c r="B3115" s="226" t="s">
        <v>11079</v>
      </c>
      <c r="C3115" s="219" t="s">
        <v>4001</v>
      </c>
      <c r="D3115" s="220">
        <v>108.34</v>
      </c>
      <c r="E3115" s="220">
        <v>18.02</v>
      </c>
      <c r="F3115" s="220">
        <v>126.36</v>
      </c>
      <c r="G3115" s="199">
        <v>9</v>
      </c>
    </row>
    <row r="3116" spans="1:7" ht="30">
      <c r="A3116" s="218" t="s">
        <v>931</v>
      </c>
      <c r="B3116" s="226" t="s">
        <v>11080</v>
      </c>
      <c r="C3116" s="219" t="s">
        <v>4001</v>
      </c>
      <c r="D3116" s="220">
        <v>126.59</v>
      </c>
      <c r="E3116" s="220">
        <v>22.52</v>
      </c>
      <c r="F3116" s="220">
        <v>149.11000000000001</v>
      </c>
      <c r="G3116" s="199">
        <v>9</v>
      </c>
    </row>
    <row r="3117" spans="1:7" ht="30">
      <c r="A3117" s="218" t="s">
        <v>930</v>
      </c>
      <c r="B3117" s="226" t="s">
        <v>11081</v>
      </c>
      <c r="C3117" s="219" t="s">
        <v>4001</v>
      </c>
      <c r="D3117" s="220">
        <v>218.18</v>
      </c>
      <c r="E3117" s="220">
        <v>25.52</v>
      </c>
      <c r="F3117" s="220">
        <v>243.7</v>
      </c>
      <c r="G3117" s="199">
        <v>9</v>
      </c>
    </row>
    <row r="3118" spans="1:7" ht="30">
      <c r="A3118" s="218" t="s">
        <v>929</v>
      </c>
      <c r="B3118" s="226" t="s">
        <v>11082</v>
      </c>
      <c r="C3118" s="219" t="s">
        <v>4001</v>
      </c>
      <c r="D3118" s="220">
        <v>248.1</v>
      </c>
      <c r="E3118" s="220">
        <v>25.52</v>
      </c>
      <c r="F3118" s="220">
        <v>273.62</v>
      </c>
      <c r="G3118" s="199">
        <v>9</v>
      </c>
    </row>
    <row r="3119" spans="1:7" ht="30">
      <c r="A3119" s="218" t="s">
        <v>928</v>
      </c>
      <c r="B3119" s="226" t="s">
        <v>11083</v>
      </c>
      <c r="C3119" s="219" t="s">
        <v>4001</v>
      </c>
      <c r="D3119" s="220">
        <v>335</v>
      </c>
      <c r="E3119" s="220">
        <v>34.54</v>
      </c>
      <c r="F3119" s="220">
        <v>369.54</v>
      </c>
      <c r="G3119" s="199">
        <v>9</v>
      </c>
    </row>
    <row r="3120" spans="1:7" ht="30">
      <c r="A3120" s="218" t="s">
        <v>927</v>
      </c>
      <c r="B3120" s="226" t="s">
        <v>11084</v>
      </c>
      <c r="C3120" s="219" t="s">
        <v>4001</v>
      </c>
      <c r="D3120" s="220">
        <v>444.55</v>
      </c>
      <c r="E3120" s="220">
        <v>40.54</v>
      </c>
      <c r="F3120" s="220">
        <v>485.09</v>
      </c>
      <c r="G3120" s="199">
        <v>9</v>
      </c>
    </row>
    <row r="3121" spans="1:7" ht="30">
      <c r="A3121" s="218" t="s">
        <v>926</v>
      </c>
      <c r="B3121" s="226" t="s">
        <v>11085</v>
      </c>
      <c r="C3121" s="219" t="s">
        <v>4001</v>
      </c>
      <c r="D3121" s="220">
        <v>541.61</v>
      </c>
      <c r="E3121" s="220">
        <v>43.54</v>
      </c>
      <c r="F3121" s="220">
        <v>585.15</v>
      </c>
      <c r="G3121" s="199">
        <v>9</v>
      </c>
    </row>
    <row r="3122" spans="1:7" ht="30">
      <c r="A3122" s="218" t="s">
        <v>925</v>
      </c>
      <c r="B3122" s="226" t="s">
        <v>11086</v>
      </c>
      <c r="C3122" s="219" t="s">
        <v>4001</v>
      </c>
      <c r="D3122" s="220">
        <v>753.72</v>
      </c>
      <c r="E3122" s="220">
        <v>49.55</v>
      </c>
      <c r="F3122" s="220">
        <v>803.27</v>
      </c>
      <c r="G3122" s="199">
        <v>9</v>
      </c>
    </row>
    <row r="3123" spans="1:7" ht="30">
      <c r="A3123" s="218" t="s">
        <v>924</v>
      </c>
      <c r="B3123" s="226" t="s">
        <v>11087</v>
      </c>
      <c r="C3123" s="219" t="s">
        <v>4001</v>
      </c>
      <c r="D3123" s="220">
        <v>75.58</v>
      </c>
      <c r="E3123" s="220">
        <v>18.02</v>
      </c>
      <c r="F3123" s="220">
        <v>93.6</v>
      </c>
      <c r="G3123" s="199">
        <v>9</v>
      </c>
    </row>
    <row r="3124" spans="1:7" ht="30">
      <c r="A3124" s="218" t="s">
        <v>923</v>
      </c>
      <c r="B3124" s="226" t="s">
        <v>11088</v>
      </c>
      <c r="C3124" s="219" t="s">
        <v>4001</v>
      </c>
      <c r="D3124" s="220">
        <v>86.26</v>
      </c>
      <c r="E3124" s="220">
        <v>22.52</v>
      </c>
      <c r="F3124" s="220">
        <v>108.78</v>
      </c>
      <c r="G3124" s="199">
        <v>9</v>
      </c>
    </row>
    <row r="3125" spans="1:7" ht="30">
      <c r="A3125" s="218" t="s">
        <v>922</v>
      </c>
      <c r="B3125" s="226" t="s">
        <v>11089</v>
      </c>
      <c r="C3125" s="219" t="s">
        <v>4001</v>
      </c>
      <c r="D3125" s="220">
        <v>153.93</v>
      </c>
      <c r="E3125" s="220">
        <v>25.52</v>
      </c>
      <c r="F3125" s="220">
        <v>179.45</v>
      </c>
      <c r="G3125" s="199">
        <v>9</v>
      </c>
    </row>
    <row r="3126" spans="1:7" ht="30">
      <c r="A3126" s="218" t="s">
        <v>921</v>
      </c>
      <c r="B3126" s="226" t="s">
        <v>11090</v>
      </c>
      <c r="C3126" s="219" t="s">
        <v>4001</v>
      </c>
      <c r="D3126" s="220">
        <v>213.65</v>
      </c>
      <c r="E3126" s="220">
        <v>25.52</v>
      </c>
      <c r="F3126" s="220">
        <v>239.17</v>
      </c>
      <c r="G3126" s="199">
        <v>9</v>
      </c>
    </row>
    <row r="3127" spans="1:7" ht="30">
      <c r="A3127" s="218" t="s">
        <v>920</v>
      </c>
      <c r="B3127" s="226" t="s">
        <v>11091</v>
      </c>
      <c r="C3127" s="219" t="s">
        <v>4001</v>
      </c>
      <c r="D3127" s="220">
        <v>253.52</v>
      </c>
      <c r="E3127" s="220">
        <v>34.54</v>
      </c>
      <c r="F3127" s="220">
        <v>288.06</v>
      </c>
      <c r="G3127" s="199">
        <v>9</v>
      </c>
    </row>
    <row r="3128" spans="1:7" ht="30">
      <c r="A3128" s="218" t="s">
        <v>919</v>
      </c>
      <c r="B3128" s="226" t="s">
        <v>11092</v>
      </c>
      <c r="C3128" s="219" t="s">
        <v>4001</v>
      </c>
      <c r="D3128" s="220">
        <v>336.77</v>
      </c>
      <c r="E3128" s="220">
        <v>40.54</v>
      </c>
      <c r="F3128" s="220">
        <v>377.31</v>
      </c>
      <c r="G3128" s="199">
        <v>9</v>
      </c>
    </row>
    <row r="3129" spans="1:7">
      <c r="A3129" s="218" t="s">
        <v>918</v>
      </c>
      <c r="B3129" s="226" t="s">
        <v>11093</v>
      </c>
      <c r="C3129" s="219"/>
      <c r="D3129" s="220"/>
      <c r="E3129" s="220"/>
      <c r="F3129" s="220"/>
      <c r="G3129" s="199">
        <v>5</v>
      </c>
    </row>
    <row r="3130" spans="1:7">
      <c r="A3130" s="218" t="s">
        <v>917</v>
      </c>
      <c r="B3130" s="226" t="s">
        <v>11094</v>
      </c>
      <c r="C3130" s="219" t="s">
        <v>4001</v>
      </c>
      <c r="D3130" s="220">
        <v>66.39</v>
      </c>
      <c r="E3130" s="220">
        <v>33.11</v>
      </c>
      <c r="F3130" s="220">
        <v>99.5</v>
      </c>
      <c r="G3130" s="199">
        <v>9</v>
      </c>
    </row>
    <row r="3131" spans="1:7">
      <c r="A3131" s="218" t="s">
        <v>916</v>
      </c>
      <c r="B3131" s="226" t="s">
        <v>11095</v>
      </c>
      <c r="C3131" s="219" t="s">
        <v>4001</v>
      </c>
      <c r="D3131" s="220">
        <v>87.11</v>
      </c>
      <c r="E3131" s="220">
        <v>38.42</v>
      </c>
      <c r="F3131" s="220">
        <v>125.53</v>
      </c>
      <c r="G3131" s="199">
        <v>9</v>
      </c>
    </row>
    <row r="3132" spans="1:7">
      <c r="A3132" s="218" t="s">
        <v>915</v>
      </c>
      <c r="B3132" s="226" t="s">
        <v>11096</v>
      </c>
      <c r="C3132" s="219" t="s">
        <v>4001</v>
      </c>
      <c r="D3132" s="220">
        <v>67.2</v>
      </c>
      <c r="E3132" s="220">
        <v>33.11</v>
      </c>
      <c r="F3132" s="220">
        <v>100.31</v>
      </c>
      <c r="G3132" s="199">
        <v>9</v>
      </c>
    </row>
    <row r="3133" spans="1:7">
      <c r="A3133" s="218" t="s">
        <v>914</v>
      </c>
      <c r="B3133" s="226" t="s">
        <v>11097</v>
      </c>
      <c r="C3133" s="219" t="s">
        <v>4001</v>
      </c>
      <c r="D3133" s="220">
        <v>84.85</v>
      </c>
      <c r="E3133" s="220">
        <v>38.42</v>
      </c>
      <c r="F3133" s="220">
        <v>123.27</v>
      </c>
      <c r="G3133" s="199">
        <v>9</v>
      </c>
    </row>
    <row r="3134" spans="1:7">
      <c r="A3134" s="218" t="s">
        <v>913</v>
      </c>
      <c r="B3134" s="226" t="s">
        <v>11098</v>
      </c>
      <c r="C3134" s="219" t="s">
        <v>4001</v>
      </c>
      <c r="D3134" s="220">
        <v>118.55</v>
      </c>
      <c r="E3134" s="220">
        <v>47.45</v>
      </c>
      <c r="F3134" s="220">
        <v>166</v>
      </c>
      <c r="G3134" s="199">
        <v>9</v>
      </c>
    </row>
    <row r="3135" spans="1:7">
      <c r="A3135" s="218" t="s">
        <v>912</v>
      </c>
      <c r="B3135" s="226" t="s">
        <v>11099</v>
      </c>
      <c r="C3135" s="219" t="s">
        <v>4001</v>
      </c>
      <c r="D3135" s="220">
        <v>213.91</v>
      </c>
      <c r="E3135" s="220">
        <v>54</v>
      </c>
      <c r="F3135" s="220">
        <v>267.91000000000003</v>
      </c>
      <c r="G3135" s="199">
        <v>9</v>
      </c>
    </row>
    <row r="3136" spans="1:7">
      <c r="A3136" s="218" t="s">
        <v>911</v>
      </c>
      <c r="B3136" s="226" t="s">
        <v>11100</v>
      </c>
      <c r="C3136" s="219" t="s">
        <v>4001</v>
      </c>
      <c r="D3136" s="220">
        <v>388.46</v>
      </c>
      <c r="E3136" s="220">
        <v>69.58</v>
      </c>
      <c r="F3136" s="220">
        <v>458.04</v>
      </c>
      <c r="G3136" s="199">
        <v>9</v>
      </c>
    </row>
    <row r="3137" spans="1:7">
      <c r="A3137" s="218" t="s">
        <v>910</v>
      </c>
      <c r="B3137" s="226" t="s">
        <v>11101</v>
      </c>
      <c r="C3137" s="219" t="s">
        <v>4001</v>
      </c>
      <c r="D3137" s="220">
        <v>551.94000000000005</v>
      </c>
      <c r="E3137" s="220">
        <v>87.65</v>
      </c>
      <c r="F3137" s="220">
        <v>639.59</v>
      </c>
      <c r="G3137" s="199">
        <v>9</v>
      </c>
    </row>
    <row r="3138" spans="1:7">
      <c r="A3138" s="218" t="s">
        <v>909</v>
      </c>
      <c r="B3138" s="226" t="s">
        <v>11102</v>
      </c>
      <c r="C3138" s="219" t="s">
        <v>4001</v>
      </c>
      <c r="D3138" s="220">
        <v>812.37</v>
      </c>
      <c r="E3138" s="220">
        <v>131.02000000000001</v>
      </c>
      <c r="F3138" s="220">
        <v>943.39</v>
      </c>
      <c r="G3138" s="199">
        <v>9</v>
      </c>
    </row>
    <row r="3139" spans="1:7">
      <c r="A3139" s="218" t="s">
        <v>908</v>
      </c>
      <c r="B3139" s="226" t="s">
        <v>11103</v>
      </c>
      <c r="C3139" s="219" t="s">
        <v>4001</v>
      </c>
      <c r="D3139" s="220">
        <v>183.72</v>
      </c>
      <c r="E3139" s="220">
        <v>54</v>
      </c>
      <c r="F3139" s="220">
        <v>237.72</v>
      </c>
      <c r="G3139" s="199">
        <v>9</v>
      </c>
    </row>
    <row r="3140" spans="1:7">
      <c r="A3140" s="218" t="s">
        <v>907</v>
      </c>
      <c r="B3140" s="226" t="s">
        <v>11104</v>
      </c>
      <c r="C3140" s="219" t="s">
        <v>4001</v>
      </c>
      <c r="D3140" s="220">
        <v>374.52</v>
      </c>
      <c r="E3140" s="220">
        <v>69.58</v>
      </c>
      <c r="F3140" s="220">
        <v>444.1</v>
      </c>
      <c r="G3140" s="199">
        <v>9</v>
      </c>
    </row>
    <row r="3141" spans="1:7">
      <c r="A3141" s="218" t="s">
        <v>906</v>
      </c>
      <c r="B3141" s="226" t="s">
        <v>11105</v>
      </c>
      <c r="C3141" s="219" t="s">
        <v>4001</v>
      </c>
      <c r="D3141" s="220">
        <v>539.36</v>
      </c>
      <c r="E3141" s="220">
        <v>87.65</v>
      </c>
      <c r="F3141" s="220">
        <v>627.01</v>
      </c>
      <c r="G3141" s="199">
        <v>9</v>
      </c>
    </row>
    <row r="3142" spans="1:7">
      <c r="A3142" s="218" t="s">
        <v>905</v>
      </c>
      <c r="B3142" s="226" t="s">
        <v>11106</v>
      </c>
      <c r="C3142" s="219" t="s">
        <v>4001</v>
      </c>
      <c r="D3142" s="220">
        <v>276.17</v>
      </c>
      <c r="E3142" s="220">
        <v>54</v>
      </c>
      <c r="F3142" s="220">
        <v>330.17</v>
      </c>
      <c r="G3142" s="199">
        <v>9</v>
      </c>
    </row>
    <row r="3143" spans="1:7">
      <c r="A3143" s="218" t="s">
        <v>904</v>
      </c>
      <c r="B3143" s="226" t="s">
        <v>11107</v>
      </c>
      <c r="C3143" s="219" t="s">
        <v>4001</v>
      </c>
      <c r="D3143" s="220">
        <v>471.64</v>
      </c>
      <c r="E3143" s="220">
        <v>69.58</v>
      </c>
      <c r="F3143" s="220">
        <v>541.22</v>
      </c>
      <c r="G3143" s="199">
        <v>9</v>
      </c>
    </row>
    <row r="3144" spans="1:7">
      <c r="A3144" s="218" t="s">
        <v>903</v>
      </c>
      <c r="B3144" s="226" t="s">
        <v>11108</v>
      </c>
      <c r="C3144" s="219" t="s">
        <v>4001</v>
      </c>
      <c r="D3144" s="220">
        <v>691.97</v>
      </c>
      <c r="E3144" s="220">
        <v>87.65</v>
      </c>
      <c r="F3144" s="220">
        <v>779.62</v>
      </c>
      <c r="G3144" s="199">
        <v>9</v>
      </c>
    </row>
    <row r="3145" spans="1:7">
      <c r="A3145" s="218" t="s">
        <v>902</v>
      </c>
      <c r="B3145" s="226" t="s">
        <v>11109</v>
      </c>
      <c r="C3145" s="219" t="s">
        <v>4001</v>
      </c>
      <c r="D3145" s="220">
        <v>33.97</v>
      </c>
      <c r="E3145" s="220">
        <v>32.08</v>
      </c>
      <c r="F3145" s="220">
        <v>66.05</v>
      </c>
      <c r="G3145" s="199">
        <v>9</v>
      </c>
    </row>
    <row r="3146" spans="1:7">
      <c r="A3146" s="218" t="s">
        <v>901</v>
      </c>
      <c r="B3146" s="226" t="s">
        <v>11110</v>
      </c>
      <c r="C3146" s="219" t="s">
        <v>4001</v>
      </c>
      <c r="D3146" s="220">
        <v>43.96</v>
      </c>
      <c r="E3146" s="220">
        <v>40.869999999999997</v>
      </c>
      <c r="F3146" s="220">
        <v>84.83</v>
      </c>
      <c r="G3146" s="199">
        <v>9</v>
      </c>
    </row>
    <row r="3147" spans="1:7">
      <c r="A3147" s="218" t="s">
        <v>900</v>
      </c>
      <c r="B3147" s="226" t="s">
        <v>11111</v>
      </c>
      <c r="C3147" s="219" t="s">
        <v>4001</v>
      </c>
      <c r="D3147" s="220">
        <v>79.5</v>
      </c>
      <c r="E3147" s="220">
        <v>69.06</v>
      </c>
      <c r="F3147" s="220">
        <v>148.56</v>
      </c>
      <c r="G3147" s="199">
        <v>9</v>
      </c>
    </row>
    <row r="3148" spans="1:7">
      <c r="A3148" s="218" t="s">
        <v>899</v>
      </c>
      <c r="B3148" s="226" t="s">
        <v>11112</v>
      </c>
      <c r="C3148" s="219" t="s">
        <v>4001</v>
      </c>
      <c r="D3148" s="220">
        <v>1179.3599999999999</v>
      </c>
      <c r="E3148" s="220">
        <v>196.53</v>
      </c>
      <c r="F3148" s="220">
        <v>1375.89</v>
      </c>
      <c r="G3148" s="199">
        <v>9</v>
      </c>
    </row>
    <row r="3149" spans="1:7">
      <c r="A3149" s="218" t="s">
        <v>898</v>
      </c>
      <c r="B3149" s="226" t="s">
        <v>11113</v>
      </c>
      <c r="C3149" s="219" t="s">
        <v>4001</v>
      </c>
      <c r="D3149" s="220">
        <v>121.21</v>
      </c>
      <c r="E3149" s="220">
        <v>38.42</v>
      </c>
      <c r="F3149" s="220">
        <v>159.63</v>
      </c>
      <c r="G3149" s="199">
        <v>9</v>
      </c>
    </row>
    <row r="3150" spans="1:7">
      <c r="A3150" s="218" t="s">
        <v>897</v>
      </c>
      <c r="B3150" s="226" t="s">
        <v>11114</v>
      </c>
      <c r="C3150" s="219" t="s">
        <v>4001</v>
      </c>
      <c r="D3150" s="220">
        <v>104.93</v>
      </c>
      <c r="E3150" s="220">
        <v>38.42</v>
      </c>
      <c r="F3150" s="220">
        <v>143.35</v>
      </c>
      <c r="G3150" s="199">
        <v>9</v>
      </c>
    </row>
    <row r="3151" spans="1:7">
      <c r="A3151" s="218" t="s">
        <v>896</v>
      </c>
      <c r="B3151" s="226" t="s">
        <v>11115</v>
      </c>
      <c r="C3151" s="219" t="s">
        <v>4001</v>
      </c>
      <c r="D3151" s="220">
        <v>148.97999999999999</v>
      </c>
      <c r="E3151" s="220">
        <v>38.42</v>
      </c>
      <c r="F3151" s="220">
        <v>187.4</v>
      </c>
      <c r="G3151" s="199">
        <v>9</v>
      </c>
    </row>
    <row r="3152" spans="1:7">
      <c r="A3152" s="218" t="s">
        <v>895</v>
      </c>
      <c r="B3152" s="226" t="s">
        <v>11116</v>
      </c>
      <c r="C3152" s="219" t="s">
        <v>4001</v>
      </c>
      <c r="D3152" s="220">
        <v>249.65</v>
      </c>
      <c r="E3152" s="220">
        <v>60.55</v>
      </c>
      <c r="F3152" s="220">
        <v>310.2</v>
      </c>
      <c r="G3152" s="199">
        <v>9</v>
      </c>
    </row>
    <row r="3153" spans="1:7">
      <c r="A3153" s="218" t="s">
        <v>894</v>
      </c>
      <c r="B3153" s="226" t="s">
        <v>11117</v>
      </c>
      <c r="C3153" s="219" t="s">
        <v>4001</v>
      </c>
      <c r="D3153" s="220">
        <v>135.5</v>
      </c>
      <c r="E3153" s="220">
        <v>47.45</v>
      </c>
      <c r="F3153" s="220">
        <v>182.95</v>
      </c>
      <c r="G3153" s="199">
        <v>9</v>
      </c>
    </row>
    <row r="3154" spans="1:7">
      <c r="A3154" s="218" t="s">
        <v>893</v>
      </c>
      <c r="B3154" s="226" t="s">
        <v>11118</v>
      </c>
      <c r="C3154" s="219" t="s">
        <v>4001</v>
      </c>
      <c r="D3154" s="220">
        <v>449.56</v>
      </c>
      <c r="E3154" s="220">
        <v>78.61</v>
      </c>
      <c r="F3154" s="220">
        <v>528.16999999999996</v>
      </c>
      <c r="G3154" s="199">
        <v>9</v>
      </c>
    </row>
    <row r="3155" spans="1:7">
      <c r="A3155" s="218" t="s">
        <v>892</v>
      </c>
      <c r="B3155" s="226" t="s">
        <v>11119</v>
      </c>
      <c r="C3155" s="219" t="s">
        <v>4001</v>
      </c>
      <c r="D3155" s="220">
        <v>108.47</v>
      </c>
      <c r="E3155" s="220">
        <v>33.11</v>
      </c>
      <c r="F3155" s="220">
        <v>141.58000000000001</v>
      </c>
      <c r="G3155" s="199">
        <v>9</v>
      </c>
    </row>
    <row r="3156" spans="1:7">
      <c r="A3156" s="218" t="s">
        <v>891</v>
      </c>
      <c r="B3156" s="226" t="s">
        <v>11120</v>
      </c>
      <c r="C3156" s="219" t="s">
        <v>4001</v>
      </c>
      <c r="D3156" s="220">
        <v>96.78</v>
      </c>
      <c r="E3156" s="220">
        <v>33.11</v>
      </c>
      <c r="F3156" s="220">
        <v>129.88999999999999</v>
      </c>
      <c r="G3156" s="199">
        <v>9</v>
      </c>
    </row>
    <row r="3157" spans="1:7">
      <c r="A3157" s="218" t="s">
        <v>890</v>
      </c>
      <c r="B3157" s="226" t="s">
        <v>11121</v>
      </c>
      <c r="C3157" s="219" t="s">
        <v>4001</v>
      </c>
      <c r="D3157" s="220">
        <v>23.58</v>
      </c>
      <c r="E3157" s="220">
        <v>11.68</v>
      </c>
      <c r="F3157" s="220">
        <v>35.26</v>
      </c>
      <c r="G3157" s="199">
        <v>9</v>
      </c>
    </row>
    <row r="3158" spans="1:7" ht="30">
      <c r="A3158" s="218" t="s">
        <v>889</v>
      </c>
      <c r="B3158" s="226" t="s">
        <v>11122</v>
      </c>
      <c r="C3158" s="219"/>
      <c r="D3158" s="220"/>
      <c r="E3158" s="220"/>
      <c r="F3158" s="220"/>
      <c r="G3158" s="199">
        <v>5</v>
      </c>
    </row>
    <row r="3159" spans="1:7" ht="30">
      <c r="A3159" s="218" t="s">
        <v>888</v>
      </c>
      <c r="B3159" s="226" t="s">
        <v>11123</v>
      </c>
      <c r="C3159" s="219" t="s">
        <v>4001</v>
      </c>
      <c r="D3159" s="220">
        <v>7.25</v>
      </c>
      <c r="E3159" s="220">
        <v>1.67</v>
      </c>
      <c r="F3159" s="220">
        <v>8.92</v>
      </c>
      <c r="G3159" s="199">
        <v>9</v>
      </c>
    </row>
    <row r="3160" spans="1:7" ht="30">
      <c r="A3160" s="218" t="s">
        <v>887</v>
      </c>
      <c r="B3160" s="226" t="s">
        <v>11124</v>
      </c>
      <c r="C3160" s="219" t="s">
        <v>4001</v>
      </c>
      <c r="D3160" s="220">
        <v>8.1</v>
      </c>
      <c r="E3160" s="220">
        <v>1.67</v>
      </c>
      <c r="F3160" s="220">
        <v>9.77</v>
      </c>
      <c r="G3160" s="199">
        <v>9</v>
      </c>
    </row>
    <row r="3161" spans="1:7" ht="30">
      <c r="A3161" s="218" t="s">
        <v>886</v>
      </c>
      <c r="B3161" s="226" t="s">
        <v>11125</v>
      </c>
      <c r="C3161" s="219" t="s">
        <v>4001</v>
      </c>
      <c r="D3161" s="220">
        <v>10.88</v>
      </c>
      <c r="E3161" s="220">
        <v>1.67</v>
      </c>
      <c r="F3161" s="220">
        <v>12.55</v>
      </c>
      <c r="G3161" s="199">
        <v>9</v>
      </c>
    </row>
    <row r="3162" spans="1:7" ht="30">
      <c r="A3162" s="218" t="s">
        <v>885</v>
      </c>
      <c r="B3162" s="226" t="s">
        <v>11126</v>
      </c>
      <c r="C3162" s="219" t="s">
        <v>4001</v>
      </c>
      <c r="D3162" s="220">
        <v>24.68</v>
      </c>
      <c r="E3162" s="220">
        <v>1.67</v>
      </c>
      <c r="F3162" s="220">
        <v>26.35</v>
      </c>
      <c r="G3162" s="199">
        <v>9</v>
      </c>
    </row>
    <row r="3163" spans="1:7" ht="30">
      <c r="A3163" s="218" t="s">
        <v>884</v>
      </c>
      <c r="B3163" s="226" t="s">
        <v>11127</v>
      </c>
      <c r="C3163" s="219" t="s">
        <v>4001</v>
      </c>
      <c r="D3163" s="220">
        <v>30.01</v>
      </c>
      <c r="E3163" s="220">
        <v>1.67</v>
      </c>
      <c r="F3163" s="220">
        <v>31.68</v>
      </c>
      <c r="G3163" s="199">
        <v>9</v>
      </c>
    </row>
    <row r="3164" spans="1:7" ht="30">
      <c r="A3164" s="218" t="s">
        <v>3842</v>
      </c>
      <c r="B3164" s="226" t="s">
        <v>11128</v>
      </c>
      <c r="C3164" s="219" t="s">
        <v>4001</v>
      </c>
      <c r="D3164" s="220">
        <v>76.45</v>
      </c>
      <c r="E3164" s="220">
        <v>2.5</v>
      </c>
      <c r="F3164" s="220">
        <v>78.95</v>
      </c>
      <c r="G3164" s="199">
        <v>9</v>
      </c>
    </row>
    <row r="3165" spans="1:7" ht="30">
      <c r="A3165" s="218" t="s">
        <v>3843</v>
      </c>
      <c r="B3165" s="226" t="s">
        <v>11129</v>
      </c>
      <c r="C3165" s="219" t="s">
        <v>4001</v>
      </c>
      <c r="D3165" s="220">
        <v>99.14</v>
      </c>
      <c r="E3165" s="220">
        <v>2.5</v>
      </c>
      <c r="F3165" s="220">
        <v>101.64</v>
      </c>
      <c r="G3165" s="199">
        <v>9</v>
      </c>
    </row>
    <row r="3166" spans="1:7" ht="30">
      <c r="A3166" s="218" t="s">
        <v>3844</v>
      </c>
      <c r="B3166" s="226" t="s">
        <v>11130</v>
      </c>
      <c r="C3166" s="219" t="s">
        <v>4001</v>
      </c>
      <c r="D3166" s="220">
        <v>152.94</v>
      </c>
      <c r="E3166" s="220">
        <v>2.5</v>
      </c>
      <c r="F3166" s="220">
        <v>155.44</v>
      </c>
      <c r="G3166" s="199">
        <v>9</v>
      </c>
    </row>
    <row r="3167" spans="1:7" ht="30">
      <c r="A3167" s="218" t="s">
        <v>3845</v>
      </c>
      <c r="B3167" s="226" t="s">
        <v>11131</v>
      </c>
      <c r="C3167" s="219" t="s">
        <v>4001</v>
      </c>
      <c r="D3167" s="220">
        <v>237.57</v>
      </c>
      <c r="E3167" s="220">
        <v>2.5</v>
      </c>
      <c r="F3167" s="220">
        <v>240.07</v>
      </c>
      <c r="G3167" s="199">
        <v>9</v>
      </c>
    </row>
    <row r="3168" spans="1:7" ht="30">
      <c r="A3168" s="218" t="s">
        <v>3846</v>
      </c>
      <c r="B3168" s="226" t="s">
        <v>11132</v>
      </c>
      <c r="C3168" s="219" t="s">
        <v>4001</v>
      </c>
      <c r="D3168" s="220">
        <v>362.87</v>
      </c>
      <c r="E3168" s="220">
        <v>2.5</v>
      </c>
      <c r="F3168" s="220">
        <v>365.37</v>
      </c>
      <c r="G3168" s="199">
        <v>9</v>
      </c>
    </row>
    <row r="3169" spans="1:7" ht="30">
      <c r="A3169" s="218" t="s">
        <v>3847</v>
      </c>
      <c r="B3169" s="226" t="s">
        <v>11133</v>
      </c>
      <c r="C3169" s="219" t="s">
        <v>4001</v>
      </c>
      <c r="D3169" s="220">
        <v>529.62</v>
      </c>
      <c r="E3169" s="220">
        <v>2.5</v>
      </c>
      <c r="F3169" s="220">
        <v>532.12</v>
      </c>
      <c r="G3169" s="199">
        <v>9</v>
      </c>
    </row>
    <row r="3170" spans="1:7" ht="30">
      <c r="A3170" s="218" t="s">
        <v>3848</v>
      </c>
      <c r="B3170" s="226" t="s">
        <v>11134</v>
      </c>
      <c r="C3170" s="219" t="s">
        <v>4001</v>
      </c>
      <c r="D3170" s="220">
        <v>852.84</v>
      </c>
      <c r="E3170" s="220">
        <v>2.5</v>
      </c>
      <c r="F3170" s="220">
        <v>855.34</v>
      </c>
      <c r="G3170" s="199">
        <v>9</v>
      </c>
    </row>
    <row r="3171" spans="1:7" ht="30">
      <c r="A3171" s="218" t="s">
        <v>3849</v>
      </c>
      <c r="B3171" s="226" t="s">
        <v>11135</v>
      </c>
      <c r="C3171" s="219" t="s">
        <v>4001</v>
      </c>
      <c r="D3171" s="220">
        <v>1176.93</v>
      </c>
      <c r="E3171" s="220">
        <v>2.5</v>
      </c>
      <c r="F3171" s="220">
        <v>1179.43</v>
      </c>
      <c r="G3171" s="199">
        <v>9</v>
      </c>
    </row>
    <row r="3172" spans="1:7">
      <c r="A3172" s="218" t="s">
        <v>883</v>
      </c>
      <c r="B3172" s="226" t="s">
        <v>11136</v>
      </c>
      <c r="C3172" s="219"/>
      <c r="D3172" s="220"/>
      <c r="E3172" s="220"/>
      <c r="F3172" s="220"/>
      <c r="G3172" s="199">
        <v>5</v>
      </c>
    </row>
    <row r="3173" spans="1:7" ht="30">
      <c r="A3173" s="218" t="s">
        <v>882</v>
      </c>
      <c r="B3173" s="226" t="s">
        <v>11137</v>
      </c>
      <c r="C3173" s="219" t="s">
        <v>4001</v>
      </c>
      <c r="D3173" s="220">
        <v>531.54999999999995</v>
      </c>
      <c r="E3173" s="220">
        <v>35.21</v>
      </c>
      <c r="F3173" s="220">
        <v>566.76</v>
      </c>
      <c r="G3173" s="199">
        <v>9</v>
      </c>
    </row>
    <row r="3174" spans="1:7" ht="30">
      <c r="A3174" s="218" t="s">
        <v>881</v>
      </c>
      <c r="B3174" s="226" t="s">
        <v>11138</v>
      </c>
      <c r="C3174" s="219" t="s">
        <v>4001</v>
      </c>
      <c r="D3174" s="220">
        <v>600</v>
      </c>
      <c r="E3174" s="220">
        <v>35.21</v>
      </c>
      <c r="F3174" s="220">
        <v>635.21</v>
      </c>
      <c r="G3174" s="199">
        <v>9</v>
      </c>
    </row>
    <row r="3175" spans="1:7" ht="30">
      <c r="A3175" s="218" t="s">
        <v>880</v>
      </c>
      <c r="B3175" s="226" t="s">
        <v>11139</v>
      </c>
      <c r="C3175" s="219" t="s">
        <v>4001</v>
      </c>
      <c r="D3175" s="220">
        <v>763.1</v>
      </c>
      <c r="E3175" s="220">
        <v>35.21</v>
      </c>
      <c r="F3175" s="220">
        <v>798.31</v>
      </c>
      <c r="G3175" s="199">
        <v>9</v>
      </c>
    </row>
    <row r="3176" spans="1:7" ht="30">
      <c r="A3176" s="218" t="s">
        <v>879</v>
      </c>
      <c r="B3176" s="226" t="s">
        <v>11140</v>
      </c>
      <c r="C3176" s="219" t="s">
        <v>4001</v>
      </c>
      <c r="D3176" s="220">
        <v>1110.6199999999999</v>
      </c>
      <c r="E3176" s="220">
        <v>35.21</v>
      </c>
      <c r="F3176" s="220">
        <v>1145.83</v>
      </c>
      <c r="G3176" s="199">
        <v>9</v>
      </c>
    </row>
    <row r="3177" spans="1:7" ht="30">
      <c r="A3177" s="218" t="s">
        <v>878</v>
      </c>
      <c r="B3177" s="226" t="s">
        <v>11141</v>
      </c>
      <c r="C3177" s="219" t="s">
        <v>4001</v>
      </c>
      <c r="D3177" s="220">
        <v>938.88</v>
      </c>
      <c r="E3177" s="220">
        <v>35.21</v>
      </c>
      <c r="F3177" s="220">
        <v>974.09</v>
      </c>
      <c r="G3177" s="199">
        <v>9</v>
      </c>
    </row>
    <row r="3178" spans="1:7" ht="30">
      <c r="A3178" s="218" t="s">
        <v>877</v>
      </c>
      <c r="B3178" s="226" t="s">
        <v>11142</v>
      </c>
      <c r="C3178" s="219" t="s">
        <v>4001</v>
      </c>
      <c r="D3178" s="220">
        <v>527.20000000000005</v>
      </c>
      <c r="E3178" s="220">
        <v>35.21</v>
      </c>
      <c r="F3178" s="220">
        <v>562.41</v>
      </c>
      <c r="G3178" s="199">
        <v>9</v>
      </c>
    </row>
    <row r="3179" spans="1:7" ht="30">
      <c r="A3179" s="218" t="s">
        <v>876</v>
      </c>
      <c r="B3179" s="226" t="s">
        <v>11143</v>
      </c>
      <c r="C3179" s="219" t="s">
        <v>4001</v>
      </c>
      <c r="D3179" s="220">
        <v>532.20000000000005</v>
      </c>
      <c r="E3179" s="220">
        <v>35.21</v>
      </c>
      <c r="F3179" s="220">
        <v>567.41</v>
      </c>
      <c r="G3179" s="199">
        <v>9</v>
      </c>
    </row>
    <row r="3180" spans="1:7" ht="30">
      <c r="A3180" s="218" t="s">
        <v>875</v>
      </c>
      <c r="B3180" s="226" t="s">
        <v>11144</v>
      </c>
      <c r="C3180" s="219" t="s">
        <v>4001</v>
      </c>
      <c r="D3180" s="220">
        <v>582.25</v>
      </c>
      <c r="E3180" s="220">
        <v>35.21</v>
      </c>
      <c r="F3180" s="220">
        <v>617.46</v>
      </c>
      <c r="G3180" s="199">
        <v>9</v>
      </c>
    </row>
    <row r="3181" spans="1:7" ht="30">
      <c r="A3181" s="218" t="s">
        <v>874</v>
      </c>
      <c r="B3181" s="226" t="s">
        <v>11145</v>
      </c>
      <c r="C3181" s="219" t="s">
        <v>4001</v>
      </c>
      <c r="D3181" s="220">
        <v>748.86</v>
      </c>
      <c r="E3181" s="220">
        <v>35.21</v>
      </c>
      <c r="F3181" s="220">
        <v>784.07</v>
      </c>
      <c r="G3181" s="199">
        <v>9</v>
      </c>
    </row>
    <row r="3182" spans="1:7" ht="30">
      <c r="A3182" s="218" t="s">
        <v>873</v>
      </c>
      <c r="B3182" s="226" t="s">
        <v>11146</v>
      </c>
      <c r="C3182" s="219" t="s">
        <v>4001</v>
      </c>
      <c r="D3182" s="220">
        <v>917.84</v>
      </c>
      <c r="E3182" s="220">
        <v>35.21</v>
      </c>
      <c r="F3182" s="220">
        <v>953.05</v>
      </c>
      <c r="G3182" s="199">
        <v>9</v>
      </c>
    </row>
    <row r="3183" spans="1:7" ht="30">
      <c r="A3183" s="218" t="s">
        <v>872</v>
      </c>
      <c r="B3183" s="226" t="s">
        <v>11147</v>
      </c>
      <c r="C3183" s="219" t="s">
        <v>4001</v>
      </c>
      <c r="D3183" s="220">
        <v>1048.69</v>
      </c>
      <c r="E3183" s="220">
        <v>35.21</v>
      </c>
      <c r="F3183" s="220">
        <v>1083.9000000000001</v>
      </c>
      <c r="G3183" s="199">
        <v>9</v>
      </c>
    </row>
    <row r="3184" spans="1:7" ht="30">
      <c r="A3184" s="218" t="s">
        <v>871</v>
      </c>
      <c r="B3184" s="226" t="s">
        <v>11148</v>
      </c>
      <c r="C3184" s="219" t="s">
        <v>4001</v>
      </c>
      <c r="D3184" s="220">
        <v>1385.16</v>
      </c>
      <c r="E3184" s="220">
        <v>35.21</v>
      </c>
      <c r="F3184" s="220">
        <v>1420.37</v>
      </c>
      <c r="G3184" s="199">
        <v>9</v>
      </c>
    </row>
    <row r="3185" spans="1:7" ht="30">
      <c r="A3185" s="218" t="s">
        <v>870</v>
      </c>
      <c r="B3185" s="226" t="s">
        <v>11149</v>
      </c>
      <c r="C3185" s="219"/>
      <c r="D3185" s="220"/>
      <c r="E3185" s="220"/>
      <c r="F3185" s="220"/>
      <c r="G3185" s="199">
        <v>5</v>
      </c>
    </row>
    <row r="3186" spans="1:7" ht="30">
      <c r="A3186" s="218" t="s">
        <v>869</v>
      </c>
      <c r="B3186" s="226" t="s">
        <v>11150</v>
      </c>
      <c r="C3186" s="219" t="s">
        <v>4001</v>
      </c>
      <c r="D3186" s="220">
        <v>130.43</v>
      </c>
      <c r="E3186" s="220">
        <v>21.13</v>
      </c>
      <c r="F3186" s="220">
        <v>151.56</v>
      </c>
      <c r="G3186" s="199">
        <v>9</v>
      </c>
    </row>
    <row r="3187" spans="1:7" ht="30">
      <c r="A3187" s="218" t="s">
        <v>868</v>
      </c>
      <c r="B3187" s="226" t="s">
        <v>11151</v>
      </c>
      <c r="C3187" s="219" t="s">
        <v>4001</v>
      </c>
      <c r="D3187" s="220">
        <v>201.13</v>
      </c>
      <c r="E3187" s="220">
        <v>28.17</v>
      </c>
      <c r="F3187" s="220">
        <v>229.3</v>
      </c>
      <c r="G3187" s="199">
        <v>9</v>
      </c>
    </row>
    <row r="3188" spans="1:7" ht="30">
      <c r="A3188" s="218" t="s">
        <v>867</v>
      </c>
      <c r="B3188" s="226" t="s">
        <v>11152</v>
      </c>
      <c r="C3188" s="219" t="s">
        <v>4001</v>
      </c>
      <c r="D3188" s="220">
        <v>236.05</v>
      </c>
      <c r="E3188" s="220">
        <v>28.17</v>
      </c>
      <c r="F3188" s="220">
        <v>264.22000000000003</v>
      </c>
      <c r="G3188" s="199">
        <v>9</v>
      </c>
    </row>
    <row r="3189" spans="1:7" ht="30">
      <c r="A3189" s="218" t="s">
        <v>866</v>
      </c>
      <c r="B3189" s="226" t="s">
        <v>11153</v>
      </c>
      <c r="C3189" s="219"/>
      <c r="D3189" s="220"/>
      <c r="E3189" s="220"/>
      <c r="F3189" s="220"/>
      <c r="G3189" s="199">
        <v>5</v>
      </c>
    </row>
    <row r="3190" spans="1:7" ht="30">
      <c r="A3190" s="218" t="s">
        <v>865</v>
      </c>
      <c r="B3190" s="226" t="s">
        <v>11154</v>
      </c>
      <c r="C3190" s="219" t="s">
        <v>4001</v>
      </c>
      <c r="D3190" s="220">
        <v>592.12</v>
      </c>
      <c r="E3190" s="220">
        <v>40.21</v>
      </c>
      <c r="F3190" s="220">
        <v>632.33000000000004</v>
      </c>
      <c r="G3190" s="199">
        <v>9</v>
      </c>
    </row>
    <row r="3191" spans="1:7" ht="30">
      <c r="A3191" s="218" t="s">
        <v>864</v>
      </c>
      <c r="B3191" s="226" t="s">
        <v>11155</v>
      </c>
      <c r="C3191" s="219" t="s">
        <v>4001</v>
      </c>
      <c r="D3191" s="220">
        <v>575.74</v>
      </c>
      <c r="E3191" s="220">
        <v>40.21</v>
      </c>
      <c r="F3191" s="220">
        <v>615.95000000000005</v>
      </c>
      <c r="G3191" s="199">
        <v>9</v>
      </c>
    </row>
    <row r="3192" spans="1:7" ht="30">
      <c r="A3192" s="218" t="s">
        <v>863</v>
      </c>
      <c r="B3192" s="226" t="s">
        <v>11156</v>
      </c>
      <c r="C3192" s="219" t="s">
        <v>4001</v>
      </c>
      <c r="D3192" s="220">
        <v>655.07000000000005</v>
      </c>
      <c r="E3192" s="220">
        <v>40.21</v>
      </c>
      <c r="F3192" s="220">
        <v>695.28</v>
      </c>
      <c r="G3192" s="199">
        <v>9</v>
      </c>
    </row>
    <row r="3193" spans="1:7" ht="30">
      <c r="A3193" s="218" t="s">
        <v>862</v>
      </c>
      <c r="B3193" s="226" t="s">
        <v>11157</v>
      </c>
      <c r="C3193" s="219" t="s">
        <v>4001</v>
      </c>
      <c r="D3193" s="220">
        <v>780.5</v>
      </c>
      <c r="E3193" s="220">
        <v>40.21</v>
      </c>
      <c r="F3193" s="220">
        <v>820.71</v>
      </c>
      <c r="G3193" s="199">
        <v>9</v>
      </c>
    </row>
    <row r="3194" spans="1:7" ht="30">
      <c r="A3194" s="218" t="s">
        <v>861</v>
      </c>
      <c r="B3194" s="226" t="s">
        <v>11158</v>
      </c>
      <c r="C3194" s="219" t="s">
        <v>4001</v>
      </c>
      <c r="D3194" s="220">
        <v>936.41</v>
      </c>
      <c r="E3194" s="220">
        <v>43.22</v>
      </c>
      <c r="F3194" s="220">
        <v>979.63</v>
      </c>
      <c r="G3194" s="199">
        <v>9</v>
      </c>
    </row>
    <row r="3195" spans="1:7" ht="30">
      <c r="A3195" s="218" t="s">
        <v>860</v>
      </c>
      <c r="B3195" s="226" t="s">
        <v>11159</v>
      </c>
      <c r="C3195" s="219" t="s">
        <v>4001</v>
      </c>
      <c r="D3195" s="220">
        <v>1182.1400000000001</v>
      </c>
      <c r="E3195" s="220">
        <v>43.22</v>
      </c>
      <c r="F3195" s="220">
        <v>1225.3599999999999</v>
      </c>
      <c r="G3195" s="199">
        <v>9</v>
      </c>
    </row>
    <row r="3196" spans="1:7" ht="30">
      <c r="A3196" s="218" t="s">
        <v>859</v>
      </c>
      <c r="B3196" s="226" t="s">
        <v>11160</v>
      </c>
      <c r="C3196" s="219" t="s">
        <v>3997</v>
      </c>
      <c r="D3196" s="220">
        <v>122.5</v>
      </c>
      <c r="E3196" s="220">
        <v>22.02</v>
      </c>
      <c r="F3196" s="220">
        <v>144.52000000000001</v>
      </c>
      <c r="G3196" s="199">
        <v>9</v>
      </c>
    </row>
    <row r="3197" spans="1:7" ht="30">
      <c r="A3197" s="218" t="s">
        <v>858</v>
      </c>
      <c r="B3197" s="226" t="s">
        <v>11161</v>
      </c>
      <c r="C3197" s="219" t="s">
        <v>3997</v>
      </c>
      <c r="D3197" s="220">
        <v>160.52000000000001</v>
      </c>
      <c r="E3197" s="220">
        <v>22.02</v>
      </c>
      <c r="F3197" s="220">
        <v>182.54</v>
      </c>
      <c r="G3197" s="199">
        <v>9</v>
      </c>
    </row>
    <row r="3198" spans="1:7" ht="30">
      <c r="A3198" s="218" t="s">
        <v>857</v>
      </c>
      <c r="B3198" s="226" t="s">
        <v>11162</v>
      </c>
      <c r="C3198" s="219" t="s">
        <v>3997</v>
      </c>
      <c r="D3198" s="220">
        <v>193.91</v>
      </c>
      <c r="E3198" s="220">
        <v>24.02</v>
      </c>
      <c r="F3198" s="220">
        <v>217.93</v>
      </c>
      <c r="G3198" s="199">
        <v>9</v>
      </c>
    </row>
    <row r="3199" spans="1:7" ht="30">
      <c r="A3199" s="218" t="s">
        <v>856</v>
      </c>
      <c r="B3199" s="226" t="s">
        <v>11163</v>
      </c>
      <c r="C3199" s="219" t="s">
        <v>3997</v>
      </c>
      <c r="D3199" s="220">
        <v>284.83999999999997</v>
      </c>
      <c r="E3199" s="220">
        <v>26.03</v>
      </c>
      <c r="F3199" s="220">
        <v>310.87</v>
      </c>
      <c r="G3199" s="199">
        <v>9</v>
      </c>
    </row>
    <row r="3200" spans="1:7" ht="30">
      <c r="A3200" s="218" t="s">
        <v>855</v>
      </c>
      <c r="B3200" s="226" t="s">
        <v>11164</v>
      </c>
      <c r="C3200" s="219" t="s">
        <v>3997</v>
      </c>
      <c r="D3200" s="220">
        <v>357.32</v>
      </c>
      <c r="E3200" s="220">
        <v>28.03</v>
      </c>
      <c r="F3200" s="220">
        <v>385.35</v>
      </c>
      <c r="G3200" s="199">
        <v>9</v>
      </c>
    </row>
    <row r="3201" spans="1:7" ht="30">
      <c r="A3201" s="218" t="s">
        <v>854</v>
      </c>
      <c r="B3201" s="226" t="s">
        <v>11165</v>
      </c>
      <c r="C3201" s="219" t="s">
        <v>3997</v>
      </c>
      <c r="D3201" s="220">
        <v>522.1</v>
      </c>
      <c r="E3201" s="220">
        <v>30.03</v>
      </c>
      <c r="F3201" s="220">
        <v>552.13</v>
      </c>
      <c r="G3201" s="199">
        <v>9</v>
      </c>
    </row>
    <row r="3202" spans="1:7" ht="30">
      <c r="A3202" s="218" t="s">
        <v>853</v>
      </c>
      <c r="B3202" s="226" t="s">
        <v>11166</v>
      </c>
      <c r="C3202" s="219" t="s">
        <v>3997</v>
      </c>
      <c r="D3202" s="220">
        <v>669.65</v>
      </c>
      <c r="E3202" s="220">
        <v>32.03</v>
      </c>
      <c r="F3202" s="220">
        <v>701.68</v>
      </c>
      <c r="G3202" s="199">
        <v>9</v>
      </c>
    </row>
    <row r="3203" spans="1:7" ht="30">
      <c r="A3203" s="218" t="s">
        <v>852</v>
      </c>
      <c r="B3203" s="226" t="s">
        <v>11167</v>
      </c>
      <c r="C3203" s="219" t="s">
        <v>3997</v>
      </c>
      <c r="D3203" s="220">
        <v>287.92</v>
      </c>
      <c r="E3203" s="220">
        <v>28.03</v>
      </c>
      <c r="F3203" s="220">
        <v>315.95</v>
      </c>
      <c r="G3203" s="199">
        <v>9</v>
      </c>
    </row>
    <row r="3204" spans="1:7" ht="30">
      <c r="A3204" s="218" t="s">
        <v>851</v>
      </c>
      <c r="B3204" s="226" t="s">
        <v>11168</v>
      </c>
      <c r="C3204" s="219" t="s">
        <v>3997</v>
      </c>
      <c r="D3204" s="220">
        <v>316.51</v>
      </c>
      <c r="E3204" s="220">
        <v>22.02</v>
      </c>
      <c r="F3204" s="220">
        <v>338.53</v>
      </c>
      <c r="G3204" s="199">
        <v>9</v>
      </c>
    </row>
    <row r="3205" spans="1:7" ht="30">
      <c r="A3205" s="218" t="s">
        <v>850</v>
      </c>
      <c r="B3205" s="226" t="s">
        <v>11169</v>
      </c>
      <c r="C3205" s="219" t="s">
        <v>3997</v>
      </c>
      <c r="D3205" s="220">
        <v>363.23</v>
      </c>
      <c r="E3205" s="220">
        <v>28.03</v>
      </c>
      <c r="F3205" s="220">
        <v>391.26</v>
      </c>
      <c r="G3205" s="199">
        <v>9</v>
      </c>
    </row>
    <row r="3206" spans="1:7" ht="30">
      <c r="A3206" s="218" t="s">
        <v>849</v>
      </c>
      <c r="B3206" s="226" t="s">
        <v>11170</v>
      </c>
      <c r="C3206" s="219" t="s">
        <v>3997</v>
      </c>
      <c r="D3206" s="220">
        <v>688.94</v>
      </c>
      <c r="E3206" s="220">
        <v>32.03</v>
      </c>
      <c r="F3206" s="220">
        <v>720.97</v>
      </c>
      <c r="G3206" s="199">
        <v>9</v>
      </c>
    </row>
    <row r="3207" spans="1:7" ht="30">
      <c r="A3207" s="218" t="s">
        <v>848</v>
      </c>
      <c r="B3207" s="226" t="s">
        <v>11171</v>
      </c>
      <c r="C3207" s="219" t="s">
        <v>3997</v>
      </c>
      <c r="D3207" s="220">
        <v>538.55999999999995</v>
      </c>
      <c r="E3207" s="220">
        <v>24.02</v>
      </c>
      <c r="F3207" s="220">
        <v>562.58000000000004</v>
      </c>
      <c r="G3207" s="199">
        <v>9</v>
      </c>
    </row>
    <row r="3208" spans="1:7" ht="30">
      <c r="A3208" s="218" t="s">
        <v>847</v>
      </c>
      <c r="B3208" s="226" t="s">
        <v>11172</v>
      </c>
      <c r="C3208" s="219" t="s">
        <v>3997</v>
      </c>
      <c r="D3208" s="220">
        <v>584.86</v>
      </c>
      <c r="E3208" s="220">
        <v>28.03</v>
      </c>
      <c r="F3208" s="220">
        <v>612.89</v>
      </c>
      <c r="G3208" s="199">
        <v>9</v>
      </c>
    </row>
    <row r="3209" spans="1:7" ht="30">
      <c r="A3209" s="218" t="s">
        <v>846</v>
      </c>
      <c r="B3209" s="226" t="s">
        <v>11173</v>
      </c>
      <c r="C3209" s="219" t="s">
        <v>3997</v>
      </c>
      <c r="D3209" s="220">
        <v>984.34</v>
      </c>
      <c r="E3209" s="220">
        <v>32.03</v>
      </c>
      <c r="F3209" s="220">
        <v>1016.37</v>
      </c>
      <c r="G3209" s="199">
        <v>9</v>
      </c>
    </row>
    <row r="3210" spans="1:7">
      <c r="A3210" s="218" t="s">
        <v>845</v>
      </c>
      <c r="B3210" s="226" t="s">
        <v>11174</v>
      </c>
      <c r="C3210" s="219" t="s">
        <v>3997</v>
      </c>
      <c r="D3210" s="220">
        <v>331.32</v>
      </c>
      <c r="E3210" s="220">
        <v>22.02</v>
      </c>
      <c r="F3210" s="220">
        <v>353.34</v>
      </c>
      <c r="G3210" s="199">
        <v>9</v>
      </c>
    </row>
    <row r="3211" spans="1:7">
      <c r="A3211" s="218" t="s">
        <v>844</v>
      </c>
      <c r="B3211" s="226" t="s">
        <v>11175</v>
      </c>
      <c r="C3211" s="219" t="s">
        <v>3997</v>
      </c>
      <c r="D3211" s="220">
        <v>405.35</v>
      </c>
      <c r="E3211" s="220">
        <v>24.02</v>
      </c>
      <c r="F3211" s="220">
        <v>429.37</v>
      </c>
      <c r="G3211" s="199">
        <v>9</v>
      </c>
    </row>
    <row r="3212" spans="1:7" ht="30">
      <c r="A3212" s="218" t="s">
        <v>843</v>
      </c>
      <c r="B3212" s="226" t="s">
        <v>11176</v>
      </c>
      <c r="C3212" s="219"/>
      <c r="D3212" s="220"/>
      <c r="E3212" s="220"/>
      <c r="F3212" s="220"/>
      <c r="G3212" s="199">
        <v>5</v>
      </c>
    </row>
    <row r="3213" spans="1:7" ht="30">
      <c r="A3213" s="218" t="s">
        <v>842</v>
      </c>
      <c r="B3213" s="226" t="s">
        <v>11177</v>
      </c>
      <c r="C3213" s="219" t="s">
        <v>3997</v>
      </c>
      <c r="D3213" s="220">
        <v>430.49</v>
      </c>
      <c r="E3213" s="220">
        <v>28.03</v>
      </c>
      <c r="F3213" s="220">
        <v>458.52</v>
      </c>
      <c r="G3213" s="199">
        <v>9</v>
      </c>
    </row>
    <row r="3214" spans="1:7" ht="30">
      <c r="A3214" s="218" t="s">
        <v>841</v>
      </c>
      <c r="B3214" s="226" t="s">
        <v>11178</v>
      </c>
      <c r="C3214" s="219" t="s">
        <v>3997</v>
      </c>
      <c r="D3214" s="220">
        <v>553.9</v>
      </c>
      <c r="E3214" s="220">
        <v>32.03</v>
      </c>
      <c r="F3214" s="220">
        <v>585.92999999999995</v>
      </c>
      <c r="G3214" s="199">
        <v>9</v>
      </c>
    </row>
    <row r="3215" spans="1:7" ht="30">
      <c r="A3215" s="218" t="s">
        <v>840</v>
      </c>
      <c r="B3215" s="226" t="s">
        <v>11179</v>
      </c>
      <c r="C3215" s="219" t="s">
        <v>3997</v>
      </c>
      <c r="D3215" s="220">
        <v>888.62</v>
      </c>
      <c r="E3215" s="220">
        <v>36.04</v>
      </c>
      <c r="F3215" s="220">
        <v>924.66</v>
      </c>
      <c r="G3215" s="199">
        <v>9</v>
      </c>
    </row>
    <row r="3216" spans="1:7" ht="30">
      <c r="A3216" s="218" t="s">
        <v>839</v>
      </c>
      <c r="B3216" s="226" t="s">
        <v>11180</v>
      </c>
      <c r="C3216" s="219" t="s">
        <v>3997</v>
      </c>
      <c r="D3216" s="220">
        <v>1395.73</v>
      </c>
      <c r="E3216" s="220">
        <v>40.04</v>
      </c>
      <c r="F3216" s="220">
        <v>1435.77</v>
      </c>
      <c r="G3216" s="199">
        <v>9</v>
      </c>
    </row>
    <row r="3217" spans="1:7" ht="30">
      <c r="A3217" s="218" t="s">
        <v>838</v>
      </c>
      <c r="B3217" s="226" t="s">
        <v>11181</v>
      </c>
      <c r="C3217" s="219" t="s">
        <v>3997</v>
      </c>
      <c r="D3217" s="220">
        <v>327.58</v>
      </c>
      <c r="E3217" s="220">
        <v>28.03</v>
      </c>
      <c r="F3217" s="220">
        <v>355.61</v>
      </c>
      <c r="G3217" s="199">
        <v>9</v>
      </c>
    </row>
    <row r="3218" spans="1:7" ht="30">
      <c r="A3218" s="218" t="s">
        <v>837</v>
      </c>
      <c r="B3218" s="226" t="s">
        <v>11182</v>
      </c>
      <c r="C3218" s="219" t="s">
        <v>3997</v>
      </c>
      <c r="D3218" s="220">
        <v>383.55</v>
      </c>
      <c r="E3218" s="220">
        <v>28.03</v>
      </c>
      <c r="F3218" s="220">
        <v>411.58</v>
      </c>
      <c r="G3218" s="199">
        <v>9</v>
      </c>
    </row>
    <row r="3219" spans="1:7" ht="30">
      <c r="A3219" s="218" t="s">
        <v>836</v>
      </c>
      <c r="B3219" s="226" t="s">
        <v>11183</v>
      </c>
      <c r="C3219" s="219" t="s">
        <v>3997</v>
      </c>
      <c r="D3219" s="220">
        <v>697.2</v>
      </c>
      <c r="E3219" s="220">
        <v>32.03</v>
      </c>
      <c r="F3219" s="220">
        <v>729.23</v>
      </c>
      <c r="G3219" s="199">
        <v>9</v>
      </c>
    </row>
    <row r="3220" spans="1:7" ht="30">
      <c r="A3220" s="218" t="s">
        <v>835</v>
      </c>
      <c r="B3220" s="226" t="s">
        <v>11184</v>
      </c>
      <c r="C3220" s="219" t="s">
        <v>3997</v>
      </c>
      <c r="D3220" s="220">
        <v>834.99</v>
      </c>
      <c r="E3220" s="220">
        <v>36.04</v>
      </c>
      <c r="F3220" s="220">
        <v>871.03</v>
      </c>
      <c r="G3220" s="199">
        <v>9</v>
      </c>
    </row>
    <row r="3221" spans="1:7" ht="30">
      <c r="A3221" s="218" t="s">
        <v>834</v>
      </c>
      <c r="B3221" s="226" t="s">
        <v>11185</v>
      </c>
      <c r="C3221" s="219" t="s">
        <v>3997</v>
      </c>
      <c r="D3221" s="220">
        <v>1289.73</v>
      </c>
      <c r="E3221" s="220">
        <v>40.04</v>
      </c>
      <c r="F3221" s="220">
        <v>1329.77</v>
      </c>
      <c r="G3221" s="199">
        <v>9</v>
      </c>
    </row>
    <row r="3222" spans="1:7">
      <c r="A3222" s="218" t="s">
        <v>833</v>
      </c>
      <c r="B3222" s="226" t="s">
        <v>11186</v>
      </c>
      <c r="C3222" s="219"/>
      <c r="D3222" s="220"/>
      <c r="E3222" s="220"/>
      <c r="F3222" s="220"/>
      <c r="G3222" s="199">
        <v>5</v>
      </c>
    </row>
    <row r="3223" spans="1:7" ht="30">
      <c r="A3223" s="218" t="s">
        <v>832</v>
      </c>
      <c r="B3223" s="226" t="s">
        <v>11187</v>
      </c>
      <c r="C3223" s="219" t="s">
        <v>4001</v>
      </c>
      <c r="D3223" s="220">
        <v>1.75</v>
      </c>
      <c r="E3223" s="220">
        <v>69.06</v>
      </c>
      <c r="F3223" s="220">
        <v>70.81</v>
      </c>
      <c r="G3223" s="199">
        <v>9</v>
      </c>
    </row>
    <row r="3224" spans="1:7" ht="30">
      <c r="A3224" s="218" t="s">
        <v>831</v>
      </c>
      <c r="B3224" s="226" t="s">
        <v>11188</v>
      </c>
      <c r="C3224" s="219" t="s">
        <v>4001</v>
      </c>
      <c r="D3224" s="220">
        <v>67.150000000000006</v>
      </c>
      <c r="E3224" s="220">
        <v>40.19</v>
      </c>
      <c r="F3224" s="220">
        <v>107.34</v>
      </c>
      <c r="G3224" s="199">
        <v>9</v>
      </c>
    </row>
    <row r="3225" spans="1:7">
      <c r="A3225" s="218" t="s">
        <v>830</v>
      </c>
      <c r="B3225" s="226" t="s">
        <v>11189</v>
      </c>
      <c r="C3225" s="219"/>
      <c r="D3225" s="220"/>
      <c r="E3225" s="220"/>
      <c r="F3225" s="220"/>
      <c r="G3225" s="199">
        <v>5</v>
      </c>
    </row>
    <row r="3226" spans="1:7" ht="30">
      <c r="A3226" s="218" t="s">
        <v>829</v>
      </c>
      <c r="B3226" s="226" t="s">
        <v>11190</v>
      </c>
      <c r="C3226" s="219" t="s">
        <v>4001</v>
      </c>
      <c r="D3226" s="220">
        <v>76.400000000000006</v>
      </c>
      <c r="E3226" s="220">
        <v>70.069999999999993</v>
      </c>
      <c r="F3226" s="220">
        <v>146.47</v>
      </c>
      <c r="G3226" s="199">
        <v>9</v>
      </c>
    </row>
    <row r="3227" spans="1:7" ht="30">
      <c r="A3227" s="218" t="s">
        <v>828</v>
      </c>
      <c r="B3227" s="226" t="s">
        <v>11191</v>
      </c>
      <c r="C3227" s="219" t="s">
        <v>4001</v>
      </c>
      <c r="D3227" s="220">
        <v>84.26</v>
      </c>
      <c r="E3227" s="220">
        <v>80.08</v>
      </c>
      <c r="F3227" s="220">
        <v>164.34</v>
      </c>
      <c r="G3227" s="199">
        <v>9</v>
      </c>
    </row>
    <row r="3228" spans="1:7" ht="30">
      <c r="A3228" s="218" t="s">
        <v>827</v>
      </c>
      <c r="B3228" s="226" t="s">
        <v>11192</v>
      </c>
      <c r="C3228" s="219" t="s">
        <v>4001</v>
      </c>
      <c r="D3228" s="220">
        <v>107.36</v>
      </c>
      <c r="E3228" s="220">
        <v>80.08</v>
      </c>
      <c r="F3228" s="220">
        <v>187.44</v>
      </c>
      <c r="G3228" s="199">
        <v>9</v>
      </c>
    </row>
    <row r="3229" spans="1:7" ht="30">
      <c r="A3229" s="218" t="s">
        <v>826</v>
      </c>
      <c r="B3229" s="226" t="s">
        <v>11193</v>
      </c>
      <c r="C3229" s="219" t="s">
        <v>4001</v>
      </c>
      <c r="D3229" s="220">
        <v>137</v>
      </c>
      <c r="E3229" s="220">
        <v>90.09</v>
      </c>
      <c r="F3229" s="220">
        <v>227.09</v>
      </c>
      <c r="G3229" s="199">
        <v>9</v>
      </c>
    </row>
    <row r="3230" spans="1:7" ht="30">
      <c r="A3230" s="218" t="s">
        <v>825</v>
      </c>
      <c r="B3230" s="226" t="s">
        <v>11194</v>
      </c>
      <c r="C3230" s="219" t="s">
        <v>4001</v>
      </c>
      <c r="D3230" s="220">
        <v>206.5</v>
      </c>
      <c r="E3230" s="220">
        <v>100.1</v>
      </c>
      <c r="F3230" s="220">
        <v>306.60000000000002</v>
      </c>
      <c r="G3230" s="199">
        <v>9</v>
      </c>
    </row>
    <row r="3231" spans="1:7" ht="30">
      <c r="A3231" s="218" t="s">
        <v>824</v>
      </c>
      <c r="B3231" s="226" t="s">
        <v>11195</v>
      </c>
      <c r="C3231" s="219" t="s">
        <v>4001</v>
      </c>
      <c r="D3231" s="220">
        <v>234.74</v>
      </c>
      <c r="E3231" s="220">
        <v>112.61</v>
      </c>
      <c r="F3231" s="220">
        <v>347.35</v>
      </c>
      <c r="G3231" s="199">
        <v>9</v>
      </c>
    </row>
    <row r="3232" spans="1:7" ht="30">
      <c r="A3232" s="218" t="s">
        <v>823</v>
      </c>
      <c r="B3232" s="226" t="s">
        <v>11196</v>
      </c>
      <c r="C3232" s="219" t="s">
        <v>4001</v>
      </c>
      <c r="D3232" s="220">
        <v>261.61</v>
      </c>
      <c r="E3232" s="220">
        <v>120.12</v>
      </c>
      <c r="F3232" s="220">
        <v>381.73</v>
      </c>
      <c r="G3232" s="199">
        <v>9</v>
      </c>
    </row>
    <row r="3233" spans="1:7" ht="30">
      <c r="A3233" s="218" t="s">
        <v>822</v>
      </c>
      <c r="B3233" s="226" t="s">
        <v>11197</v>
      </c>
      <c r="C3233" s="219" t="s">
        <v>4001</v>
      </c>
      <c r="D3233" s="220">
        <v>333.14</v>
      </c>
      <c r="E3233" s="220">
        <v>125.13</v>
      </c>
      <c r="F3233" s="220">
        <v>458.27</v>
      </c>
      <c r="G3233" s="199">
        <v>9</v>
      </c>
    </row>
    <row r="3234" spans="1:7" ht="30">
      <c r="A3234" s="218" t="s">
        <v>821</v>
      </c>
      <c r="B3234" s="226" t="s">
        <v>11198</v>
      </c>
      <c r="C3234" s="219" t="s">
        <v>4001</v>
      </c>
      <c r="D3234" s="220">
        <v>461.34</v>
      </c>
      <c r="E3234" s="220">
        <v>132.63</v>
      </c>
      <c r="F3234" s="220">
        <v>593.97</v>
      </c>
      <c r="G3234" s="199">
        <v>9</v>
      </c>
    </row>
    <row r="3235" spans="1:7" ht="30">
      <c r="A3235" s="218" t="s">
        <v>820</v>
      </c>
      <c r="B3235" s="226" t="s">
        <v>11199</v>
      </c>
      <c r="C3235" s="219" t="s">
        <v>4001</v>
      </c>
      <c r="D3235" s="220">
        <v>613.95000000000005</v>
      </c>
      <c r="E3235" s="220">
        <v>137.63999999999999</v>
      </c>
      <c r="F3235" s="220">
        <v>751.59</v>
      </c>
      <c r="G3235" s="199">
        <v>9</v>
      </c>
    </row>
    <row r="3236" spans="1:7" ht="30">
      <c r="A3236" s="218" t="s">
        <v>819</v>
      </c>
      <c r="B3236" s="226" t="s">
        <v>11200</v>
      </c>
      <c r="C3236" s="219" t="s">
        <v>4001</v>
      </c>
      <c r="D3236" s="220">
        <v>846.2</v>
      </c>
      <c r="E3236" s="220">
        <v>150.15</v>
      </c>
      <c r="F3236" s="220">
        <v>996.35</v>
      </c>
      <c r="G3236" s="199">
        <v>9</v>
      </c>
    </row>
    <row r="3237" spans="1:7" ht="30">
      <c r="A3237" s="218" t="s">
        <v>818</v>
      </c>
      <c r="B3237" s="226" t="s">
        <v>11201</v>
      </c>
      <c r="C3237" s="219" t="s">
        <v>4001</v>
      </c>
      <c r="D3237" s="220">
        <v>901.96</v>
      </c>
      <c r="E3237" s="220">
        <v>165.17</v>
      </c>
      <c r="F3237" s="220">
        <v>1067.1300000000001</v>
      </c>
      <c r="G3237" s="199">
        <v>9</v>
      </c>
    </row>
    <row r="3238" spans="1:7" ht="30">
      <c r="A3238" s="218" t="s">
        <v>817</v>
      </c>
      <c r="B3238" s="226" t="s">
        <v>11202</v>
      </c>
      <c r="C3238" s="219" t="s">
        <v>4001</v>
      </c>
      <c r="D3238" s="220">
        <v>1308.1600000000001</v>
      </c>
      <c r="E3238" s="220">
        <v>175.18</v>
      </c>
      <c r="F3238" s="220">
        <v>1483.34</v>
      </c>
      <c r="G3238" s="199">
        <v>9</v>
      </c>
    </row>
    <row r="3239" spans="1:7">
      <c r="A3239" s="218" t="s">
        <v>816</v>
      </c>
      <c r="B3239" s="226" t="s">
        <v>11203</v>
      </c>
      <c r="C3239" s="219"/>
      <c r="D3239" s="220"/>
      <c r="E3239" s="220"/>
      <c r="F3239" s="220"/>
      <c r="G3239" s="199">
        <v>5</v>
      </c>
    </row>
    <row r="3240" spans="1:7">
      <c r="A3240" s="218" t="s">
        <v>815</v>
      </c>
      <c r="B3240" s="226" t="s">
        <v>11204</v>
      </c>
      <c r="C3240" s="219" t="s">
        <v>4001</v>
      </c>
      <c r="D3240" s="220">
        <v>168.01</v>
      </c>
      <c r="E3240" s="220">
        <v>16.29</v>
      </c>
      <c r="F3240" s="220">
        <v>184.3</v>
      </c>
      <c r="G3240" s="199">
        <v>9</v>
      </c>
    </row>
    <row r="3241" spans="1:7">
      <c r="A3241" s="218" t="s">
        <v>814</v>
      </c>
      <c r="B3241" s="226" t="s">
        <v>11205</v>
      </c>
      <c r="C3241" s="219" t="s">
        <v>4001</v>
      </c>
      <c r="D3241" s="220">
        <v>238.82</v>
      </c>
      <c r="E3241" s="220">
        <v>24.43</v>
      </c>
      <c r="F3241" s="220">
        <v>263.25</v>
      </c>
      <c r="G3241" s="199">
        <v>9</v>
      </c>
    </row>
    <row r="3242" spans="1:7">
      <c r="A3242" s="218" t="s">
        <v>813</v>
      </c>
      <c r="B3242" s="226" t="s">
        <v>11206</v>
      </c>
      <c r="C3242" s="219" t="s">
        <v>4001</v>
      </c>
      <c r="D3242" s="220">
        <v>302.63</v>
      </c>
      <c r="E3242" s="220">
        <v>28.5</v>
      </c>
      <c r="F3242" s="220">
        <v>331.13</v>
      </c>
      <c r="G3242" s="199">
        <v>9</v>
      </c>
    </row>
    <row r="3243" spans="1:7">
      <c r="A3243" s="218" t="s">
        <v>812</v>
      </c>
      <c r="B3243" s="226" t="s">
        <v>11207</v>
      </c>
      <c r="C3243" s="219" t="s">
        <v>4001</v>
      </c>
      <c r="D3243" s="220">
        <v>412.53</v>
      </c>
      <c r="E3243" s="220">
        <v>32.58</v>
      </c>
      <c r="F3243" s="220">
        <v>445.11</v>
      </c>
      <c r="G3243" s="199">
        <v>9</v>
      </c>
    </row>
    <row r="3244" spans="1:7">
      <c r="A3244" s="218" t="s">
        <v>811</v>
      </c>
      <c r="B3244" s="226" t="s">
        <v>11208</v>
      </c>
      <c r="C3244" s="219" t="s">
        <v>4001</v>
      </c>
      <c r="D3244" s="220">
        <v>489.79</v>
      </c>
      <c r="E3244" s="220">
        <v>40.72</v>
      </c>
      <c r="F3244" s="220">
        <v>530.51</v>
      </c>
      <c r="G3244" s="199">
        <v>9</v>
      </c>
    </row>
    <row r="3245" spans="1:7">
      <c r="A3245" s="218" t="s">
        <v>810</v>
      </c>
      <c r="B3245" s="226" t="s">
        <v>11209</v>
      </c>
      <c r="C3245" s="219" t="s">
        <v>4001</v>
      </c>
      <c r="D3245" s="220">
        <v>788.37</v>
      </c>
      <c r="E3245" s="220">
        <v>48.86</v>
      </c>
      <c r="F3245" s="220">
        <v>837.23</v>
      </c>
      <c r="G3245" s="199">
        <v>9</v>
      </c>
    </row>
    <row r="3246" spans="1:7">
      <c r="A3246" s="218" t="s">
        <v>809</v>
      </c>
      <c r="B3246" s="226" t="s">
        <v>11210</v>
      </c>
      <c r="C3246" s="219" t="s">
        <v>4001</v>
      </c>
      <c r="D3246" s="220">
        <v>788.3</v>
      </c>
      <c r="E3246" s="220">
        <v>61.08</v>
      </c>
      <c r="F3246" s="220">
        <v>849.38</v>
      </c>
      <c r="G3246" s="199">
        <v>9</v>
      </c>
    </row>
    <row r="3247" spans="1:7">
      <c r="A3247" s="218" t="s">
        <v>808</v>
      </c>
      <c r="B3247" s="226" t="s">
        <v>11211</v>
      </c>
      <c r="C3247" s="219" t="s">
        <v>4001</v>
      </c>
      <c r="D3247" s="220">
        <v>1068.43</v>
      </c>
      <c r="E3247" s="220">
        <v>122.16</v>
      </c>
      <c r="F3247" s="220">
        <v>1190.5899999999999</v>
      </c>
      <c r="G3247" s="199">
        <v>9</v>
      </c>
    </row>
    <row r="3248" spans="1:7">
      <c r="A3248" s="218" t="s">
        <v>12017</v>
      </c>
      <c r="B3248" s="226" t="s">
        <v>12076</v>
      </c>
      <c r="C3248" s="219"/>
      <c r="D3248" s="220"/>
      <c r="E3248" s="220"/>
      <c r="F3248" s="220"/>
      <c r="G3248" s="199">
        <v>5</v>
      </c>
    </row>
    <row r="3249" spans="1:7">
      <c r="A3249" s="218" t="s">
        <v>12018</v>
      </c>
      <c r="B3249" s="226" t="s">
        <v>12077</v>
      </c>
      <c r="C3249" s="219" t="s">
        <v>4001</v>
      </c>
      <c r="D3249" s="220">
        <v>74.540000000000006</v>
      </c>
      <c r="E3249" s="220">
        <v>41.54</v>
      </c>
      <c r="F3249" s="220">
        <v>116.08</v>
      </c>
      <c r="G3249" s="199">
        <v>9</v>
      </c>
    </row>
    <row r="3250" spans="1:7" ht="30">
      <c r="A3250" s="218" t="s">
        <v>807</v>
      </c>
      <c r="B3250" s="226" t="s">
        <v>11212</v>
      </c>
      <c r="C3250" s="219"/>
      <c r="D3250" s="220"/>
      <c r="E3250" s="220"/>
      <c r="F3250" s="220"/>
      <c r="G3250" s="199">
        <v>5</v>
      </c>
    </row>
    <row r="3251" spans="1:7" ht="30">
      <c r="A3251" s="218" t="s">
        <v>806</v>
      </c>
      <c r="B3251" s="226" t="s">
        <v>11213</v>
      </c>
      <c r="C3251" s="219" t="s">
        <v>4001</v>
      </c>
      <c r="D3251" s="220">
        <v>148.72</v>
      </c>
      <c r="E3251" s="220">
        <v>25.03</v>
      </c>
      <c r="F3251" s="220">
        <v>173.75</v>
      </c>
      <c r="G3251" s="199">
        <v>9</v>
      </c>
    </row>
    <row r="3252" spans="1:7" ht="30">
      <c r="A3252" s="218" t="s">
        <v>805</v>
      </c>
      <c r="B3252" s="226" t="s">
        <v>11214</v>
      </c>
      <c r="C3252" s="219" t="s">
        <v>4001</v>
      </c>
      <c r="D3252" s="220">
        <v>203.77</v>
      </c>
      <c r="E3252" s="220">
        <v>25.03</v>
      </c>
      <c r="F3252" s="220">
        <v>228.8</v>
      </c>
      <c r="G3252" s="199">
        <v>9</v>
      </c>
    </row>
    <row r="3253" spans="1:7" ht="30">
      <c r="A3253" s="218" t="s">
        <v>804</v>
      </c>
      <c r="B3253" s="226" t="s">
        <v>11215</v>
      </c>
      <c r="C3253" s="219" t="s">
        <v>4001</v>
      </c>
      <c r="D3253" s="220">
        <v>253.5</v>
      </c>
      <c r="E3253" s="220">
        <v>35.21</v>
      </c>
      <c r="F3253" s="220">
        <v>288.70999999999998</v>
      </c>
      <c r="G3253" s="199">
        <v>9</v>
      </c>
    </row>
    <row r="3254" spans="1:7" ht="30">
      <c r="A3254" s="218" t="s">
        <v>803</v>
      </c>
      <c r="B3254" s="226" t="s">
        <v>11216</v>
      </c>
      <c r="C3254" s="219" t="s">
        <v>4001</v>
      </c>
      <c r="D3254" s="220">
        <v>315.02</v>
      </c>
      <c r="E3254" s="220">
        <v>35.21</v>
      </c>
      <c r="F3254" s="220">
        <v>350.23</v>
      </c>
      <c r="G3254" s="199">
        <v>9</v>
      </c>
    </row>
    <row r="3255" spans="1:7" ht="30">
      <c r="A3255" s="218" t="s">
        <v>802</v>
      </c>
      <c r="B3255" s="226" t="s">
        <v>11217</v>
      </c>
      <c r="C3255" s="219" t="s">
        <v>4001</v>
      </c>
      <c r="D3255" s="220">
        <v>602.49</v>
      </c>
      <c r="E3255" s="220">
        <v>35.21</v>
      </c>
      <c r="F3255" s="220">
        <v>637.70000000000005</v>
      </c>
      <c r="G3255" s="199">
        <v>9</v>
      </c>
    </row>
    <row r="3256" spans="1:7" ht="30">
      <c r="A3256" s="218" t="s">
        <v>801</v>
      </c>
      <c r="B3256" s="226" t="s">
        <v>11218</v>
      </c>
      <c r="C3256" s="219" t="s">
        <v>3997</v>
      </c>
      <c r="D3256" s="220">
        <v>71.58</v>
      </c>
      <c r="E3256" s="220">
        <v>20.02</v>
      </c>
      <c r="F3256" s="220">
        <v>91.6</v>
      </c>
      <c r="G3256" s="199">
        <v>9</v>
      </c>
    </row>
    <row r="3257" spans="1:7" ht="30">
      <c r="A3257" s="218" t="s">
        <v>800</v>
      </c>
      <c r="B3257" s="226" t="s">
        <v>11219</v>
      </c>
      <c r="C3257" s="219" t="s">
        <v>3997</v>
      </c>
      <c r="D3257" s="220">
        <v>83.48</v>
      </c>
      <c r="E3257" s="220">
        <v>20.02</v>
      </c>
      <c r="F3257" s="220">
        <v>103.5</v>
      </c>
      <c r="G3257" s="199">
        <v>9</v>
      </c>
    </row>
    <row r="3258" spans="1:7" ht="30">
      <c r="A3258" s="218" t="s">
        <v>799</v>
      </c>
      <c r="B3258" s="226" t="s">
        <v>11220</v>
      </c>
      <c r="C3258" s="219" t="s">
        <v>3997</v>
      </c>
      <c r="D3258" s="220">
        <v>99.8</v>
      </c>
      <c r="E3258" s="220">
        <v>25.03</v>
      </c>
      <c r="F3258" s="220">
        <v>124.83</v>
      </c>
      <c r="G3258" s="199">
        <v>9</v>
      </c>
    </row>
    <row r="3259" spans="1:7" ht="30">
      <c r="A3259" s="218" t="s">
        <v>798</v>
      </c>
      <c r="B3259" s="226" t="s">
        <v>11221</v>
      </c>
      <c r="C3259" s="219" t="s">
        <v>3997</v>
      </c>
      <c r="D3259" s="220">
        <v>169.08</v>
      </c>
      <c r="E3259" s="220">
        <v>25.03</v>
      </c>
      <c r="F3259" s="220">
        <v>194.11</v>
      </c>
      <c r="G3259" s="199">
        <v>9</v>
      </c>
    </row>
    <row r="3260" spans="1:7" ht="30">
      <c r="A3260" s="218" t="s">
        <v>797</v>
      </c>
      <c r="B3260" s="226" t="s">
        <v>11222</v>
      </c>
      <c r="C3260" s="219" t="s">
        <v>3997</v>
      </c>
      <c r="D3260" s="220">
        <v>239.49</v>
      </c>
      <c r="E3260" s="220">
        <v>25.03</v>
      </c>
      <c r="F3260" s="220">
        <v>264.52</v>
      </c>
      <c r="G3260" s="199">
        <v>9</v>
      </c>
    </row>
    <row r="3261" spans="1:7" ht="30">
      <c r="A3261" s="218" t="s">
        <v>796</v>
      </c>
      <c r="B3261" s="226" t="s">
        <v>11223</v>
      </c>
      <c r="C3261" s="219" t="s">
        <v>4004</v>
      </c>
      <c r="D3261" s="220">
        <v>945.04</v>
      </c>
      <c r="E3261" s="220">
        <v>20.02</v>
      </c>
      <c r="F3261" s="220">
        <v>965.06</v>
      </c>
      <c r="G3261" s="199">
        <v>9</v>
      </c>
    </row>
    <row r="3262" spans="1:7" ht="30">
      <c r="A3262" s="218" t="s">
        <v>795</v>
      </c>
      <c r="B3262" s="226" t="s">
        <v>11224</v>
      </c>
      <c r="C3262" s="219" t="s">
        <v>4004</v>
      </c>
      <c r="D3262" s="220">
        <v>998.06</v>
      </c>
      <c r="E3262" s="220">
        <v>20.02</v>
      </c>
      <c r="F3262" s="220">
        <v>1018.08</v>
      </c>
      <c r="G3262" s="199">
        <v>9</v>
      </c>
    </row>
    <row r="3263" spans="1:7" ht="30">
      <c r="A3263" s="218" t="s">
        <v>794</v>
      </c>
      <c r="B3263" s="226" t="s">
        <v>11225</v>
      </c>
      <c r="C3263" s="219" t="s">
        <v>4004</v>
      </c>
      <c r="D3263" s="220">
        <v>1100.6600000000001</v>
      </c>
      <c r="E3263" s="220">
        <v>25.03</v>
      </c>
      <c r="F3263" s="220">
        <v>1125.69</v>
      </c>
      <c r="G3263" s="199">
        <v>9</v>
      </c>
    </row>
    <row r="3264" spans="1:7" ht="30">
      <c r="A3264" s="218" t="s">
        <v>793</v>
      </c>
      <c r="B3264" s="226" t="s">
        <v>11226</v>
      </c>
      <c r="C3264" s="219" t="s">
        <v>4004</v>
      </c>
      <c r="D3264" s="220">
        <v>1145.43</v>
      </c>
      <c r="E3264" s="220">
        <v>25.03</v>
      </c>
      <c r="F3264" s="220">
        <v>1170.46</v>
      </c>
      <c r="G3264" s="199">
        <v>9</v>
      </c>
    </row>
    <row r="3265" spans="1:7" ht="30">
      <c r="A3265" s="218" t="s">
        <v>792</v>
      </c>
      <c r="B3265" s="226" t="s">
        <v>11227</v>
      </c>
      <c r="C3265" s="219" t="s">
        <v>4004</v>
      </c>
      <c r="D3265" s="220">
        <v>1349.45</v>
      </c>
      <c r="E3265" s="220">
        <v>25.03</v>
      </c>
      <c r="F3265" s="220">
        <v>1374.48</v>
      </c>
      <c r="G3265" s="199">
        <v>9</v>
      </c>
    </row>
    <row r="3266" spans="1:7" ht="30">
      <c r="A3266" s="218" t="s">
        <v>791</v>
      </c>
      <c r="B3266" s="226" t="s">
        <v>11228</v>
      </c>
      <c r="C3266" s="219" t="s">
        <v>4004</v>
      </c>
      <c r="D3266" s="220">
        <v>2035.14</v>
      </c>
      <c r="E3266" s="220">
        <v>25.03</v>
      </c>
      <c r="F3266" s="220">
        <v>2060.17</v>
      </c>
      <c r="G3266" s="199">
        <v>9</v>
      </c>
    </row>
    <row r="3267" spans="1:7" ht="30">
      <c r="A3267" s="218" t="s">
        <v>790</v>
      </c>
      <c r="B3267" s="226" t="s">
        <v>11229</v>
      </c>
      <c r="C3267" s="219" t="s">
        <v>4001</v>
      </c>
      <c r="D3267" s="220">
        <v>259.13</v>
      </c>
      <c r="E3267" s="220">
        <v>35.21</v>
      </c>
      <c r="F3267" s="220">
        <v>294.33999999999997</v>
      </c>
      <c r="G3267" s="199">
        <v>9</v>
      </c>
    </row>
    <row r="3268" spans="1:7" ht="30">
      <c r="A3268" s="218" t="s">
        <v>789</v>
      </c>
      <c r="B3268" s="226" t="s">
        <v>11230</v>
      </c>
      <c r="C3268" s="219" t="s">
        <v>4001</v>
      </c>
      <c r="D3268" s="220">
        <v>884.98</v>
      </c>
      <c r="E3268" s="220">
        <v>35.21</v>
      </c>
      <c r="F3268" s="220">
        <v>920.19</v>
      </c>
      <c r="G3268" s="199">
        <v>9</v>
      </c>
    </row>
    <row r="3269" spans="1:7">
      <c r="A3269" s="218" t="s">
        <v>788</v>
      </c>
      <c r="B3269" s="226" t="s">
        <v>11231</v>
      </c>
      <c r="C3269" s="219" t="s">
        <v>3997</v>
      </c>
      <c r="D3269" s="220">
        <v>116.3</v>
      </c>
      <c r="E3269" s="220">
        <v>20.02</v>
      </c>
      <c r="F3269" s="220">
        <v>136.32</v>
      </c>
      <c r="G3269" s="199">
        <v>9</v>
      </c>
    </row>
    <row r="3270" spans="1:7">
      <c r="A3270" s="218" t="s">
        <v>787</v>
      </c>
      <c r="B3270" s="226" t="s">
        <v>11232</v>
      </c>
      <c r="C3270" s="219" t="s">
        <v>3997</v>
      </c>
      <c r="D3270" s="220">
        <v>160.6</v>
      </c>
      <c r="E3270" s="220">
        <v>20.02</v>
      </c>
      <c r="F3270" s="220">
        <v>180.62</v>
      </c>
      <c r="G3270" s="199">
        <v>9</v>
      </c>
    </row>
    <row r="3271" spans="1:7">
      <c r="A3271" s="218" t="s">
        <v>786</v>
      </c>
      <c r="B3271" s="226" t="s">
        <v>11233</v>
      </c>
      <c r="C3271" s="219" t="s">
        <v>3997</v>
      </c>
      <c r="D3271" s="220">
        <v>162.76</v>
      </c>
      <c r="E3271" s="220">
        <v>25.03</v>
      </c>
      <c r="F3271" s="220">
        <v>187.79</v>
      </c>
      <c r="G3271" s="199">
        <v>9</v>
      </c>
    </row>
    <row r="3272" spans="1:7">
      <c r="A3272" s="218" t="s">
        <v>785</v>
      </c>
      <c r="B3272" s="226" t="s">
        <v>11234</v>
      </c>
      <c r="C3272" s="219" t="s">
        <v>3997</v>
      </c>
      <c r="D3272" s="220">
        <v>250.26</v>
      </c>
      <c r="E3272" s="220">
        <v>25.03</v>
      </c>
      <c r="F3272" s="220">
        <v>275.29000000000002</v>
      </c>
      <c r="G3272" s="199">
        <v>9</v>
      </c>
    </row>
    <row r="3273" spans="1:7">
      <c r="A3273" s="218" t="s">
        <v>784</v>
      </c>
      <c r="B3273" s="226" t="s">
        <v>11235</v>
      </c>
      <c r="C3273" s="219" t="s">
        <v>3997</v>
      </c>
      <c r="D3273" s="220">
        <v>276.29000000000002</v>
      </c>
      <c r="E3273" s="220">
        <v>25.03</v>
      </c>
      <c r="F3273" s="220">
        <v>301.32</v>
      </c>
      <c r="G3273" s="199">
        <v>9</v>
      </c>
    </row>
    <row r="3274" spans="1:7">
      <c r="A3274" s="218" t="s">
        <v>783</v>
      </c>
      <c r="B3274" s="226" t="s">
        <v>11236</v>
      </c>
      <c r="C3274" s="219" t="s">
        <v>3997</v>
      </c>
      <c r="D3274" s="220">
        <v>637.39</v>
      </c>
      <c r="E3274" s="220">
        <v>25.03</v>
      </c>
      <c r="F3274" s="220">
        <v>662.42</v>
      </c>
      <c r="G3274" s="199">
        <v>9</v>
      </c>
    </row>
    <row r="3275" spans="1:7">
      <c r="A3275" s="218" t="s">
        <v>782</v>
      </c>
      <c r="B3275" s="226" t="s">
        <v>11237</v>
      </c>
      <c r="C3275" s="219" t="s">
        <v>3997</v>
      </c>
      <c r="D3275" s="220">
        <v>166.92</v>
      </c>
      <c r="E3275" s="220">
        <v>20.02</v>
      </c>
      <c r="F3275" s="220">
        <v>186.94</v>
      </c>
      <c r="G3275" s="199">
        <v>9</v>
      </c>
    </row>
    <row r="3276" spans="1:7">
      <c r="A3276" s="218" t="s">
        <v>781</v>
      </c>
      <c r="B3276" s="226" t="s">
        <v>11238</v>
      </c>
      <c r="C3276" s="219" t="s">
        <v>3997</v>
      </c>
      <c r="D3276" s="220">
        <v>169.27</v>
      </c>
      <c r="E3276" s="220">
        <v>20.02</v>
      </c>
      <c r="F3276" s="220">
        <v>189.29</v>
      </c>
      <c r="G3276" s="199">
        <v>9</v>
      </c>
    </row>
    <row r="3277" spans="1:7">
      <c r="A3277" s="218" t="s">
        <v>780</v>
      </c>
      <c r="B3277" s="226" t="s">
        <v>11239</v>
      </c>
      <c r="C3277" s="219" t="s">
        <v>3997</v>
      </c>
      <c r="D3277" s="220">
        <v>177.28</v>
      </c>
      <c r="E3277" s="220">
        <v>25.03</v>
      </c>
      <c r="F3277" s="220">
        <v>202.31</v>
      </c>
      <c r="G3277" s="199">
        <v>9</v>
      </c>
    </row>
    <row r="3278" spans="1:7">
      <c r="A3278" s="218" t="s">
        <v>779</v>
      </c>
      <c r="B3278" s="226" t="s">
        <v>11240</v>
      </c>
      <c r="C3278" s="219" t="s">
        <v>3997</v>
      </c>
      <c r="D3278" s="220">
        <v>237.89</v>
      </c>
      <c r="E3278" s="220">
        <v>25.03</v>
      </c>
      <c r="F3278" s="220">
        <v>262.92</v>
      </c>
      <c r="G3278" s="199">
        <v>9</v>
      </c>
    </row>
    <row r="3279" spans="1:7">
      <c r="A3279" s="218" t="s">
        <v>778</v>
      </c>
      <c r="B3279" s="226" t="s">
        <v>11241</v>
      </c>
      <c r="C3279" s="219" t="s">
        <v>3997</v>
      </c>
      <c r="D3279" s="220">
        <v>358.24</v>
      </c>
      <c r="E3279" s="220">
        <v>25.03</v>
      </c>
      <c r="F3279" s="220">
        <v>383.27</v>
      </c>
      <c r="G3279" s="199">
        <v>9</v>
      </c>
    </row>
    <row r="3280" spans="1:7" ht="30">
      <c r="A3280" s="218" t="s">
        <v>777</v>
      </c>
      <c r="B3280" s="226" t="s">
        <v>11242</v>
      </c>
      <c r="C3280" s="219" t="s">
        <v>3997</v>
      </c>
      <c r="D3280" s="220">
        <v>165.51</v>
      </c>
      <c r="E3280" s="220">
        <v>20.02</v>
      </c>
      <c r="F3280" s="220">
        <v>185.53</v>
      </c>
      <c r="G3280" s="199">
        <v>9</v>
      </c>
    </row>
    <row r="3281" spans="1:7" ht="30">
      <c r="A3281" s="218" t="s">
        <v>776</v>
      </c>
      <c r="B3281" s="226" t="s">
        <v>11243</v>
      </c>
      <c r="C3281" s="219" t="s">
        <v>3997</v>
      </c>
      <c r="D3281" s="220">
        <v>185.91</v>
      </c>
      <c r="E3281" s="220">
        <v>20.02</v>
      </c>
      <c r="F3281" s="220">
        <v>205.93</v>
      </c>
      <c r="G3281" s="199">
        <v>9</v>
      </c>
    </row>
    <row r="3282" spans="1:7" ht="30">
      <c r="A3282" s="218" t="s">
        <v>775</v>
      </c>
      <c r="B3282" s="226" t="s">
        <v>11244</v>
      </c>
      <c r="C3282" s="219" t="s">
        <v>3997</v>
      </c>
      <c r="D3282" s="220">
        <v>232.69</v>
      </c>
      <c r="E3282" s="220">
        <v>20.02</v>
      </c>
      <c r="F3282" s="220">
        <v>252.71</v>
      </c>
      <c r="G3282" s="199">
        <v>9</v>
      </c>
    </row>
    <row r="3283" spans="1:7" ht="30">
      <c r="A3283" s="218" t="s">
        <v>774</v>
      </c>
      <c r="B3283" s="226" t="s">
        <v>11245</v>
      </c>
      <c r="C3283" s="219" t="s">
        <v>3997</v>
      </c>
      <c r="D3283" s="220">
        <v>285.77</v>
      </c>
      <c r="E3283" s="220">
        <v>25.03</v>
      </c>
      <c r="F3283" s="220">
        <v>310.8</v>
      </c>
      <c r="G3283" s="199">
        <v>9</v>
      </c>
    </row>
    <row r="3284" spans="1:7" ht="30">
      <c r="A3284" s="218" t="s">
        <v>773</v>
      </c>
      <c r="B3284" s="226" t="s">
        <v>11246</v>
      </c>
      <c r="C3284" s="219" t="s">
        <v>3997</v>
      </c>
      <c r="D3284" s="220">
        <v>280.86</v>
      </c>
      <c r="E3284" s="220">
        <v>25.03</v>
      </c>
      <c r="F3284" s="220">
        <v>305.89</v>
      </c>
      <c r="G3284" s="199">
        <v>9</v>
      </c>
    </row>
    <row r="3285" spans="1:7" ht="30">
      <c r="A3285" s="218" t="s">
        <v>772</v>
      </c>
      <c r="B3285" s="226" t="s">
        <v>11247</v>
      </c>
      <c r="C3285" s="219" t="s">
        <v>3997</v>
      </c>
      <c r="D3285" s="220">
        <v>745.2</v>
      </c>
      <c r="E3285" s="220">
        <v>25.03</v>
      </c>
      <c r="F3285" s="220">
        <v>770.23</v>
      </c>
      <c r="G3285" s="199">
        <v>9</v>
      </c>
    </row>
    <row r="3286" spans="1:7" ht="30">
      <c r="A3286" s="218" t="s">
        <v>771</v>
      </c>
      <c r="B3286" s="226" t="s">
        <v>11248</v>
      </c>
      <c r="C3286" s="219" t="s">
        <v>3997</v>
      </c>
      <c r="D3286" s="220">
        <v>145.12</v>
      </c>
      <c r="E3286" s="220">
        <v>25.03</v>
      </c>
      <c r="F3286" s="220">
        <v>170.15</v>
      </c>
      <c r="G3286" s="199">
        <v>9</v>
      </c>
    </row>
    <row r="3287" spans="1:7" ht="30">
      <c r="A3287" s="218" t="s">
        <v>770</v>
      </c>
      <c r="B3287" s="226" t="s">
        <v>11249</v>
      </c>
      <c r="C3287" s="219" t="s">
        <v>3997</v>
      </c>
      <c r="D3287" s="220">
        <v>574.91</v>
      </c>
      <c r="E3287" s="220">
        <v>25.03</v>
      </c>
      <c r="F3287" s="220">
        <v>599.94000000000005</v>
      </c>
      <c r="G3287" s="199">
        <v>9</v>
      </c>
    </row>
    <row r="3288" spans="1:7" ht="30">
      <c r="A3288" s="218" t="s">
        <v>769</v>
      </c>
      <c r="B3288" s="226" t="s">
        <v>11250</v>
      </c>
      <c r="C3288" s="219" t="s">
        <v>3997</v>
      </c>
      <c r="D3288" s="220">
        <v>135.69999999999999</v>
      </c>
      <c r="E3288" s="220">
        <v>20.02</v>
      </c>
      <c r="F3288" s="220">
        <v>155.72</v>
      </c>
      <c r="G3288" s="199">
        <v>9</v>
      </c>
    </row>
    <row r="3289" spans="1:7" ht="30">
      <c r="A3289" s="218" t="s">
        <v>768</v>
      </c>
      <c r="B3289" s="226" t="s">
        <v>11251</v>
      </c>
      <c r="C3289" s="219" t="s">
        <v>3997</v>
      </c>
      <c r="D3289" s="220">
        <v>153.16999999999999</v>
      </c>
      <c r="E3289" s="220">
        <v>25.03</v>
      </c>
      <c r="F3289" s="220">
        <v>178.2</v>
      </c>
      <c r="G3289" s="199">
        <v>9</v>
      </c>
    </row>
    <row r="3290" spans="1:7" ht="30">
      <c r="A3290" s="218" t="s">
        <v>767</v>
      </c>
      <c r="B3290" s="226" t="s">
        <v>11252</v>
      </c>
      <c r="C3290" s="219" t="s">
        <v>3997</v>
      </c>
      <c r="D3290" s="220">
        <v>242.36</v>
      </c>
      <c r="E3290" s="220">
        <v>25.03</v>
      </c>
      <c r="F3290" s="220">
        <v>267.39</v>
      </c>
      <c r="G3290" s="199">
        <v>9</v>
      </c>
    </row>
    <row r="3291" spans="1:7" ht="30">
      <c r="A3291" s="218" t="s">
        <v>766</v>
      </c>
      <c r="B3291" s="226" t="s">
        <v>11253</v>
      </c>
      <c r="C3291" s="219" t="s">
        <v>3997</v>
      </c>
      <c r="D3291" s="220">
        <v>201.58</v>
      </c>
      <c r="E3291" s="220">
        <v>25.03</v>
      </c>
      <c r="F3291" s="220">
        <v>226.61</v>
      </c>
      <c r="G3291" s="199">
        <v>9</v>
      </c>
    </row>
    <row r="3292" spans="1:7" ht="30">
      <c r="A3292" s="218" t="s">
        <v>765</v>
      </c>
      <c r="B3292" s="226" t="s">
        <v>11254</v>
      </c>
      <c r="C3292" s="219" t="s">
        <v>3997</v>
      </c>
      <c r="D3292" s="220">
        <v>460.56</v>
      </c>
      <c r="E3292" s="220">
        <v>25.03</v>
      </c>
      <c r="F3292" s="220">
        <v>485.59</v>
      </c>
      <c r="G3292" s="199">
        <v>9</v>
      </c>
    </row>
    <row r="3293" spans="1:7" ht="30">
      <c r="A3293" s="218" t="s">
        <v>764</v>
      </c>
      <c r="B3293" s="226" t="s">
        <v>11255</v>
      </c>
      <c r="C3293" s="219" t="s">
        <v>3997</v>
      </c>
      <c r="D3293" s="220">
        <v>403.15</v>
      </c>
      <c r="E3293" s="220">
        <v>25.03</v>
      </c>
      <c r="F3293" s="220">
        <v>428.18</v>
      </c>
      <c r="G3293" s="199">
        <v>9</v>
      </c>
    </row>
    <row r="3294" spans="1:7" ht="30">
      <c r="A3294" s="218" t="s">
        <v>12019</v>
      </c>
      <c r="B3294" s="226" t="s">
        <v>12078</v>
      </c>
      <c r="C3294" s="219" t="s">
        <v>3997</v>
      </c>
      <c r="D3294" s="220">
        <v>544.24</v>
      </c>
      <c r="E3294" s="220">
        <v>25.03</v>
      </c>
      <c r="F3294" s="220">
        <v>569.27</v>
      </c>
      <c r="G3294" s="199">
        <v>9</v>
      </c>
    </row>
    <row r="3295" spans="1:7" ht="30">
      <c r="A3295" s="218" t="s">
        <v>763</v>
      </c>
      <c r="B3295" s="226" t="s">
        <v>11256</v>
      </c>
      <c r="C3295" s="219" t="s">
        <v>3997</v>
      </c>
      <c r="D3295" s="220">
        <v>429.57</v>
      </c>
      <c r="E3295" s="220">
        <v>25.03</v>
      </c>
      <c r="F3295" s="220">
        <v>454.6</v>
      </c>
      <c r="G3295" s="199">
        <v>9</v>
      </c>
    </row>
    <row r="3296" spans="1:7" ht="30">
      <c r="A3296" s="218" t="s">
        <v>762</v>
      </c>
      <c r="B3296" s="226" t="s">
        <v>11257</v>
      </c>
      <c r="C3296" s="219" t="s">
        <v>3997</v>
      </c>
      <c r="D3296" s="220">
        <v>452.81</v>
      </c>
      <c r="E3296" s="220">
        <v>25.03</v>
      </c>
      <c r="F3296" s="220">
        <v>477.84</v>
      </c>
      <c r="G3296" s="199">
        <v>9</v>
      </c>
    </row>
    <row r="3297" spans="1:7" ht="30">
      <c r="A3297" s="218" t="s">
        <v>761</v>
      </c>
      <c r="B3297" s="226" t="s">
        <v>11258</v>
      </c>
      <c r="C3297" s="219" t="s">
        <v>3997</v>
      </c>
      <c r="D3297" s="220">
        <v>1222.17</v>
      </c>
      <c r="E3297" s="220">
        <v>25.03</v>
      </c>
      <c r="F3297" s="220">
        <v>1247.2</v>
      </c>
      <c r="G3297" s="199">
        <v>9</v>
      </c>
    </row>
    <row r="3298" spans="1:7">
      <c r="A3298" s="218" t="s">
        <v>760</v>
      </c>
      <c r="B3298" s="226" t="s">
        <v>11259</v>
      </c>
      <c r="C3298" s="219" t="s">
        <v>3997</v>
      </c>
      <c r="D3298" s="220">
        <v>431.02</v>
      </c>
      <c r="E3298" s="220">
        <v>20.02</v>
      </c>
      <c r="F3298" s="220">
        <v>451.04</v>
      </c>
      <c r="G3298" s="199">
        <v>9</v>
      </c>
    </row>
    <row r="3299" spans="1:7">
      <c r="A3299" s="218" t="s">
        <v>759</v>
      </c>
      <c r="B3299" s="226" t="s">
        <v>11260</v>
      </c>
      <c r="C3299" s="219" t="s">
        <v>3997</v>
      </c>
      <c r="D3299" s="220">
        <v>749.09</v>
      </c>
      <c r="E3299" s="220">
        <v>25.03</v>
      </c>
      <c r="F3299" s="220">
        <v>774.12</v>
      </c>
      <c r="G3299" s="199">
        <v>9</v>
      </c>
    </row>
    <row r="3300" spans="1:7">
      <c r="A3300" s="218" t="s">
        <v>758</v>
      </c>
      <c r="B3300" s="226" t="s">
        <v>11261</v>
      </c>
      <c r="C3300" s="219" t="s">
        <v>3997</v>
      </c>
      <c r="D3300" s="220">
        <v>1000.01</v>
      </c>
      <c r="E3300" s="220">
        <v>25.03</v>
      </c>
      <c r="F3300" s="220">
        <v>1025.04</v>
      </c>
      <c r="G3300" s="199">
        <v>9</v>
      </c>
    </row>
    <row r="3301" spans="1:7">
      <c r="A3301" s="218" t="s">
        <v>757</v>
      </c>
      <c r="B3301" s="226" t="s">
        <v>11262</v>
      </c>
      <c r="C3301" s="219" t="s">
        <v>3997</v>
      </c>
      <c r="D3301" s="220">
        <v>1450.7</v>
      </c>
      <c r="E3301" s="220">
        <v>25.03</v>
      </c>
      <c r="F3301" s="220">
        <v>1475.73</v>
      </c>
      <c r="G3301" s="199">
        <v>9</v>
      </c>
    </row>
    <row r="3302" spans="1:7">
      <c r="A3302" s="218" t="s">
        <v>756</v>
      </c>
      <c r="B3302" s="226" t="s">
        <v>11263</v>
      </c>
      <c r="C3302" s="219" t="s">
        <v>3997</v>
      </c>
      <c r="D3302" s="220">
        <v>3076.98</v>
      </c>
      <c r="E3302" s="220">
        <v>25.03</v>
      </c>
      <c r="F3302" s="220">
        <v>3102.01</v>
      </c>
      <c r="G3302" s="199">
        <v>9</v>
      </c>
    </row>
    <row r="3303" spans="1:7" ht="45">
      <c r="A3303" s="218" t="s">
        <v>755</v>
      </c>
      <c r="B3303" s="226" t="s">
        <v>11264</v>
      </c>
      <c r="C3303" s="219" t="s">
        <v>3997</v>
      </c>
      <c r="D3303" s="220">
        <v>212.51</v>
      </c>
      <c r="E3303" s="220">
        <v>20.02</v>
      </c>
      <c r="F3303" s="220">
        <v>232.53</v>
      </c>
      <c r="G3303" s="199">
        <v>9</v>
      </c>
    </row>
    <row r="3304" spans="1:7" ht="45">
      <c r="A3304" s="218" t="s">
        <v>754</v>
      </c>
      <c r="B3304" s="226" t="s">
        <v>11265</v>
      </c>
      <c r="C3304" s="219" t="s">
        <v>3997</v>
      </c>
      <c r="D3304" s="220">
        <v>273.91000000000003</v>
      </c>
      <c r="E3304" s="220">
        <v>20.02</v>
      </c>
      <c r="F3304" s="220">
        <v>293.93</v>
      </c>
      <c r="G3304" s="199">
        <v>9</v>
      </c>
    </row>
    <row r="3305" spans="1:7" ht="45">
      <c r="A3305" s="218" t="s">
        <v>753</v>
      </c>
      <c r="B3305" s="226" t="s">
        <v>11266</v>
      </c>
      <c r="C3305" s="219" t="s">
        <v>3997</v>
      </c>
      <c r="D3305" s="220">
        <v>615.07000000000005</v>
      </c>
      <c r="E3305" s="220">
        <v>25.03</v>
      </c>
      <c r="F3305" s="220">
        <v>640.1</v>
      </c>
      <c r="G3305" s="199">
        <v>9</v>
      </c>
    </row>
    <row r="3306" spans="1:7" ht="45">
      <c r="A3306" s="218" t="s">
        <v>12020</v>
      </c>
      <c r="B3306" s="226" t="s">
        <v>12079</v>
      </c>
      <c r="C3306" s="219" t="s">
        <v>3997</v>
      </c>
      <c r="D3306" s="220">
        <v>579.49</v>
      </c>
      <c r="E3306" s="220">
        <v>25.03</v>
      </c>
      <c r="F3306" s="220">
        <v>604.52</v>
      </c>
      <c r="G3306" s="199">
        <v>9</v>
      </c>
    </row>
    <row r="3307" spans="1:7" ht="45">
      <c r="A3307" s="218" t="s">
        <v>752</v>
      </c>
      <c r="B3307" s="226" t="s">
        <v>11267</v>
      </c>
      <c r="C3307" s="219" t="s">
        <v>3997</v>
      </c>
      <c r="D3307" s="220">
        <v>647.83000000000004</v>
      </c>
      <c r="E3307" s="220">
        <v>25.03</v>
      </c>
      <c r="F3307" s="220">
        <v>672.86</v>
      </c>
      <c r="G3307" s="199">
        <v>9</v>
      </c>
    </row>
    <row r="3308" spans="1:7" ht="30">
      <c r="A3308" s="218" t="s">
        <v>751</v>
      </c>
      <c r="B3308" s="226" t="s">
        <v>11268</v>
      </c>
      <c r="C3308" s="219" t="s">
        <v>3997</v>
      </c>
      <c r="D3308" s="220">
        <v>263.94</v>
      </c>
      <c r="E3308" s="220">
        <v>25.03</v>
      </c>
      <c r="F3308" s="220">
        <v>288.97000000000003</v>
      </c>
      <c r="G3308" s="199">
        <v>9</v>
      </c>
    </row>
    <row r="3309" spans="1:7" ht="30">
      <c r="A3309" s="218" t="s">
        <v>3850</v>
      </c>
      <c r="B3309" s="226" t="s">
        <v>11269</v>
      </c>
      <c r="C3309" s="219" t="s">
        <v>3997</v>
      </c>
      <c r="D3309" s="220">
        <v>546.9</v>
      </c>
      <c r="E3309" s="220">
        <v>25.03</v>
      </c>
      <c r="F3309" s="220">
        <v>571.92999999999995</v>
      </c>
      <c r="G3309" s="199">
        <v>9</v>
      </c>
    </row>
    <row r="3310" spans="1:7" ht="30">
      <c r="A3310" s="218" t="s">
        <v>750</v>
      </c>
      <c r="B3310" s="226" t="s">
        <v>11270</v>
      </c>
      <c r="C3310" s="219" t="s">
        <v>3997</v>
      </c>
      <c r="D3310" s="220">
        <v>492.1</v>
      </c>
      <c r="E3310" s="220">
        <v>25.03</v>
      </c>
      <c r="F3310" s="220">
        <v>517.13</v>
      </c>
      <c r="G3310" s="199">
        <v>9</v>
      </c>
    </row>
    <row r="3311" spans="1:7" ht="30">
      <c r="A3311" s="218" t="s">
        <v>749</v>
      </c>
      <c r="B3311" s="226" t="s">
        <v>11271</v>
      </c>
      <c r="C3311" s="219" t="s">
        <v>3997</v>
      </c>
      <c r="D3311" s="220">
        <v>733.94</v>
      </c>
      <c r="E3311" s="220">
        <v>25.03</v>
      </c>
      <c r="F3311" s="220">
        <v>758.97</v>
      </c>
      <c r="G3311" s="199">
        <v>9</v>
      </c>
    </row>
    <row r="3312" spans="1:7" ht="30">
      <c r="A3312" s="218" t="s">
        <v>748</v>
      </c>
      <c r="B3312" s="226" t="s">
        <v>11272</v>
      </c>
      <c r="C3312" s="219" t="s">
        <v>3997</v>
      </c>
      <c r="D3312" s="220">
        <v>1228.18</v>
      </c>
      <c r="E3312" s="220">
        <v>25.03</v>
      </c>
      <c r="F3312" s="220">
        <v>1253.21</v>
      </c>
      <c r="G3312" s="199">
        <v>9</v>
      </c>
    </row>
    <row r="3313" spans="1:7" ht="30">
      <c r="A3313" s="218" t="s">
        <v>747</v>
      </c>
      <c r="B3313" s="226" t="s">
        <v>11273</v>
      </c>
      <c r="C3313" s="219" t="s">
        <v>3997</v>
      </c>
      <c r="D3313" s="220">
        <v>2832.35</v>
      </c>
      <c r="E3313" s="220">
        <v>25.03</v>
      </c>
      <c r="F3313" s="220">
        <v>2857.38</v>
      </c>
      <c r="G3313" s="199">
        <v>9</v>
      </c>
    </row>
    <row r="3314" spans="1:7">
      <c r="A3314" s="218" t="s">
        <v>746</v>
      </c>
      <c r="B3314" s="226" t="s">
        <v>11274</v>
      </c>
      <c r="C3314" s="219"/>
      <c r="D3314" s="220"/>
      <c r="E3314" s="220"/>
      <c r="F3314" s="220"/>
      <c r="G3314" s="199">
        <v>5</v>
      </c>
    </row>
    <row r="3315" spans="1:7" ht="30">
      <c r="A3315" s="218" t="s">
        <v>745</v>
      </c>
      <c r="B3315" s="226" t="s">
        <v>11275</v>
      </c>
      <c r="C3315" s="219" t="s">
        <v>4001</v>
      </c>
      <c r="D3315" s="220">
        <v>8.91</v>
      </c>
      <c r="E3315" s="220">
        <v>8.26</v>
      </c>
      <c r="F3315" s="220">
        <v>17.170000000000002</v>
      </c>
      <c r="G3315" s="199">
        <v>9</v>
      </c>
    </row>
    <row r="3316" spans="1:7" ht="30">
      <c r="A3316" s="218" t="s">
        <v>744</v>
      </c>
      <c r="B3316" s="226" t="s">
        <v>11276</v>
      </c>
      <c r="C3316" s="219" t="s">
        <v>4001</v>
      </c>
      <c r="D3316" s="220">
        <v>11.48</v>
      </c>
      <c r="E3316" s="220">
        <v>8.26</v>
      </c>
      <c r="F3316" s="220">
        <v>19.739999999999998</v>
      </c>
      <c r="G3316" s="199">
        <v>9</v>
      </c>
    </row>
    <row r="3317" spans="1:7" ht="30">
      <c r="A3317" s="218" t="s">
        <v>743</v>
      </c>
      <c r="B3317" s="226" t="s">
        <v>11277</v>
      </c>
      <c r="C3317" s="219" t="s">
        <v>4001</v>
      </c>
      <c r="D3317" s="220">
        <v>15</v>
      </c>
      <c r="E3317" s="220">
        <v>8.26</v>
      </c>
      <c r="F3317" s="220">
        <v>23.26</v>
      </c>
      <c r="G3317" s="199">
        <v>9</v>
      </c>
    </row>
    <row r="3318" spans="1:7" ht="30">
      <c r="A3318" s="218" t="s">
        <v>742</v>
      </c>
      <c r="B3318" s="226" t="s">
        <v>11278</v>
      </c>
      <c r="C3318" s="219" t="s">
        <v>4001</v>
      </c>
      <c r="D3318" s="220">
        <v>19.11</v>
      </c>
      <c r="E3318" s="220">
        <v>12.51</v>
      </c>
      <c r="F3318" s="220">
        <v>31.62</v>
      </c>
      <c r="G3318" s="199">
        <v>9</v>
      </c>
    </row>
    <row r="3319" spans="1:7" ht="30">
      <c r="A3319" s="218" t="s">
        <v>741</v>
      </c>
      <c r="B3319" s="226" t="s">
        <v>11279</v>
      </c>
      <c r="C3319" s="219" t="s">
        <v>4001</v>
      </c>
      <c r="D3319" s="220">
        <v>25.36</v>
      </c>
      <c r="E3319" s="220">
        <v>12.51</v>
      </c>
      <c r="F3319" s="220">
        <v>37.869999999999997</v>
      </c>
      <c r="G3319" s="199">
        <v>9</v>
      </c>
    </row>
    <row r="3320" spans="1:7" ht="30">
      <c r="A3320" s="218" t="s">
        <v>740</v>
      </c>
      <c r="B3320" s="226" t="s">
        <v>11280</v>
      </c>
      <c r="C3320" s="219" t="s">
        <v>4001</v>
      </c>
      <c r="D3320" s="220">
        <v>30.71</v>
      </c>
      <c r="E3320" s="220">
        <v>12.51</v>
      </c>
      <c r="F3320" s="220">
        <v>43.22</v>
      </c>
      <c r="G3320" s="199">
        <v>9</v>
      </c>
    </row>
    <row r="3321" spans="1:7" ht="30">
      <c r="A3321" s="218" t="s">
        <v>739</v>
      </c>
      <c r="B3321" s="226" t="s">
        <v>11281</v>
      </c>
      <c r="C3321" s="219" t="s">
        <v>4001</v>
      </c>
      <c r="D3321" s="220">
        <v>37.93</v>
      </c>
      <c r="E3321" s="220">
        <v>12.51</v>
      </c>
      <c r="F3321" s="220">
        <v>50.44</v>
      </c>
      <c r="G3321" s="199">
        <v>9</v>
      </c>
    </row>
    <row r="3322" spans="1:7" ht="30">
      <c r="A3322" s="218" t="s">
        <v>738</v>
      </c>
      <c r="B3322" s="226" t="s">
        <v>11282</v>
      </c>
      <c r="C3322" s="219"/>
      <c r="D3322" s="220"/>
      <c r="E3322" s="220"/>
      <c r="F3322" s="220"/>
      <c r="G3322" s="199">
        <v>5</v>
      </c>
    </row>
    <row r="3323" spans="1:7" ht="30">
      <c r="A3323" s="218" t="s">
        <v>737</v>
      </c>
      <c r="B3323" s="226" t="s">
        <v>11283</v>
      </c>
      <c r="C3323" s="219" t="s">
        <v>4001</v>
      </c>
      <c r="D3323" s="220">
        <v>42.03</v>
      </c>
      <c r="E3323" s="220">
        <v>18.02</v>
      </c>
      <c r="F3323" s="220">
        <v>60.05</v>
      </c>
      <c r="G3323" s="199">
        <v>9</v>
      </c>
    </row>
    <row r="3324" spans="1:7" ht="30">
      <c r="A3324" s="218" t="s">
        <v>736</v>
      </c>
      <c r="B3324" s="226" t="s">
        <v>11284</v>
      </c>
      <c r="C3324" s="219" t="s">
        <v>4001</v>
      </c>
      <c r="D3324" s="220">
        <v>64.430000000000007</v>
      </c>
      <c r="E3324" s="220">
        <v>18.02</v>
      </c>
      <c r="F3324" s="220">
        <v>82.45</v>
      </c>
      <c r="G3324" s="199">
        <v>9</v>
      </c>
    </row>
    <row r="3325" spans="1:7" ht="30">
      <c r="A3325" s="218" t="s">
        <v>735</v>
      </c>
      <c r="B3325" s="226" t="s">
        <v>11285</v>
      </c>
      <c r="C3325" s="219" t="s">
        <v>4001</v>
      </c>
      <c r="D3325" s="220">
        <v>76.67</v>
      </c>
      <c r="E3325" s="220">
        <v>18.02</v>
      </c>
      <c r="F3325" s="220">
        <v>94.69</v>
      </c>
      <c r="G3325" s="199">
        <v>9</v>
      </c>
    </row>
    <row r="3326" spans="1:7" ht="30">
      <c r="A3326" s="218" t="s">
        <v>734</v>
      </c>
      <c r="B3326" s="226" t="s">
        <v>11286</v>
      </c>
      <c r="C3326" s="219" t="s">
        <v>4001</v>
      </c>
      <c r="D3326" s="220">
        <v>93.05</v>
      </c>
      <c r="E3326" s="220">
        <v>18.02</v>
      </c>
      <c r="F3326" s="220">
        <v>111.07</v>
      </c>
      <c r="G3326" s="199">
        <v>9</v>
      </c>
    </row>
    <row r="3327" spans="1:7" ht="30">
      <c r="A3327" s="218" t="s">
        <v>733</v>
      </c>
      <c r="B3327" s="226" t="s">
        <v>11287</v>
      </c>
      <c r="C3327" s="219" t="s">
        <v>4001</v>
      </c>
      <c r="D3327" s="220">
        <v>111.84</v>
      </c>
      <c r="E3327" s="220">
        <v>18.02</v>
      </c>
      <c r="F3327" s="220">
        <v>129.86000000000001</v>
      </c>
      <c r="G3327" s="199">
        <v>9</v>
      </c>
    </row>
    <row r="3328" spans="1:7" ht="30">
      <c r="A3328" s="218" t="s">
        <v>732</v>
      </c>
      <c r="B3328" s="226" t="s">
        <v>11288</v>
      </c>
      <c r="C3328" s="219" t="s">
        <v>4001</v>
      </c>
      <c r="D3328" s="220">
        <v>138.69</v>
      </c>
      <c r="E3328" s="220">
        <v>18.02</v>
      </c>
      <c r="F3328" s="220">
        <v>156.71</v>
      </c>
      <c r="G3328" s="199">
        <v>9</v>
      </c>
    </row>
    <row r="3329" spans="1:7" ht="30">
      <c r="A3329" s="218" t="s">
        <v>731</v>
      </c>
      <c r="B3329" s="226" t="s">
        <v>11289</v>
      </c>
      <c r="C3329" s="219" t="s">
        <v>4001</v>
      </c>
      <c r="D3329" s="220">
        <v>147.72999999999999</v>
      </c>
      <c r="E3329" s="220">
        <v>18.02</v>
      </c>
      <c r="F3329" s="220">
        <v>165.75</v>
      </c>
      <c r="G3329" s="199">
        <v>9</v>
      </c>
    </row>
    <row r="3330" spans="1:7" ht="30">
      <c r="A3330" s="218" t="s">
        <v>730</v>
      </c>
      <c r="B3330" s="226" t="s">
        <v>11290</v>
      </c>
      <c r="C3330" s="219" t="s">
        <v>4001</v>
      </c>
      <c r="D3330" s="220">
        <v>163.51</v>
      </c>
      <c r="E3330" s="220">
        <v>18.02</v>
      </c>
      <c r="F3330" s="220">
        <v>181.53</v>
      </c>
      <c r="G3330" s="199">
        <v>9</v>
      </c>
    </row>
    <row r="3331" spans="1:7" ht="30">
      <c r="A3331" s="218" t="s">
        <v>729</v>
      </c>
      <c r="B3331" s="226" t="s">
        <v>11291</v>
      </c>
      <c r="C3331" s="219" t="s">
        <v>4001</v>
      </c>
      <c r="D3331" s="220">
        <v>192.06</v>
      </c>
      <c r="E3331" s="220">
        <v>18.02</v>
      </c>
      <c r="F3331" s="220">
        <v>210.08</v>
      </c>
      <c r="G3331" s="199">
        <v>9</v>
      </c>
    </row>
    <row r="3332" spans="1:7" ht="30">
      <c r="A3332" s="218" t="s">
        <v>728</v>
      </c>
      <c r="B3332" s="226" t="s">
        <v>11292</v>
      </c>
      <c r="C3332" s="219" t="s">
        <v>4001</v>
      </c>
      <c r="D3332" s="220">
        <v>213.08</v>
      </c>
      <c r="E3332" s="220">
        <v>18.02</v>
      </c>
      <c r="F3332" s="220">
        <v>231.1</v>
      </c>
      <c r="G3332" s="199">
        <v>9</v>
      </c>
    </row>
    <row r="3333" spans="1:7" ht="30">
      <c r="A3333" s="218" t="s">
        <v>727</v>
      </c>
      <c r="B3333" s="226" t="s">
        <v>11293</v>
      </c>
      <c r="C3333" s="219" t="s">
        <v>4001</v>
      </c>
      <c r="D3333" s="220">
        <v>232.29</v>
      </c>
      <c r="E3333" s="220">
        <v>18.02</v>
      </c>
      <c r="F3333" s="220">
        <v>250.31</v>
      </c>
      <c r="G3333" s="199">
        <v>9</v>
      </c>
    </row>
    <row r="3334" spans="1:7">
      <c r="A3334" s="218" t="s">
        <v>3851</v>
      </c>
      <c r="B3334" s="226" t="s">
        <v>11294</v>
      </c>
      <c r="C3334" s="219"/>
      <c r="D3334" s="220"/>
      <c r="E3334" s="220"/>
      <c r="F3334" s="220"/>
      <c r="G3334" s="199">
        <v>5</v>
      </c>
    </row>
    <row r="3335" spans="1:7" ht="45">
      <c r="A3335" s="218" t="s">
        <v>3852</v>
      </c>
      <c r="B3335" s="226" t="s">
        <v>11295</v>
      </c>
      <c r="C3335" s="219" t="s">
        <v>4001</v>
      </c>
      <c r="D3335" s="220">
        <v>29.61</v>
      </c>
      <c r="E3335" s="220">
        <v>17.600000000000001</v>
      </c>
      <c r="F3335" s="220">
        <v>47.21</v>
      </c>
      <c r="G3335" s="199">
        <v>9</v>
      </c>
    </row>
    <row r="3336" spans="1:7" ht="45">
      <c r="A3336" s="218" t="s">
        <v>3853</v>
      </c>
      <c r="B3336" s="226" t="s">
        <v>11296</v>
      </c>
      <c r="C3336" s="219" t="s">
        <v>4001</v>
      </c>
      <c r="D3336" s="220">
        <v>37.14</v>
      </c>
      <c r="E3336" s="220">
        <v>17.600000000000001</v>
      </c>
      <c r="F3336" s="220">
        <v>54.74</v>
      </c>
      <c r="G3336" s="199">
        <v>9</v>
      </c>
    </row>
    <row r="3337" spans="1:7" ht="45">
      <c r="A3337" s="218" t="s">
        <v>3854</v>
      </c>
      <c r="B3337" s="226" t="s">
        <v>11297</v>
      </c>
      <c r="C3337" s="219" t="s">
        <v>4001</v>
      </c>
      <c r="D3337" s="220">
        <v>42.33</v>
      </c>
      <c r="E3337" s="220">
        <v>17.600000000000001</v>
      </c>
      <c r="F3337" s="220">
        <v>59.93</v>
      </c>
      <c r="G3337" s="199">
        <v>9</v>
      </c>
    </row>
    <row r="3338" spans="1:7" ht="45">
      <c r="A3338" s="218" t="s">
        <v>3855</v>
      </c>
      <c r="B3338" s="226" t="s">
        <v>11298</v>
      </c>
      <c r="C3338" s="219" t="s">
        <v>4001</v>
      </c>
      <c r="D3338" s="220">
        <v>99.84</v>
      </c>
      <c r="E3338" s="220">
        <v>26.4</v>
      </c>
      <c r="F3338" s="220">
        <v>126.24</v>
      </c>
      <c r="G3338" s="199">
        <v>9</v>
      </c>
    </row>
    <row r="3339" spans="1:7" ht="30">
      <c r="A3339" s="218" t="s">
        <v>3856</v>
      </c>
      <c r="B3339" s="226" t="s">
        <v>11299</v>
      </c>
      <c r="C3339" s="219" t="s">
        <v>3997</v>
      </c>
      <c r="D3339" s="220">
        <v>10.31</v>
      </c>
      <c r="E3339" s="220">
        <v>11.51</v>
      </c>
      <c r="F3339" s="220">
        <v>21.82</v>
      </c>
      <c r="G3339" s="199">
        <v>9</v>
      </c>
    </row>
    <row r="3340" spans="1:7" ht="30">
      <c r="A3340" s="218" t="s">
        <v>3857</v>
      </c>
      <c r="B3340" s="226" t="s">
        <v>11300</v>
      </c>
      <c r="C3340" s="219" t="s">
        <v>3997</v>
      </c>
      <c r="D3340" s="220">
        <v>15.74</v>
      </c>
      <c r="E3340" s="220">
        <v>11.51</v>
      </c>
      <c r="F3340" s="220">
        <v>27.25</v>
      </c>
      <c r="G3340" s="199">
        <v>9</v>
      </c>
    </row>
    <row r="3341" spans="1:7" ht="30">
      <c r="A3341" s="218" t="s">
        <v>3858</v>
      </c>
      <c r="B3341" s="226" t="s">
        <v>11301</v>
      </c>
      <c r="C3341" s="219" t="s">
        <v>3997</v>
      </c>
      <c r="D3341" s="220">
        <v>16.399999999999999</v>
      </c>
      <c r="E3341" s="220">
        <v>17.52</v>
      </c>
      <c r="F3341" s="220">
        <v>33.92</v>
      </c>
      <c r="G3341" s="199">
        <v>9</v>
      </c>
    </row>
    <row r="3342" spans="1:7" ht="30">
      <c r="A3342" s="218" t="s">
        <v>3859</v>
      </c>
      <c r="B3342" s="226" t="s">
        <v>11302</v>
      </c>
      <c r="C3342" s="219" t="s">
        <v>3997</v>
      </c>
      <c r="D3342" s="220">
        <v>17.29</v>
      </c>
      <c r="E3342" s="220">
        <v>20.02</v>
      </c>
      <c r="F3342" s="220">
        <v>37.31</v>
      </c>
      <c r="G3342" s="199">
        <v>9</v>
      </c>
    </row>
    <row r="3343" spans="1:7" ht="30">
      <c r="A3343" s="218" t="s">
        <v>3860</v>
      </c>
      <c r="B3343" s="226" t="s">
        <v>11303</v>
      </c>
      <c r="C3343" s="219" t="s">
        <v>3997</v>
      </c>
      <c r="D3343" s="220">
        <v>10.54</v>
      </c>
      <c r="E3343" s="220">
        <v>11.51</v>
      </c>
      <c r="F3343" s="220">
        <v>22.05</v>
      </c>
      <c r="G3343" s="199">
        <v>9</v>
      </c>
    </row>
    <row r="3344" spans="1:7" ht="30">
      <c r="A3344" s="218" t="s">
        <v>3861</v>
      </c>
      <c r="B3344" s="226" t="s">
        <v>11304</v>
      </c>
      <c r="C3344" s="219" t="s">
        <v>3997</v>
      </c>
      <c r="D3344" s="220">
        <v>15.56</v>
      </c>
      <c r="E3344" s="220">
        <v>11.51</v>
      </c>
      <c r="F3344" s="220">
        <v>27.07</v>
      </c>
      <c r="G3344" s="199">
        <v>9</v>
      </c>
    </row>
    <row r="3345" spans="1:7" ht="30">
      <c r="A3345" s="218" t="s">
        <v>3862</v>
      </c>
      <c r="B3345" s="226" t="s">
        <v>11305</v>
      </c>
      <c r="C3345" s="219" t="s">
        <v>3997</v>
      </c>
      <c r="D3345" s="220">
        <v>21.04</v>
      </c>
      <c r="E3345" s="220">
        <v>17.52</v>
      </c>
      <c r="F3345" s="220">
        <v>38.56</v>
      </c>
      <c r="G3345" s="199">
        <v>9</v>
      </c>
    </row>
    <row r="3346" spans="1:7" ht="30">
      <c r="A3346" s="218" t="s">
        <v>3863</v>
      </c>
      <c r="B3346" s="226" t="s">
        <v>11306</v>
      </c>
      <c r="C3346" s="219" t="s">
        <v>3997</v>
      </c>
      <c r="D3346" s="220">
        <v>39.26</v>
      </c>
      <c r="E3346" s="220">
        <v>20.02</v>
      </c>
      <c r="F3346" s="220">
        <v>59.28</v>
      </c>
      <c r="G3346" s="199">
        <v>9</v>
      </c>
    </row>
    <row r="3347" spans="1:7" ht="30">
      <c r="A3347" s="218" t="s">
        <v>3864</v>
      </c>
      <c r="B3347" s="226" t="s">
        <v>11307</v>
      </c>
      <c r="C3347" s="219" t="s">
        <v>3997</v>
      </c>
      <c r="D3347" s="220">
        <v>13.31</v>
      </c>
      <c r="E3347" s="220">
        <v>11.51</v>
      </c>
      <c r="F3347" s="220">
        <v>24.82</v>
      </c>
      <c r="G3347" s="199">
        <v>9</v>
      </c>
    </row>
    <row r="3348" spans="1:7" ht="30">
      <c r="A3348" s="218" t="s">
        <v>3865</v>
      </c>
      <c r="B3348" s="226" t="s">
        <v>11308</v>
      </c>
      <c r="C3348" s="219" t="s">
        <v>3997</v>
      </c>
      <c r="D3348" s="220">
        <v>16.96</v>
      </c>
      <c r="E3348" s="220">
        <v>11.51</v>
      </c>
      <c r="F3348" s="220">
        <v>28.47</v>
      </c>
      <c r="G3348" s="199">
        <v>9</v>
      </c>
    </row>
    <row r="3349" spans="1:7" ht="30">
      <c r="A3349" s="218" t="s">
        <v>3866</v>
      </c>
      <c r="B3349" s="226" t="s">
        <v>11309</v>
      </c>
      <c r="C3349" s="219" t="s">
        <v>3997</v>
      </c>
      <c r="D3349" s="220">
        <v>19.850000000000001</v>
      </c>
      <c r="E3349" s="220">
        <v>17.52</v>
      </c>
      <c r="F3349" s="220">
        <v>37.369999999999997</v>
      </c>
      <c r="G3349" s="199">
        <v>9</v>
      </c>
    </row>
    <row r="3350" spans="1:7" ht="30">
      <c r="A3350" s="218" t="s">
        <v>3867</v>
      </c>
      <c r="B3350" s="226" t="s">
        <v>11310</v>
      </c>
      <c r="C3350" s="219" t="s">
        <v>3997</v>
      </c>
      <c r="D3350" s="220">
        <v>31.62</v>
      </c>
      <c r="E3350" s="220">
        <v>20.02</v>
      </c>
      <c r="F3350" s="220">
        <v>51.64</v>
      </c>
      <c r="G3350" s="199">
        <v>9</v>
      </c>
    </row>
    <row r="3351" spans="1:7" ht="30">
      <c r="A3351" s="218" t="s">
        <v>3868</v>
      </c>
      <c r="B3351" s="226" t="s">
        <v>11311</v>
      </c>
      <c r="C3351" s="219" t="s">
        <v>3997</v>
      </c>
      <c r="D3351" s="220">
        <v>9.8800000000000008</v>
      </c>
      <c r="E3351" s="220">
        <v>11.51</v>
      </c>
      <c r="F3351" s="220">
        <v>21.39</v>
      </c>
      <c r="G3351" s="199">
        <v>9</v>
      </c>
    </row>
    <row r="3352" spans="1:7" ht="30">
      <c r="A3352" s="218" t="s">
        <v>3869</v>
      </c>
      <c r="B3352" s="226" t="s">
        <v>11312</v>
      </c>
      <c r="C3352" s="219" t="s">
        <v>3997</v>
      </c>
      <c r="D3352" s="220">
        <v>15.44</v>
      </c>
      <c r="E3352" s="220">
        <v>17.52</v>
      </c>
      <c r="F3352" s="220">
        <v>32.96</v>
      </c>
      <c r="G3352" s="199">
        <v>9</v>
      </c>
    </row>
    <row r="3353" spans="1:7" ht="30">
      <c r="A3353" s="218" t="s">
        <v>3870</v>
      </c>
      <c r="B3353" s="226" t="s">
        <v>11313</v>
      </c>
      <c r="C3353" s="219" t="s">
        <v>3997</v>
      </c>
      <c r="D3353" s="220">
        <v>26.77</v>
      </c>
      <c r="E3353" s="220">
        <v>20.02</v>
      </c>
      <c r="F3353" s="220">
        <v>46.79</v>
      </c>
      <c r="G3353" s="199">
        <v>9</v>
      </c>
    </row>
    <row r="3354" spans="1:7" ht="30">
      <c r="A3354" s="218" t="s">
        <v>3871</v>
      </c>
      <c r="B3354" s="226" t="s">
        <v>11314</v>
      </c>
      <c r="C3354" s="219" t="s">
        <v>3997</v>
      </c>
      <c r="D3354" s="220">
        <v>31.9</v>
      </c>
      <c r="E3354" s="220">
        <v>11.51</v>
      </c>
      <c r="F3354" s="220">
        <v>43.41</v>
      </c>
      <c r="G3354" s="199">
        <v>9</v>
      </c>
    </row>
    <row r="3355" spans="1:7" ht="30">
      <c r="A3355" s="218" t="s">
        <v>3872</v>
      </c>
      <c r="B3355" s="226" t="s">
        <v>11315</v>
      </c>
      <c r="C3355" s="219" t="s">
        <v>3997</v>
      </c>
      <c r="D3355" s="220">
        <v>40.61</v>
      </c>
      <c r="E3355" s="220">
        <v>17.52</v>
      </c>
      <c r="F3355" s="220">
        <v>58.13</v>
      </c>
      <c r="G3355" s="199">
        <v>9</v>
      </c>
    </row>
    <row r="3356" spans="1:7" ht="30">
      <c r="A3356" s="218" t="s">
        <v>3873</v>
      </c>
      <c r="B3356" s="226" t="s">
        <v>11316</v>
      </c>
      <c r="C3356" s="219" t="s">
        <v>3997</v>
      </c>
      <c r="D3356" s="220">
        <v>73.08</v>
      </c>
      <c r="E3356" s="220">
        <v>20.02</v>
      </c>
      <c r="F3356" s="220">
        <v>93.1</v>
      </c>
      <c r="G3356" s="199">
        <v>9</v>
      </c>
    </row>
    <row r="3357" spans="1:7" ht="30">
      <c r="A3357" s="218" t="s">
        <v>3874</v>
      </c>
      <c r="B3357" s="226" t="s">
        <v>11317</v>
      </c>
      <c r="C3357" s="219" t="s">
        <v>3997</v>
      </c>
      <c r="D3357" s="220">
        <v>58.43</v>
      </c>
      <c r="E3357" s="220">
        <v>20.02</v>
      </c>
      <c r="F3357" s="220">
        <v>78.45</v>
      </c>
      <c r="G3357" s="199">
        <v>9</v>
      </c>
    </row>
    <row r="3358" spans="1:7" ht="30">
      <c r="A3358" s="218" t="s">
        <v>3875</v>
      </c>
      <c r="B3358" s="226" t="s">
        <v>11318</v>
      </c>
      <c r="C3358" s="219" t="s">
        <v>3997</v>
      </c>
      <c r="D3358" s="220">
        <v>170.94</v>
      </c>
      <c r="E3358" s="220">
        <v>17.52</v>
      </c>
      <c r="F3358" s="220">
        <v>188.46</v>
      </c>
      <c r="G3358" s="199">
        <v>9</v>
      </c>
    </row>
    <row r="3359" spans="1:7" ht="30">
      <c r="A3359" s="218" t="s">
        <v>3876</v>
      </c>
      <c r="B3359" s="226" t="s">
        <v>11319</v>
      </c>
      <c r="C3359" s="219" t="s">
        <v>3997</v>
      </c>
      <c r="D3359" s="220">
        <v>30.3</v>
      </c>
      <c r="E3359" s="220">
        <v>11.51</v>
      </c>
      <c r="F3359" s="220">
        <v>41.81</v>
      </c>
      <c r="G3359" s="199">
        <v>9</v>
      </c>
    </row>
    <row r="3360" spans="1:7" ht="30">
      <c r="A3360" s="218" t="s">
        <v>3877</v>
      </c>
      <c r="B3360" s="226" t="s">
        <v>11320</v>
      </c>
      <c r="C3360" s="219" t="s">
        <v>3997</v>
      </c>
      <c r="D3360" s="220">
        <v>32.770000000000003</v>
      </c>
      <c r="E3360" s="220">
        <v>17.52</v>
      </c>
      <c r="F3360" s="220">
        <v>50.29</v>
      </c>
      <c r="G3360" s="199">
        <v>9</v>
      </c>
    </row>
    <row r="3361" spans="1:7" ht="30">
      <c r="A3361" s="218" t="s">
        <v>3878</v>
      </c>
      <c r="B3361" s="226" t="s">
        <v>11321</v>
      </c>
      <c r="C3361" s="219" t="s">
        <v>3997</v>
      </c>
      <c r="D3361" s="220">
        <v>65.63</v>
      </c>
      <c r="E3361" s="220">
        <v>20.02</v>
      </c>
      <c r="F3361" s="220">
        <v>85.65</v>
      </c>
      <c r="G3361" s="199">
        <v>9</v>
      </c>
    </row>
    <row r="3362" spans="1:7" ht="30">
      <c r="A3362" s="218" t="s">
        <v>3879</v>
      </c>
      <c r="B3362" s="226" t="s">
        <v>11322</v>
      </c>
      <c r="C3362" s="219" t="s">
        <v>3997</v>
      </c>
      <c r="D3362" s="220">
        <v>27.86</v>
      </c>
      <c r="E3362" s="220">
        <v>17.52</v>
      </c>
      <c r="F3362" s="220">
        <v>45.38</v>
      </c>
      <c r="G3362" s="199">
        <v>9</v>
      </c>
    </row>
    <row r="3363" spans="1:7" ht="30">
      <c r="A3363" s="218" t="s">
        <v>3880</v>
      </c>
      <c r="B3363" s="226" t="s">
        <v>11323</v>
      </c>
      <c r="C3363" s="219" t="s">
        <v>3997</v>
      </c>
      <c r="D3363" s="220">
        <v>53.7</v>
      </c>
      <c r="E3363" s="220">
        <v>20.02</v>
      </c>
      <c r="F3363" s="220">
        <v>73.72</v>
      </c>
      <c r="G3363" s="199">
        <v>9</v>
      </c>
    </row>
    <row r="3364" spans="1:7" ht="30">
      <c r="A3364" s="218" t="s">
        <v>3881</v>
      </c>
      <c r="B3364" s="226" t="s">
        <v>11324</v>
      </c>
      <c r="C3364" s="219" t="s">
        <v>3997</v>
      </c>
      <c r="D3364" s="220">
        <v>49.3</v>
      </c>
      <c r="E3364" s="220">
        <v>20.02</v>
      </c>
      <c r="F3364" s="220">
        <v>69.319999999999993</v>
      </c>
      <c r="G3364" s="199">
        <v>9</v>
      </c>
    </row>
    <row r="3365" spans="1:7" ht="30">
      <c r="A3365" s="218" t="s">
        <v>3882</v>
      </c>
      <c r="B3365" s="226" t="s">
        <v>11325</v>
      </c>
      <c r="C3365" s="219" t="s">
        <v>3997</v>
      </c>
      <c r="D3365" s="220">
        <v>62.27</v>
      </c>
      <c r="E3365" s="220">
        <v>20.02</v>
      </c>
      <c r="F3365" s="220">
        <v>82.29</v>
      </c>
      <c r="G3365" s="199">
        <v>9</v>
      </c>
    </row>
    <row r="3366" spans="1:7" ht="30">
      <c r="A3366" s="218" t="s">
        <v>3883</v>
      </c>
      <c r="B3366" s="226" t="s">
        <v>11326</v>
      </c>
      <c r="C3366" s="219" t="s">
        <v>3997</v>
      </c>
      <c r="D3366" s="220">
        <v>92.37</v>
      </c>
      <c r="E3366" s="220">
        <v>17.52</v>
      </c>
      <c r="F3366" s="220">
        <v>109.89</v>
      </c>
      <c r="G3366" s="199">
        <v>9</v>
      </c>
    </row>
    <row r="3367" spans="1:7" ht="45">
      <c r="A3367" s="218" t="s">
        <v>3884</v>
      </c>
      <c r="B3367" s="226" t="s">
        <v>11327</v>
      </c>
      <c r="C3367" s="219" t="s">
        <v>3997</v>
      </c>
      <c r="D3367" s="220">
        <v>66.73</v>
      </c>
      <c r="E3367" s="220">
        <v>20.02</v>
      </c>
      <c r="F3367" s="220">
        <v>86.75</v>
      </c>
      <c r="G3367" s="199">
        <v>9</v>
      </c>
    </row>
    <row r="3368" spans="1:7" ht="30">
      <c r="A3368" s="218" t="s">
        <v>3885</v>
      </c>
      <c r="B3368" s="226" t="s">
        <v>11328</v>
      </c>
      <c r="C3368" s="219" t="s">
        <v>3997</v>
      </c>
      <c r="D3368" s="220">
        <v>55.45</v>
      </c>
      <c r="E3368" s="220">
        <v>11.51</v>
      </c>
      <c r="F3368" s="220">
        <v>66.959999999999994</v>
      </c>
      <c r="G3368" s="199">
        <v>9</v>
      </c>
    </row>
    <row r="3369" spans="1:7" ht="30">
      <c r="A3369" s="218" t="s">
        <v>3886</v>
      </c>
      <c r="B3369" s="226" t="s">
        <v>11329</v>
      </c>
      <c r="C3369" s="219" t="s">
        <v>3997</v>
      </c>
      <c r="D3369" s="220">
        <v>8.3800000000000008</v>
      </c>
      <c r="E3369" s="220">
        <v>11.51</v>
      </c>
      <c r="F3369" s="220">
        <v>19.89</v>
      </c>
      <c r="G3369" s="199">
        <v>9</v>
      </c>
    </row>
    <row r="3370" spans="1:7" ht="30">
      <c r="A3370" s="218" t="s">
        <v>3887</v>
      </c>
      <c r="B3370" s="226" t="s">
        <v>11330</v>
      </c>
      <c r="C3370" s="219" t="s">
        <v>3997</v>
      </c>
      <c r="D3370" s="220">
        <v>25.62</v>
      </c>
      <c r="E3370" s="220">
        <v>11.51</v>
      </c>
      <c r="F3370" s="220">
        <v>37.130000000000003</v>
      </c>
      <c r="G3370" s="199">
        <v>9</v>
      </c>
    </row>
    <row r="3371" spans="1:7" ht="30">
      <c r="A3371" s="218" t="s">
        <v>3888</v>
      </c>
      <c r="B3371" s="226" t="s">
        <v>11331</v>
      </c>
      <c r="C3371" s="219" t="s">
        <v>3997</v>
      </c>
      <c r="D3371" s="220">
        <v>40.049999999999997</v>
      </c>
      <c r="E3371" s="220">
        <v>17.52</v>
      </c>
      <c r="F3371" s="220">
        <v>57.57</v>
      </c>
      <c r="G3371" s="199">
        <v>9</v>
      </c>
    </row>
    <row r="3372" spans="1:7" ht="30">
      <c r="A3372" s="218" t="s">
        <v>3889</v>
      </c>
      <c r="B3372" s="226" t="s">
        <v>11332</v>
      </c>
      <c r="C3372" s="219" t="s">
        <v>4004</v>
      </c>
      <c r="D3372" s="220">
        <v>71.27</v>
      </c>
      <c r="E3372" s="220">
        <v>5.01</v>
      </c>
      <c r="F3372" s="220">
        <v>76.28</v>
      </c>
      <c r="G3372" s="199">
        <v>9</v>
      </c>
    </row>
    <row r="3373" spans="1:7" ht="30">
      <c r="A3373" s="218" t="s">
        <v>726</v>
      </c>
      <c r="B3373" s="226" t="s">
        <v>4077</v>
      </c>
      <c r="C3373" s="219"/>
      <c r="D3373" s="220"/>
      <c r="E3373" s="220"/>
      <c r="F3373" s="220"/>
      <c r="G3373" s="199">
        <v>2</v>
      </c>
    </row>
    <row r="3374" spans="1:7" ht="30">
      <c r="A3374" s="218" t="s">
        <v>725</v>
      </c>
      <c r="B3374" s="226" t="s">
        <v>11333</v>
      </c>
      <c r="C3374" s="219"/>
      <c r="D3374" s="220"/>
      <c r="E3374" s="220"/>
      <c r="F3374" s="220"/>
      <c r="G3374" s="199">
        <v>5</v>
      </c>
    </row>
    <row r="3375" spans="1:7" ht="30">
      <c r="A3375" s="218" t="s">
        <v>724</v>
      </c>
      <c r="B3375" s="226" t="s">
        <v>11334</v>
      </c>
      <c r="C3375" s="219" t="s">
        <v>3997</v>
      </c>
      <c r="D3375" s="220">
        <v>39.01</v>
      </c>
      <c r="E3375" s="220">
        <v>22.52</v>
      </c>
      <c r="F3375" s="220">
        <v>61.53</v>
      </c>
      <c r="G3375" s="199">
        <v>9</v>
      </c>
    </row>
    <row r="3376" spans="1:7" ht="30">
      <c r="A3376" s="218" t="s">
        <v>143</v>
      </c>
      <c r="B3376" s="226" t="s">
        <v>11335</v>
      </c>
      <c r="C3376" s="219" t="s">
        <v>3997</v>
      </c>
      <c r="D3376" s="220">
        <v>54.08</v>
      </c>
      <c r="E3376" s="220">
        <v>30.03</v>
      </c>
      <c r="F3376" s="220">
        <v>84.11</v>
      </c>
      <c r="G3376" s="199">
        <v>9</v>
      </c>
    </row>
    <row r="3377" spans="1:7" ht="30">
      <c r="A3377" s="218" t="s">
        <v>723</v>
      </c>
      <c r="B3377" s="226" t="s">
        <v>11336</v>
      </c>
      <c r="C3377" s="219" t="s">
        <v>3997</v>
      </c>
      <c r="D3377" s="220">
        <v>69.959999999999994</v>
      </c>
      <c r="E3377" s="220">
        <v>37.54</v>
      </c>
      <c r="F3377" s="220">
        <v>107.5</v>
      </c>
      <c r="G3377" s="199">
        <v>9</v>
      </c>
    </row>
    <row r="3378" spans="1:7" ht="30">
      <c r="A3378" s="218" t="s">
        <v>722</v>
      </c>
      <c r="B3378" s="226" t="s">
        <v>11337</v>
      </c>
      <c r="C3378" s="219" t="s">
        <v>3997</v>
      </c>
      <c r="D3378" s="220">
        <v>80.040000000000006</v>
      </c>
      <c r="E3378" s="220">
        <v>45.04</v>
      </c>
      <c r="F3378" s="220">
        <v>125.08</v>
      </c>
      <c r="G3378" s="199">
        <v>9</v>
      </c>
    </row>
    <row r="3379" spans="1:7" ht="30">
      <c r="A3379" s="218" t="s">
        <v>721</v>
      </c>
      <c r="B3379" s="226" t="s">
        <v>11338</v>
      </c>
      <c r="C3379" s="219" t="s">
        <v>3997</v>
      </c>
      <c r="D3379" s="220">
        <v>103.41</v>
      </c>
      <c r="E3379" s="220">
        <v>50.05</v>
      </c>
      <c r="F3379" s="220">
        <v>153.46</v>
      </c>
      <c r="G3379" s="199">
        <v>9</v>
      </c>
    </row>
    <row r="3380" spans="1:7" ht="30">
      <c r="A3380" s="218" t="s">
        <v>720</v>
      </c>
      <c r="B3380" s="226" t="s">
        <v>11339</v>
      </c>
      <c r="C3380" s="219" t="s">
        <v>3997</v>
      </c>
      <c r="D3380" s="220">
        <v>131.25</v>
      </c>
      <c r="E3380" s="220">
        <v>62.56</v>
      </c>
      <c r="F3380" s="220">
        <v>193.81</v>
      </c>
      <c r="G3380" s="199">
        <v>9</v>
      </c>
    </row>
    <row r="3381" spans="1:7" ht="30">
      <c r="A3381" s="218" t="s">
        <v>719</v>
      </c>
      <c r="B3381" s="226" t="s">
        <v>11340</v>
      </c>
      <c r="C3381" s="219" t="s">
        <v>3997</v>
      </c>
      <c r="D3381" s="220">
        <v>349.23</v>
      </c>
      <c r="E3381" s="220">
        <v>75.08</v>
      </c>
      <c r="F3381" s="220">
        <v>424.31</v>
      </c>
      <c r="G3381" s="199">
        <v>9</v>
      </c>
    </row>
    <row r="3382" spans="1:7" ht="30">
      <c r="A3382" s="218" t="s">
        <v>718</v>
      </c>
      <c r="B3382" s="226" t="s">
        <v>11341</v>
      </c>
      <c r="C3382" s="219" t="s">
        <v>3997</v>
      </c>
      <c r="D3382" s="220">
        <v>566.94000000000005</v>
      </c>
      <c r="E3382" s="220">
        <v>100.1</v>
      </c>
      <c r="F3382" s="220">
        <v>667.04</v>
      </c>
      <c r="G3382" s="199">
        <v>9</v>
      </c>
    </row>
    <row r="3383" spans="1:7" ht="30">
      <c r="A3383" s="218" t="s">
        <v>717</v>
      </c>
      <c r="B3383" s="226" t="s">
        <v>11342</v>
      </c>
      <c r="C3383" s="219" t="s">
        <v>3997</v>
      </c>
      <c r="D3383" s="220">
        <v>961.13</v>
      </c>
      <c r="E3383" s="220">
        <v>150.15</v>
      </c>
      <c r="F3383" s="220">
        <v>1111.28</v>
      </c>
      <c r="G3383" s="199">
        <v>9</v>
      </c>
    </row>
    <row r="3384" spans="1:7" ht="30">
      <c r="A3384" s="218" t="s">
        <v>716</v>
      </c>
      <c r="B3384" s="226" t="s">
        <v>11343</v>
      </c>
      <c r="C3384" s="219" t="s">
        <v>3997</v>
      </c>
      <c r="D3384" s="220">
        <v>77.7</v>
      </c>
      <c r="E3384" s="220">
        <v>30.03</v>
      </c>
      <c r="F3384" s="220">
        <v>107.73</v>
      </c>
      <c r="G3384" s="199">
        <v>9</v>
      </c>
    </row>
    <row r="3385" spans="1:7" ht="30">
      <c r="A3385" s="218" t="s">
        <v>715</v>
      </c>
      <c r="B3385" s="226" t="s">
        <v>11344</v>
      </c>
      <c r="C3385" s="219" t="s">
        <v>3997</v>
      </c>
      <c r="D3385" s="220">
        <v>31.53</v>
      </c>
      <c r="E3385" s="220">
        <v>22.52</v>
      </c>
      <c r="F3385" s="220">
        <v>54.05</v>
      </c>
      <c r="G3385" s="199">
        <v>9</v>
      </c>
    </row>
    <row r="3386" spans="1:7" ht="30">
      <c r="A3386" s="218" t="s">
        <v>714</v>
      </c>
      <c r="B3386" s="226" t="s">
        <v>11345</v>
      </c>
      <c r="C3386" s="219" t="s">
        <v>3997</v>
      </c>
      <c r="D3386" s="220">
        <v>66.48</v>
      </c>
      <c r="E3386" s="220">
        <v>22.52</v>
      </c>
      <c r="F3386" s="220">
        <v>89</v>
      </c>
      <c r="G3386" s="199">
        <v>9</v>
      </c>
    </row>
    <row r="3387" spans="1:7" ht="30">
      <c r="A3387" s="218" t="s">
        <v>713</v>
      </c>
      <c r="B3387" s="226" t="s">
        <v>11346</v>
      </c>
      <c r="C3387" s="219" t="s">
        <v>3997</v>
      </c>
      <c r="D3387" s="220">
        <v>73.180000000000007</v>
      </c>
      <c r="E3387" s="220">
        <v>22.52</v>
      </c>
      <c r="F3387" s="220">
        <v>95.7</v>
      </c>
      <c r="G3387" s="199">
        <v>9</v>
      </c>
    </row>
    <row r="3388" spans="1:7" ht="30">
      <c r="A3388" s="218" t="s">
        <v>3890</v>
      </c>
      <c r="B3388" s="226" t="s">
        <v>11347</v>
      </c>
      <c r="C3388" s="219" t="s">
        <v>3997</v>
      </c>
      <c r="D3388" s="220">
        <v>95.5</v>
      </c>
      <c r="E3388" s="220">
        <v>25.03</v>
      </c>
      <c r="F3388" s="220">
        <v>120.53</v>
      </c>
      <c r="G3388" s="199">
        <v>9</v>
      </c>
    </row>
    <row r="3389" spans="1:7" ht="30">
      <c r="A3389" s="218" t="s">
        <v>712</v>
      </c>
      <c r="B3389" s="226" t="s">
        <v>11348</v>
      </c>
      <c r="C3389" s="219" t="s">
        <v>3997</v>
      </c>
      <c r="D3389" s="220">
        <v>243.93</v>
      </c>
      <c r="E3389" s="220">
        <v>22.52</v>
      </c>
      <c r="F3389" s="220">
        <v>266.45</v>
      </c>
      <c r="G3389" s="199">
        <v>9</v>
      </c>
    </row>
    <row r="3390" spans="1:7" ht="30">
      <c r="A3390" s="218" t="s">
        <v>711</v>
      </c>
      <c r="B3390" s="226" t="s">
        <v>11349</v>
      </c>
      <c r="C3390" s="219" t="s">
        <v>3997</v>
      </c>
      <c r="D3390" s="220">
        <v>1253.77</v>
      </c>
      <c r="E3390" s="220">
        <v>50.05</v>
      </c>
      <c r="F3390" s="220">
        <v>1303.82</v>
      </c>
      <c r="G3390" s="199">
        <v>9</v>
      </c>
    </row>
    <row r="3391" spans="1:7" ht="30">
      <c r="A3391" s="218" t="s">
        <v>710</v>
      </c>
      <c r="B3391" s="226" t="s">
        <v>11350</v>
      </c>
      <c r="C3391" s="219"/>
      <c r="D3391" s="220"/>
      <c r="E3391" s="220"/>
      <c r="F3391" s="220"/>
      <c r="G3391" s="199">
        <v>5</v>
      </c>
    </row>
    <row r="3392" spans="1:7" ht="30">
      <c r="A3392" s="218" t="s">
        <v>709</v>
      </c>
      <c r="B3392" s="226" t="s">
        <v>11351</v>
      </c>
      <c r="C3392" s="219" t="s">
        <v>3997</v>
      </c>
      <c r="D3392" s="220">
        <v>96.65</v>
      </c>
      <c r="E3392" s="220">
        <v>22.52</v>
      </c>
      <c r="F3392" s="220">
        <v>119.17</v>
      </c>
      <c r="G3392" s="199">
        <v>9</v>
      </c>
    </row>
    <row r="3393" spans="1:7" ht="30">
      <c r="A3393" s="218" t="s">
        <v>708</v>
      </c>
      <c r="B3393" s="226" t="s">
        <v>11352</v>
      </c>
      <c r="C3393" s="219" t="s">
        <v>3997</v>
      </c>
      <c r="D3393" s="220">
        <v>86.11</v>
      </c>
      <c r="E3393" s="220">
        <v>22.52</v>
      </c>
      <c r="F3393" s="220">
        <v>108.63</v>
      </c>
      <c r="G3393" s="199">
        <v>9</v>
      </c>
    </row>
    <row r="3394" spans="1:7" ht="30">
      <c r="A3394" s="218" t="s">
        <v>707</v>
      </c>
      <c r="B3394" s="226" t="s">
        <v>11353</v>
      </c>
      <c r="C3394" s="219" t="s">
        <v>3997</v>
      </c>
      <c r="D3394" s="220">
        <v>117.52</v>
      </c>
      <c r="E3394" s="220">
        <v>22.52</v>
      </c>
      <c r="F3394" s="220">
        <v>140.04</v>
      </c>
      <c r="G3394" s="199">
        <v>9</v>
      </c>
    </row>
    <row r="3395" spans="1:7" ht="30">
      <c r="A3395" s="218" t="s">
        <v>144</v>
      </c>
      <c r="B3395" s="226" t="s">
        <v>11354</v>
      </c>
      <c r="C3395" s="219" t="s">
        <v>3997</v>
      </c>
      <c r="D3395" s="220">
        <v>153.34</v>
      </c>
      <c r="E3395" s="220">
        <v>22.52</v>
      </c>
      <c r="F3395" s="220">
        <v>175.86</v>
      </c>
      <c r="G3395" s="199">
        <v>9</v>
      </c>
    </row>
    <row r="3396" spans="1:7" ht="30">
      <c r="A3396" s="218" t="s">
        <v>706</v>
      </c>
      <c r="B3396" s="226" t="s">
        <v>11355</v>
      </c>
      <c r="C3396" s="219" t="s">
        <v>3997</v>
      </c>
      <c r="D3396" s="220">
        <v>158.96</v>
      </c>
      <c r="E3396" s="220">
        <v>22.52</v>
      </c>
      <c r="F3396" s="220">
        <v>181.48</v>
      </c>
      <c r="G3396" s="199">
        <v>9</v>
      </c>
    </row>
    <row r="3397" spans="1:7" ht="30">
      <c r="A3397" s="218" t="s">
        <v>705</v>
      </c>
      <c r="B3397" s="226" t="s">
        <v>11356</v>
      </c>
      <c r="C3397" s="219" t="s">
        <v>3997</v>
      </c>
      <c r="D3397" s="220">
        <v>88.33</v>
      </c>
      <c r="E3397" s="220">
        <v>22.52</v>
      </c>
      <c r="F3397" s="220">
        <v>110.85</v>
      </c>
      <c r="G3397" s="199">
        <v>9</v>
      </c>
    </row>
    <row r="3398" spans="1:7" ht="30">
      <c r="A3398" s="218" t="s">
        <v>704</v>
      </c>
      <c r="B3398" s="226" t="s">
        <v>11357</v>
      </c>
      <c r="C3398" s="219" t="s">
        <v>3997</v>
      </c>
      <c r="D3398" s="220">
        <v>91.57</v>
      </c>
      <c r="E3398" s="220">
        <v>22.52</v>
      </c>
      <c r="F3398" s="220">
        <v>114.09</v>
      </c>
      <c r="G3398" s="199">
        <v>9</v>
      </c>
    </row>
    <row r="3399" spans="1:7" ht="30">
      <c r="A3399" s="218" t="s">
        <v>703</v>
      </c>
      <c r="B3399" s="226" t="s">
        <v>11358</v>
      </c>
      <c r="C3399" s="219" t="s">
        <v>3997</v>
      </c>
      <c r="D3399" s="220">
        <v>56.01</v>
      </c>
      <c r="E3399" s="220">
        <v>22.52</v>
      </c>
      <c r="F3399" s="220">
        <v>78.53</v>
      </c>
      <c r="G3399" s="199">
        <v>9</v>
      </c>
    </row>
    <row r="3400" spans="1:7" ht="45">
      <c r="A3400" s="218" t="s">
        <v>702</v>
      </c>
      <c r="B3400" s="226" t="s">
        <v>11359</v>
      </c>
      <c r="C3400" s="219" t="s">
        <v>3997</v>
      </c>
      <c r="D3400" s="220">
        <v>73.69</v>
      </c>
      <c r="E3400" s="220">
        <v>22.52</v>
      </c>
      <c r="F3400" s="220">
        <v>96.21</v>
      </c>
      <c r="G3400" s="199">
        <v>9</v>
      </c>
    </row>
    <row r="3401" spans="1:7" ht="30">
      <c r="A3401" s="218" t="s">
        <v>701</v>
      </c>
      <c r="B3401" s="226" t="s">
        <v>11360</v>
      </c>
      <c r="C3401" s="219"/>
      <c r="D3401" s="220"/>
      <c r="E3401" s="220"/>
      <c r="F3401" s="220"/>
      <c r="G3401" s="199">
        <v>5</v>
      </c>
    </row>
    <row r="3402" spans="1:7" ht="30">
      <c r="A3402" s="218" t="s">
        <v>700</v>
      </c>
      <c r="B3402" s="226" t="s">
        <v>11361</v>
      </c>
      <c r="C3402" s="219" t="s">
        <v>3997</v>
      </c>
      <c r="D3402" s="220">
        <v>357.43</v>
      </c>
      <c r="E3402" s="220">
        <v>75.08</v>
      </c>
      <c r="F3402" s="220">
        <v>432.51</v>
      </c>
      <c r="G3402" s="199">
        <v>9</v>
      </c>
    </row>
    <row r="3403" spans="1:7">
      <c r="A3403" s="218" t="s">
        <v>145</v>
      </c>
      <c r="B3403" s="226" t="s">
        <v>11362</v>
      </c>
      <c r="C3403" s="219" t="s">
        <v>3997</v>
      </c>
      <c r="D3403" s="220">
        <v>251.37</v>
      </c>
      <c r="E3403" s="220">
        <v>75.08</v>
      </c>
      <c r="F3403" s="220">
        <v>326.45</v>
      </c>
      <c r="G3403" s="199">
        <v>9</v>
      </c>
    </row>
    <row r="3404" spans="1:7">
      <c r="A3404" s="218" t="s">
        <v>699</v>
      </c>
      <c r="B3404" s="226" t="s">
        <v>11363</v>
      </c>
      <c r="C3404" s="219" t="s">
        <v>3997</v>
      </c>
      <c r="D3404" s="220">
        <v>306.54000000000002</v>
      </c>
      <c r="E3404" s="220">
        <v>75.08</v>
      </c>
      <c r="F3404" s="220">
        <v>381.62</v>
      </c>
      <c r="G3404" s="199">
        <v>9</v>
      </c>
    </row>
    <row r="3405" spans="1:7">
      <c r="A3405" s="218" t="s">
        <v>698</v>
      </c>
      <c r="B3405" s="226" t="s">
        <v>11364</v>
      </c>
      <c r="C3405" s="219" t="s">
        <v>3997</v>
      </c>
      <c r="D3405" s="220">
        <v>371.02</v>
      </c>
      <c r="E3405" s="220">
        <v>75.08</v>
      </c>
      <c r="F3405" s="220">
        <v>446.1</v>
      </c>
      <c r="G3405" s="199">
        <v>9</v>
      </c>
    </row>
    <row r="3406" spans="1:7" ht="30">
      <c r="A3406" s="218" t="s">
        <v>697</v>
      </c>
      <c r="B3406" s="226" t="s">
        <v>11365</v>
      </c>
      <c r="C3406" s="219" t="s">
        <v>3997</v>
      </c>
      <c r="D3406" s="220">
        <v>1495.77</v>
      </c>
      <c r="E3406" s="220">
        <v>75.08</v>
      </c>
      <c r="F3406" s="220">
        <v>1570.85</v>
      </c>
      <c r="G3406" s="199">
        <v>9</v>
      </c>
    </row>
    <row r="3407" spans="1:7">
      <c r="A3407" s="218" t="s">
        <v>696</v>
      </c>
      <c r="B3407" s="226" t="s">
        <v>11366</v>
      </c>
      <c r="C3407" s="219" t="s">
        <v>3997</v>
      </c>
      <c r="D3407" s="220">
        <v>541.86</v>
      </c>
      <c r="E3407" s="220">
        <v>30.03</v>
      </c>
      <c r="F3407" s="220">
        <v>571.89</v>
      </c>
      <c r="G3407" s="199">
        <v>9</v>
      </c>
    </row>
    <row r="3408" spans="1:7" ht="30">
      <c r="A3408" s="218" t="s">
        <v>695</v>
      </c>
      <c r="B3408" s="226" t="s">
        <v>11367</v>
      </c>
      <c r="C3408" s="219" t="s">
        <v>3997</v>
      </c>
      <c r="D3408" s="220">
        <v>372.09</v>
      </c>
      <c r="E3408" s="220">
        <v>30.03</v>
      </c>
      <c r="F3408" s="220">
        <v>402.12</v>
      </c>
      <c r="G3408" s="199">
        <v>9</v>
      </c>
    </row>
    <row r="3409" spans="1:7">
      <c r="A3409" s="218" t="s">
        <v>694</v>
      </c>
      <c r="B3409" s="226" t="s">
        <v>11368</v>
      </c>
      <c r="C3409" s="219" t="s">
        <v>3997</v>
      </c>
      <c r="D3409" s="220">
        <v>932.97</v>
      </c>
      <c r="E3409" s="220">
        <v>75.08</v>
      </c>
      <c r="F3409" s="220">
        <v>1008.05</v>
      </c>
      <c r="G3409" s="199">
        <v>9</v>
      </c>
    </row>
    <row r="3410" spans="1:7" ht="30">
      <c r="A3410" s="218" t="s">
        <v>693</v>
      </c>
      <c r="B3410" s="226" t="s">
        <v>11369</v>
      </c>
      <c r="C3410" s="219" t="s">
        <v>3997</v>
      </c>
      <c r="D3410" s="220">
        <v>515.6</v>
      </c>
      <c r="E3410" s="220">
        <v>22.52</v>
      </c>
      <c r="F3410" s="220">
        <v>538.12</v>
      </c>
      <c r="G3410" s="199">
        <v>9</v>
      </c>
    </row>
    <row r="3411" spans="1:7" ht="30">
      <c r="A3411" s="218" t="s">
        <v>692</v>
      </c>
      <c r="B3411" s="226" t="s">
        <v>11370</v>
      </c>
      <c r="C3411" s="219" t="s">
        <v>3997</v>
      </c>
      <c r="D3411" s="220">
        <v>325.64999999999998</v>
      </c>
      <c r="E3411" s="220">
        <v>75.08</v>
      </c>
      <c r="F3411" s="220">
        <v>400.73</v>
      </c>
      <c r="G3411" s="199">
        <v>9</v>
      </c>
    </row>
    <row r="3412" spans="1:7">
      <c r="A3412" s="218" t="s">
        <v>691</v>
      </c>
      <c r="B3412" s="226" t="s">
        <v>11371</v>
      </c>
      <c r="C3412" s="219"/>
      <c r="D3412" s="220"/>
      <c r="E3412" s="220"/>
      <c r="F3412" s="220"/>
      <c r="G3412" s="199">
        <v>5</v>
      </c>
    </row>
    <row r="3413" spans="1:7">
      <c r="A3413" s="218" t="s">
        <v>690</v>
      </c>
      <c r="B3413" s="226" t="s">
        <v>11372</v>
      </c>
      <c r="C3413" s="219" t="s">
        <v>3997</v>
      </c>
      <c r="D3413" s="220">
        <v>102.11</v>
      </c>
      <c r="E3413" s="220">
        <v>22.52</v>
      </c>
      <c r="F3413" s="220">
        <v>124.63</v>
      </c>
      <c r="G3413" s="199">
        <v>9</v>
      </c>
    </row>
    <row r="3414" spans="1:7">
      <c r="A3414" s="218" t="s">
        <v>689</v>
      </c>
      <c r="B3414" s="226" t="s">
        <v>11373</v>
      </c>
      <c r="C3414" s="219" t="s">
        <v>3997</v>
      </c>
      <c r="D3414" s="220">
        <v>129.33000000000001</v>
      </c>
      <c r="E3414" s="220">
        <v>22.52</v>
      </c>
      <c r="F3414" s="220">
        <v>151.85</v>
      </c>
      <c r="G3414" s="199">
        <v>9</v>
      </c>
    </row>
    <row r="3415" spans="1:7">
      <c r="A3415" s="218" t="s">
        <v>688</v>
      </c>
      <c r="B3415" s="226" t="s">
        <v>11374</v>
      </c>
      <c r="C3415" s="219" t="s">
        <v>3997</v>
      </c>
      <c r="D3415" s="220">
        <v>179.33</v>
      </c>
      <c r="E3415" s="220">
        <v>22.52</v>
      </c>
      <c r="F3415" s="220">
        <v>201.85</v>
      </c>
      <c r="G3415" s="199">
        <v>9</v>
      </c>
    </row>
    <row r="3416" spans="1:7">
      <c r="A3416" s="218" t="s">
        <v>687</v>
      </c>
      <c r="B3416" s="226" t="s">
        <v>11375</v>
      </c>
      <c r="C3416" s="219" t="s">
        <v>3997</v>
      </c>
      <c r="D3416" s="220">
        <v>214.44</v>
      </c>
      <c r="E3416" s="220">
        <v>22.52</v>
      </c>
      <c r="F3416" s="220">
        <v>236.96</v>
      </c>
      <c r="G3416" s="199">
        <v>9</v>
      </c>
    </row>
    <row r="3417" spans="1:7">
      <c r="A3417" s="218" t="s">
        <v>686</v>
      </c>
      <c r="B3417" s="226" t="s">
        <v>11376</v>
      </c>
      <c r="C3417" s="219" t="s">
        <v>3997</v>
      </c>
      <c r="D3417" s="220">
        <v>298.57</v>
      </c>
      <c r="E3417" s="220">
        <v>22.52</v>
      </c>
      <c r="F3417" s="220">
        <v>321.08999999999997</v>
      </c>
      <c r="G3417" s="199">
        <v>9</v>
      </c>
    </row>
    <row r="3418" spans="1:7">
      <c r="A3418" s="218" t="s">
        <v>685</v>
      </c>
      <c r="B3418" s="226" t="s">
        <v>11377</v>
      </c>
      <c r="C3418" s="219" t="s">
        <v>3997</v>
      </c>
      <c r="D3418" s="220">
        <v>518.75</v>
      </c>
      <c r="E3418" s="220">
        <v>22.52</v>
      </c>
      <c r="F3418" s="220">
        <v>541.27</v>
      </c>
      <c r="G3418" s="199">
        <v>9</v>
      </c>
    </row>
    <row r="3419" spans="1:7">
      <c r="A3419" s="218" t="s">
        <v>684</v>
      </c>
      <c r="B3419" s="226" t="s">
        <v>11378</v>
      </c>
      <c r="C3419" s="219" t="s">
        <v>3997</v>
      </c>
      <c r="D3419" s="220">
        <v>627.22</v>
      </c>
      <c r="E3419" s="220">
        <v>22.52</v>
      </c>
      <c r="F3419" s="220">
        <v>649.74</v>
      </c>
      <c r="G3419" s="199">
        <v>9</v>
      </c>
    </row>
    <row r="3420" spans="1:7">
      <c r="A3420" s="218" t="s">
        <v>683</v>
      </c>
      <c r="B3420" s="226" t="s">
        <v>11379</v>
      </c>
      <c r="C3420" s="219" t="s">
        <v>3997</v>
      </c>
      <c r="D3420" s="220">
        <v>1083.23</v>
      </c>
      <c r="E3420" s="220">
        <v>30.03</v>
      </c>
      <c r="F3420" s="220">
        <v>1113.26</v>
      </c>
      <c r="G3420" s="199">
        <v>9</v>
      </c>
    </row>
    <row r="3421" spans="1:7">
      <c r="A3421" s="218" t="s">
        <v>682</v>
      </c>
      <c r="B3421" s="226" t="s">
        <v>11380</v>
      </c>
      <c r="C3421" s="219" t="s">
        <v>3997</v>
      </c>
      <c r="D3421" s="220">
        <v>93.75</v>
      </c>
      <c r="E3421" s="220">
        <v>22.52</v>
      </c>
      <c r="F3421" s="220">
        <v>116.27</v>
      </c>
      <c r="G3421" s="199">
        <v>9</v>
      </c>
    </row>
    <row r="3422" spans="1:7">
      <c r="A3422" s="218" t="s">
        <v>681</v>
      </c>
      <c r="B3422" s="226" t="s">
        <v>11381</v>
      </c>
      <c r="C3422" s="219" t="s">
        <v>3997</v>
      </c>
      <c r="D3422" s="220">
        <v>127.67</v>
      </c>
      <c r="E3422" s="220">
        <v>22.52</v>
      </c>
      <c r="F3422" s="220">
        <v>150.19</v>
      </c>
      <c r="G3422" s="199">
        <v>9</v>
      </c>
    </row>
    <row r="3423" spans="1:7">
      <c r="A3423" s="218" t="s">
        <v>680</v>
      </c>
      <c r="B3423" s="226" t="s">
        <v>11382</v>
      </c>
      <c r="C3423" s="219" t="s">
        <v>3997</v>
      </c>
      <c r="D3423" s="220">
        <v>163.03</v>
      </c>
      <c r="E3423" s="220">
        <v>22.52</v>
      </c>
      <c r="F3423" s="220">
        <v>185.55</v>
      </c>
      <c r="G3423" s="199">
        <v>9</v>
      </c>
    </row>
    <row r="3424" spans="1:7">
      <c r="A3424" s="218" t="s">
        <v>679</v>
      </c>
      <c r="B3424" s="226" t="s">
        <v>11383</v>
      </c>
      <c r="C3424" s="219" t="s">
        <v>3997</v>
      </c>
      <c r="D3424" s="220">
        <v>230.53</v>
      </c>
      <c r="E3424" s="220">
        <v>22.52</v>
      </c>
      <c r="F3424" s="220">
        <v>253.05</v>
      </c>
      <c r="G3424" s="199">
        <v>9</v>
      </c>
    </row>
    <row r="3425" spans="1:7">
      <c r="A3425" s="218" t="s">
        <v>678</v>
      </c>
      <c r="B3425" s="226" t="s">
        <v>11384</v>
      </c>
      <c r="C3425" s="219" t="s">
        <v>3997</v>
      </c>
      <c r="D3425" s="220">
        <v>374.84</v>
      </c>
      <c r="E3425" s="220">
        <v>22.52</v>
      </c>
      <c r="F3425" s="220">
        <v>397.36</v>
      </c>
      <c r="G3425" s="199">
        <v>9</v>
      </c>
    </row>
    <row r="3426" spans="1:7">
      <c r="A3426" s="218" t="s">
        <v>677</v>
      </c>
      <c r="B3426" s="226" t="s">
        <v>11385</v>
      </c>
      <c r="C3426" s="219" t="s">
        <v>3997</v>
      </c>
      <c r="D3426" s="220">
        <v>540.86</v>
      </c>
      <c r="E3426" s="220">
        <v>22.52</v>
      </c>
      <c r="F3426" s="220">
        <v>563.38</v>
      </c>
      <c r="G3426" s="199">
        <v>9</v>
      </c>
    </row>
    <row r="3427" spans="1:7">
      <c r="A3427" s="218" t="s">
        <v>676</v>
      </c>
      <c r="B3427" s="226" t="s">
        <v>11386</v>
      </c>
      <c r="C3427" s="219" t="s">
        <v>3997</v>
      </c>
      <c r="D3427" s="220">
        <v>966.19</v>
      </c>
      <c r="E3427" s="220">
        <v>30.03</v>
      </c>
      <c r="F3427" s="220">
        <v>996.22</v>
      </c>
      <c r="G3427" s="199">
        <v>9</v>
      </c>
    </row>
    <row r="3428" spans="1:7">
      <c r="A3428" s="218" t="s">
        <v>675</v>
      </c>
      <c r="B3428" s="226" t="s">
        <v>11387</v>
      </c>
      <c r="C3428" s="219" t="s">
        <v>3997</v>
      </c>
      <c r="D3428" s="220">
        <v>86.6</v>
      </c>
      <c r="E3428" s="220">
        <v>22.52</v>
      </c>
      <c r="F3428" s="220">
        <v>109.12</v>
      </c>
      <c r="G3428" s="199">
        <v>9</v>
      </c>
    </row>
    <row r="3429" spans="1:7" ht="30">
      <c r="A3429" s="218" t="s">
        <v>674</v>
      </c>
      <c r="B3429" s="226" t="s">
        <v>11388</v>
      </c>
      <c r="C3429" s="219" t="s">
        <v>3997</v>
      </c>
      <c r="D3429" s="220">
        <v>119.65</v>
      </c>
      <c r="E3429" s="220">
        <v>22.52</v>
      </c>
      <c r="F3429" s="220">
        <v>142.16999999999999</v>
      </c>
      <c r="G3429" s="199">
        <v>9</v>
      </c>
    </row>
    <row r="3430" spans="1:7" ht="30">
      <c r="A3430" s="218" t="s">
        <v>673</v>
      </c>
      <c r="B3430" s="226" t="s">
        <v>11389</v>
      </c>
      <c r="C3430" s="219" t="s">
        <v>3997</v>
      </c>
      <c r="D3430" s="220">
        <v>146.62</v>
      </c>
      <c r="E3430" s="220">
        <v>22.52</v>
      </c>
      <c r="F3430" s="220">
        <v>169.14</v>
      </c>
      <c r="G3430" s="199">
        <v>9</v>
      </c>
    </row>
    <row r="3431" spans="1:7">
      <c r="A3431" s="218" t="s">
        <v>672</v>
      </c>
      <c r="B3431" s="226" t="s">
        <v>11390</v>
      </c>
      <c r="C3431" s="219" t="s">
        <v>3997</v>
      </c>
      <c r="D3431" s="220">
        <v>201.38</v>
      </c>
      <c r="E3431" s="220">
        <v>22.52</v>
      </c>
      <c r="F3431" s="220">
        <v>223.9</v>
      </c>
      <c r="G3431" s="199">
        <v>9</v>
      </c>
    </row>
    <row r="3432" spans="1:7" ht="30">
      <c r="A3432" s="218" t="s">
        <v>671</v>
      </c>
      <c r="B3432" s="226" t="s">
        <v>11391</v>
      </c>
      <c r="C3432" s="219" t="s">
        <v>3997</v>
      </c>
      <c r="D3432" s="220">
        <v>334.44</v>
      </c>
      <c r="E3432" s="220">
        <v>22.52</v>
      </c>
      <c r="F3432" s="220">
        <v>356.96</v>
      </c>
      <c r="G3432" s="199">
        <v>9</v>
      </c>
    </row>
    <row r="3433" spans="1:7" ht="45">
      <c r="A3433" s="218" t="s">
        <v>670</v>
      </c>
      <c r="B3433" s="226" t="s">
        <v>11392</v>
      </c>
      <c r="C3433" s="219" t="s">
        <v>3997</v>
      </c>
      <c r="D3433" s="220">
        <v>7081.29</v>
      </c>
      <c r="E3433" s="220">
        <v>37.54</v>
      </c>
      <c r="F3433" s="220">
        <v>7118.83</v>
      </c>
      <c r="G3433" s="199">
        <v>9</v>
      </c>
    </row>
    <row r="3434" spans="1:7" ht="45">
      <c r="A3434" s="218" t="s">
        <v>669</v>
      </c>
      <c r="B3434" s="226" t="s">
        <v>11393</v>
      </c>
      <c r="C3434" s="219" t="s">
        <v>3997</v>
      </c>
      <c r="D3434" s="220">
        <v>167.83</v>
      </c>
      <c r="E3434" s="220">
        <v>22.52</v>
      </c>
      <c r="F3434" s="220">
        <v>190.35</v>
      </c>
      <c r="G3434" s="199">
        <v>9</v>
      </c>
    </row>
    <row r="3435" spans="1:7" ht="30">
      <c r="A3435" s="218" t="s">
        <v>668</v>
      </c>
      <c r="B3435" s="226" t="s">
        <v>11394</v>
      </c>
      <c r="C3435" s="219" t="s">
        <v>3997</v>
      </c>
      <c r="D3435" s="220">
        <v>535.91</v>
      </c>
      <c r="E3435" s="220">
        <v>22.52</v>
      </c>
      <c r="F3435" s="220">
        <v>558.42999999999995</v>
      </c>
      <c r="G3435" s="199">
        <v>9</v>
      </c>
    </row>
    <row r="3436" spans="1:7">
      <c r="A3436" s="218" t="s">
        <v>667</v>
      </c>
      <c r="B3436" s="226" t="s">
        <v>11395</v>
      </c>
      <c r="C3436" s="219" t="s">
        <v>3997</v>
      </c>
      <c r="D3436" s="220">
        <v>491.92</v>
      </c>
      <c r="E3436" s="220">
        <v>22.52</v>
      </c>
      <c r="F3436" s="220">
        <v>514.44000000000005</v>
      </c>
      <c r="G3436" s="199">
        <v>9</v>
      </c>
    </row>
    <row r="3437" spans="1:7">
      <c r="A3437" s="218" t="s">
        <v>666</v>
      </c>
      <c r="B3437" s="226" t="s">
        <v>11396</v>
      </c>
      <c r="C3437" s="219" t="s">
        <v>3997</v>
      </c>
      <c r="D3437" s="220">
        <v>911.59</v>
      </c>
      <c r="E3437" s="220">
        <v>30.03</v>
      </c>
      <c r="F3437" s="220">
        <v>941.62</v>
      </c>
      <c r="G3437" s="199">
        <v>9</v>
      </c>
    </row>
    <row r="3438" spans="1:7">
      <c r="A3438" s="218" t="s">
        <v>665</v>
      </c>
      <c r="B3438" s="226" t="s">
        <v>11397</v>
      </c>
      <c r="C3438" s="219" t="s">
        <v>3997</v>
      </c>
      <c r="D3438" s="220">
        <v>375.5</v>
      </c>
      <c r="E3438" s="220">
        <v>22.52</v>
      </c>
      <c r="F3438" s="220">
        <v>398.02</v>
      </c>
      <c r="G3438" s="199">
        <v>9</v>
      </c>
    </row>
    <row r="3439" spans="1:7" ht="45">
      <c r="A3439" s="218" t="s">
        <v>664</v>
      </c>
      <c r="B3439" s="226" t="s">
        <v>11398</v>
      </c>
      <c r="C3439" s="219" t="s">
        <v>3997</v>
      </c>
      <c r="D3439" s="220">
        <v>144.94999999999999</v>
      </c>
      <c r="E3439" s="220">
        <v>12.51</v>
      </c>
      <c r="F3439" s="220">
        <v>157.46</v>
      </c>
      <c r="G3439" s="199">
        <v>9</v>
      </c>
    </row>
    <row r="3440" spans="1:7" ht="45">
      <c r="A3440" s="218" t="s">
        <v>663</v>
      </c>
      <c r="B3440" s="226" t="s">
        <v>11399</v>
      </c>
      <c r="C3440" s="219" t="s">
        <v>3997</v>
      </c>
      <c r="D3440" s="220">
        <v>6046.08</v>
      </c>
      <c r="E3440" s="220">
        <v>30.03</v>
      </c>
      <c r="F3440" s="220">
        <v>6076.11</v>
      </c>
      <c r="G3440" s="199">
        <v>9</v>
      </c>
    </row>
    <row r="3441" spans="1:7" ht="45">
      <c r="A3441" s="218" t="s">
        <v>662</v>
      </c>
      <c r="B3441" s="226" t="s">
        <v>11400</v>
      </c>
      <c r="C3441" s="219" t="s">
        <v>3997</v>
      </c>
      <c r="D3441" s="220">
        <v>1845.91</v>
      </c>
      <c r="E3441" s="220">
        <v>30.03</v>
      </c>
      <c r="F3441" s="220">
        <v>1875.94</v>
      </c>
      <c r="G3441" s="199">
        <v>9</v>
      </c>
    </row>
    <row r="3442" spans="1:7" ht="45">
      <c r="A3442" s="218" t="s">
        <v>661</v>
      </c>
      <c r="B3442" s="226" t="s">
        <v>11401</v>
      </c>
      <c r="C3442" s="219" t="s">
        <v>3997</v>
      </c>
      <c r="D3442" s="220">
        <v>395.22</v>
      </c>
      <c r="E3442" s="220">
        <v>22.52</v>
      </c>
      <c r="F3442" s="220">
        <v>417.74</v>
      </c>
      <c r="G3442" s="199">
        <v>9</v>
      </c>
    </row>
    <row r="3443" spans="1:7" ht="30">
      <c r="A3443" s="218" t="s">
        <v>660</v>
      </c>
      <c r="B3443" s="226" t="s">
        <v>11402</v>
      </c>
      <c r="C3443" s="219" t="s">
        <v>3997</v>
      </c>
      <c r="D3443" s="220">
        <v>205.31</v>
      </c>
      <c r="E3443" s="220">
        <v>22.52</v>
      </c>
      <c r="F3443" s="220">
        <v>227.83</v>
      </c>
      <c r="G3443" s="199">
        <v>9</v>
      </c>
    </row>
    <row r="3444" spans="1:7" ht="30">
      <c r="A3444" s="218" t="s">
        <v>659</v>
      </c>
      <c r="B3444" s="226" t="s">
        <v>11403</v>
      </c>
      <c r="C3444" s="219" t="s">
        <v>3997</v>
      </c>
      <c r="D3444" s="220">
        <v>287.07</v>
      </c>
      <c r="E3444" s="220">
        <v>22.52</v>
      </c>
      <c r="F3444" s="220">
        <v>309.58999999999997</v>
      </c>
      <c r="G3444" s="199">
        <v>9</v>
      </c>
    </row>
    <row r="3445" spans="1:7" ht="30">
      <c r="A3445" s="218" t="s">
        <v>658</v>
      </c>
      <c r="B3445" s="226" t="s">
        <v>11404</v>
      </c>
      <c r="C3445" s="219" t="s">
        <v>3997</v>
      </c>
      <c r="D3445" s="220">
        <v>569.22</v>
      </c>
      <c r="E3445" s="220">
        <v>22.52</v>
      </c>
      <c r="F3445" s="220">
        <v>591.74</v>
      </c>
      <c r="G3445" s="199">
        <v>9</v>
      </c>
    </row>
    <row r="3446" spans="1:7" ht="30">
      <c r="A3446" s="218" t="s">
        <v>657</v>
      </c>
      <c r="B3446" s="226" t="s">
        <v>11405</v>
      </c>
      <c r="C3446" s="219" t="s">
        <v>3997</v>
      </c>
      <c r="D3446" s="220">
        <v>690.56</v>
      </c>
      <c r="E3446" s="220">
        <v>22.52</v>
      </c>
      <c r="F3446" s="220">
        <v>713.08</v>
      </c>
      <c r="G3446" s="199">
        <v>9</v>
      </c>
    </row>
    <row r="3447" spans="1:7" ht="30">
      <c r="A3447" s="218" t="s">
        <v>656</v>
      </c>
      <c r="B3447" s="226" t="s">
        <v>11406</v>
      </c>
      <c r="C3447" s="219" t="s">
        <v>3997</v>
      </c>
      <c r="D3447" s="220">
        <v>1160.27</v>
      </c>
      <c r="E3447" s="220">
        <v>22.52</v>
      </c>
      <c r="F3447" s="220">
        <v>1182.79</v>
      </c>
      <c r="G3447" s="199">
        <v>9</v>
      </c>
    </row>
    <row r="3448" spans="1:7" ht="30">
      <c r="A3448" s="218" t="s">
        <v>655</v>
      </c>
      <c r="B3448" s="226" t="s">
        <v>11407</v>
      </c>
      <c r="C3448" s="219" t="s">
        <v>3997</v>
      </c>
      <c r="D3448" s="220">
        <v>2062.48</v>
      </c>
      <c r="E3448" s="220">
        <v>30.03</v>
      </c>
      <c r="F3448" s="220">
        <v>2092.5100000000002</v>
      </c>
      <c r="G3448" s="199">
        <v>9</v>
      </c>
    </row>
    <row r="3449" spans="1:7" ht="30">
      <c r="A3449" s="218" t="s">
        <v>3891</v>
      </c>
      <c r="B3449" s="226" t="s">
        <v>11408</v>
      </c>
      <c r="C3449" s="219" t="s">
        <v>3997</v>
      </c>
      <c r="D3449" s="220">
        <v>5669.32</v>
      </c>
      <c r="E3449" s="220">
        <v>30.03</v>
      </c>
      <c r="F3449" s="220">
        <v>5699.35</v>
      </c>
      <c r="G3449" s="199">
        <v>9</v>
      </c>
    </row>
    <row r="3450" spans="1:7" ht="45">
      <c r="A3450" s="218" t="s">
        <v>3892</v>
      </c>
      <c r="B3450" s="226" t="s">
        <v>11409</v>
      </c>
      <c r="C3450" s="219" t="s">
        <v>3997</v>
      </c>
      <c r="D3450" s="220">
        <v>68.64</v>
      </c>
      <c r="E3450" s="220">
        <v>15.02</v>
      </c>
      <c r="F3450" s="220">
        <v>83.66</v>
      </c>
      <c r="G3450" s="199">
        <v>9</v>
      </c>
    </row>
    <row r="3451" spans="1:7" ht="45">
      <c r="A3451" s="218" t="s">
        <v>654</v>
      </c>
      <c r="B3451" s="226" t="s">
        <v>11410</v>
      </c>
      <c r="C3451" s="219" t="s">
        <v>3997</v>
      </c>
      <c r="D3451" s="220">
        <v>89.87</v>
      </c>
      <c r="E3451" s="220">
        <v>22.52</v>
      </c>
      <c r="F3451" s="220">
        <v>112.39</v>
      </c>
      <c r="G3451" s="199">
        <v>9</v>
      </c>
    </row>
    <row r="3452" spans="1:7" ht="45">
      <c r="A3452" s="218" t="s">
        <v>3893</v>
      </c>
      <c r="B3452" s="226" t="s">
        <v>11411</v>
      </c>
      <c r="C3452" s="219" t="s">
        <v>3997</v>
      </c>
      <c r="D3452" s="220">
        <v>106.5</v>
      </c>
      <c r="E3452" s="220">
        <v>20.02</v>
      </c>
      <c r="F3452" s="220">
        <v>126.52</v>
      </c>
      <c r="G3452" s="199">
        <v>9</v>
      </c>
    </row>
    <row r="3453" spans="1:7" ht="45">
      <c r="A3453" s="218" t="s">
        <v>653</v>
      </c>
      <c r="B3453" s="226" t="s">
        <v>11412</v>
      </c>
      <c r="C3453" s="219" t="s">
        <v>3997</v>
      </c>
      <c r="D3453" s="220">
        <v>110.98</v>
      </c>
      <c r="E3453" s="220">
        <v>22.52</v>
      </c>
      <c r="F3453" s="220">
        <v>133.5</v>
      </c>
      <c r="G3453" s="199">
        <v>9</v>
      </c>
    </row>
    <row r="3454" spans="1:7" ht="45">
      <c r="A3454" s="218" t="s">
        <v>652</v>
      </c>
      <c r="B3454" s="226" t="s">
        <v>11413</v>
      </c>
      <c r="C3454" s="219" t="s">
        <v>3997</v>
      </c>
      <c r="D3454" s="220">
        <v>439.39</v>
      </c>
      <c r="E3454" s="220">
        <v>22.52</v>
      </c>
      <c r="F3454" s="220">
        <v>461.91</v>
      </c>
      <c r="G3454" s="199">
        <v>9</v>
      </c>
    </row>
    <row r="3455" spans="1:7" ht="45">
      <c r="A3455" s="218" t="s">
        <v>651</v>
      </c>
      <c r="B3455" s="226" t="s">
        <v>11414</v>
      </c>
      <c r="C3455" s="219" t="s">
        <v>3997</v>
      </c>
      <c r="D3455" s="220">
        <v>648.27</v>
      </c>
      <c r="E3455" s="220">
        <v>22.52</v>
      </c>
      <c r="F3455" s="220">
        <v>670.79</v>
      </c>
      <c r="G3455" s="199">
        <v>9</v>
      </c>
    </row>
    <row r="3456" spans="1:7" ht="45">
      <c r="A3456" s="218" t="s">
        <v>650</v>
      </c>
      <c r="B3456" s="226" t="s">
        <v>11415</v>
      </c>
      <c r="C3456" s="219" t="s">
        <v>3997</v>
      </c>
      <c r="D3456" s="220">
        <v>6023.14</v>
      </c>
      <c r="E3456" s="220">
        <v>100.1</v>
      </c>
      <c r="F3456" s="220">
        <v>6123.24</v>
      </c>
      <c r="G3456" s="199">
        <v>9</v>
      </c>
    </row>
    <row r="3457" spans="1:7" ht="45">
      <c r="A3457" s="218" t="s">
        <v>649</v>
      </c>
      <c r="B3457" s="226" t="s">
        <v>11416</v>
      </c>
      <c r="C3457" s="219" t="s">
        <v>3997</v>
      </c>
      <c r="D3457" s="220">
        <v>6583.86</v>
      </c>
      <c r="E3457" s="220">
        <v>100.1</v>
      </c>
      <c r="F3457" s="220">
        <v>6683.96</v>
      </c>
      <c r="G3457" s="199">
        <v>9</v>
      </c>
    </row>
    <row r="3458" spans="1:7" ht="30">
      <c r="A3458" s="218" t="s">
        <v>648</v>
      </c>
      <c r="B3458" s="226" t="s">
        <v>11417</v>
      </c>
      <c r="C3458" s="219" t="s">
        <v>3997</v>
      </c>
      <c r="D3458" s="220">
        <v>489.55</v>
      </c>
      <c r="E3458" s="220">
        <v>50.05</v>
      </c>
      <c r="F3458" s="220">
        <v>539.6</v>
      </c>
      <c r="G3458" s="199">
        <v>9</v>
      </c>
    </row>
    <row r="3459" spans="1:7">
      <c r="A3459" s="218" t="s">
        <v>647</v>
      </c>
      <c r="B3459" s="226" t="s">
        <v>11418</v>
      </c>
      <c r="C3459" s="219"/>
      <c r="D3459" s="220"/>
      <c r="E3459" s="220"/>
      <c r="F3459" s="220"/>
      <c r="G3459" s="199">
        <v>5</v>
      </c>
    </row>
    <row r="3460" spans="1:7" ht="30">
      <c r="A3460" s="218" t="s">
        <v>646</v>
      </c>
      <c r="B3460" s="226" t="s">
        <v>11419</v>
      </c>
      <c r="C3460" s="219" t="s">
        <v>3997</v>
      </c>
      <c r="D3460" s="220">
        <v>1350.04</v>
      </c>
      <c r="E3460" s="220">
        <v>62.56</v>
      </c>
      <c r="F3460" s="220">
        <v>1412.6</v>
      </c>
      <c r="G3460" s="199">
        <v>9</v>
      </c>
    </row>
    <row r="3461" spans="1:7" ht="30">
      <c r="A3461" s="218" t="s">
        <v>645</v>
      </c>
      <c r="B3461" s="226" t="s">
        <v>11420</v>
      </c>
      <c r="C3461" s="219" t="s">
        <v>3997</v>
      </c>
      <c r="D3461" s="220">
        <v>1680.49</v>
      </c>
      <c r="E3461" s="220">
        <v>175.18</v>
      </c>
      <c r="F3461" s="220">
        <v>1855.67</v>
      </c>
      <c r="G3461" s="199">
        <v>9</v>
      </c>
    </row>
    <row r="3462" spans="1:7" ht="30">
      <c r="A3462" s="218" t="s">
        <v>644</v>
      </c>
      <c r="B3462" s="226" t="s">
        <v>11421</v>
      </c>
      <c r="C3462" s="219" t="s">
        <v>3997</v>
      </c>
      <c r="D3462" s="220">
        <v>1198.56</v>
      </c>
      <c r="E3462" s="220">
        <v>175.18</v>
      </c>
      <c r="F3462" s="220">
        <v>1373.74</v>
      </c>
      <c r="G3462" s="199">
        <v>9</v>
      </c>
    </row>
    <row r="3463" spans="1:7" ht="30">
      <c r="A3463" s="218" t="s">
        <v>643</v>
      </c>
      <c r="B3463" s="226" t="s">
        <v>11422</v>
      </c>
      <c r="C3463" s="219" t="s">
        <v>3997</v>
      </c>
      <c r="D3463" s="220">
        <v>2524.29</v>
      </c>
      <c r="E3463" s="220">
        <v>175.18</v>
      </c>
      <c r="F3463" s="220">
        <v>2699.47</v>
      </c>
      <c r="G3463" s="199">
        <v>9</v>
      </c>
    </row>
    <row r="3464" spans="1:7" ht="30">
      <c r="A3464" s="218" t="s">
        <v>642</v>
      </c>
      <c r="B3464" s="226" t="s">
        <v>11423</v>
      </c>
      <c r="C3464" s="219" t="s">
        <v>3997</v>
      </c>
      <c r="D3464" s="220">
        <v>1501.65</v>
      </c>
      <c r="E3464" s="220">
        <v>100.1</v>
      </c>
      <c r="F3464" s="220">
        <v>1601.75</v>
      </c>
      <c r="G3464" s="199">
        <v>9</v>
      </c>
    </row>
    <row r="3465" spans="1:7" ht="30">
      <c r="A3465" s="218" t="s">
        <v>641</v>
      </c>
      <c r="B3465" s="226" t="s">
        <v>11424</v>
      </c>
      <c r="C3465" s="219" t="s">
        <v>3997</v>
      </c>
      <c r="D3465" s="220">
        <v>2884.91</v>
      </c>
      <c r="E3465" s="220">
        <v>100.1</v>
      </c>
      <c r="F3465" s="220">
        <v>2985.01</v>
      </c>
      <c r="G3465" s="199">
        <v>9</v>
      </c>
    </row>
    <row r="3466" spans="1:7" ht="30">
      <c r="A3466" s="218" t="s">
        <v>640</v>
      </c>
      <c r="B3466" s="226" t="s">
        <v>11425</v>
      </c>
      <c r="C3466" s="219" t="s">
        <v>3997</v>
      </c>
      <c r="D3466" s="220">
        <v>833.55</v>
      </c>
      <c r="E3466" s="220">
        <v>100.1</v>
      </c>
      <c r="F3466" s="220">
        <v>933.65</v>
      </c>
      <c r="G3466" s="199">
        <v>9</v>
      </c>
    </row>
    <row r="3467" spans="1:7" ht="30">
      <c r="A3467" s="218" t="s">
        <v>639</v>
      </c>
      <c r="B3467" s="226" t="s">
        <v>11426</v>
      </c>
      <c r="C3467" s="219" t="s">
        <v>3997</v>
      </c>
      <c r="D3467" s="220">
        <v>711.83</v>
      </c>
      <c r="E3467" s="220">
        <v>100.1</v>
      </c>
      <c r="F3467" s="220">
        <v>811.93</v>
      </c>
      <c r="G3467" s="199">
        <v>9</v>
      </c>
    </row>
    <row r="3468" spans="1:7" ht="30">
      <c r="A3468" s="218" t="s">
        <v>638</v>
      </c>
      <c r="B3468" s="226" t="s">
        <v>11427</v>
      </c>
      <c r="C3468" s="219" t="s">
        <v>3997</v>
      </c>
      <c r="D3468" s="220">
        <v>5828.66</v>
      </c>
      <c r="E3468" s="220">
        <v>62.56</v>
      </c>
      <c r="F3468" s="220">
        <v>5891.22</v>
      </c>
      <c r="G3468" s="199">
        <v>9</v>
      </c>
    </row>
    <row r="3469" spans="1:7" ht="30">
      <c r="A3469" s="218" t="s">
        <v>637</v>
      </c>
      <c r="B3469" s="226" t="s">
        <v>11428</v>
      </c>
      <c r="C3469" s="219" t="s">
        <v>3997</v>
      </c>
      <c r="D3469" s="220">
        <v>2773.87</v>
      </c>
      <c r="E3469" s="220">
        <v>30.03</v>
      </c>
      <c r="F3469" s="220">
        <v>2803.9</v>
      </c>
      <c r="G3469" s="199">
        <v>9</v>
      </c>
    </row>
    <row r="3470" spans="1:7" ht="30">
      <c r="A3470" s="218" t="s">
        <v>636</v>
      </c>
      <c r="B3470" s="226" t="s">
        <v>11429</v>
      </c>
      <c r="C3470" s="219" t="s">
        <v>3997</v>
      </c>
      <c r="D3470" s="220">
        <v>1047.26</v>
      </c>
      <c r="E3470" s="220">
        <v>100.1</v>
      </c>
      <c r="F3470" s="220">
        <v>1147.3599999999999</v>
      </c>
      <c r="G3470" s="199">
        <v>9</v>
      </c>
    </row>
    <row r="3471" spans="1:7" ht="30">
      <c r="A3471" s="218" t="s">
        <v>635</v>
      </c>
      <c r="B3471" s="226" t="s">
        <v>11430</v>
      </c>
      <c r="C3471" s="219" t="s">
        <v>3997</v>
      </c>
      <c r="D3471" s="220">
        <v>841.86</v>
      </c>
      <c r="E3471" s="220">
        <v>37.54</v>
      </c>
      <c r="F3471" s="220">
        <v>879.4</v>
      </c>
      <c r="G3471" s="199">
        <v>9</v>
      </c>
    </row>
    <row r="3472" spans="1:7" ht="30">
      <c r="A3472" s="218" t="s">
        <v>634</v>
      </c>
      <c r="B3472" s="226" t="s">
        <v>11431</v>
      </c>
      <c r="C3472" s="219" t="s">
        <v>3997</v>
      </c>
      <c r="D3472" s="220">
        <v>5868.08</v>
      </c>
      <c r="E3472" s="220">
        <v>150.15</v>
      </c>
      <c r="F3472" s="220">
        <v>6018.23</v>
      </c>
      <c r="G3472" s="199">
        <v>9</v>
      </c>
    </row>
    <row r="3473" spans="1:7" ht="30">
      <c r="A3473" s="218" t="s">
        <v>633</v>
      </c>
      <c r="B3473" s="226" t="s">
        <v>11432</v>
      </c>
      <c r="C3473" s="219" t="s">
        <v>3997</v>
      </c>
      <c r="D3473" s="220">
        <v>2032.15</v>
      </c>
      <c r="E3473" s="220">
        <v>100.1</v>
      </c>
      <c r="F3473" s="220">
        <v>2132.25</v>
      </c>
      <c r="G3473" s="199">
        <v>9</v>
      </c>
    </row>
    <row r="3474" spans="1:7" ht="30">
      <c r="A3474" s="218" t="s">
        <v>632</v>
      </c>
      <c r="B3474" s="226" t="s">
        <v>11433</v>
      </c>
      <c r="C3474" s="219" t="s">
        <v>3997</v>
      </c>
      <c r="D3474" s="220">
        <v>3199.8</v>
      </c>
      <c r="E3474" s="220">
        <v>100.1</v>
      </c>
      <c r="F3474" s="220">
        <v>3299.9</v>
      </c>
      <c r="G3474" s="199">
        <v>9</v>
      </c>
    </row>
    <row r="3475" spans="1:7" ht="30">
      <c r="A3475" s="218" t="s">
        <v>631</v>
      </c>
      <c r="B3475" s="226" t="s">
        <v>11434</v>
      </c>
      <c r="C3475" s="219" t="s">
        <v>3997</v>
      </c>
      <c r="D3475" s="220">
        <v>1661.73</v>
      </c>
      <c r="E3475" s="220">
        <v>100.1</v>
      </c>
      <c r="F3475" s="220">
        <v>1761.83</v>
      </c>
      <c r="G3475" s="199">
        <v>9</v>
      </c>
    </row>
    <row r="3476" spans="1:7">
      <c r="A3476" s="218" t="s">
        <v>630</v>
      </c>
      <c r="B3476" s="226" t="s">
        <v>11435</v>
      </c>
      <c r="C3476" s="219"/>
      <c r="D3476" s="220"/>
      <c r="E3476" s="220"/>
      <c r="F3476" s="220"/>
      <c r="G3476" s="199">
        <v>5</v>
      </c>
    </row>
    <row r="3477" spans="1:7" ht="60">
      <c r="A3477" s="218" t="s">
        <v>629</v>
      </c>
      <c r="B3477" s="226" t="s">
        <v>17769</v>
      </c>
      <c r="C3477" s="219" t="s">
        <v>3997</v>
      </c>
      <c r="D3477" s="220">
        <v>72.62</v>
      </c>
      <c r="E3477" s="220">
        <v>22.52</v>
      </c>
      <c r="F3477" s="220">
        <v>95.14</v>
      </c>
      <c r="G3477" s="199">
        <v>9</v>
      </c>
    </row>
    <row r="3478" spans="1:7" ht="60">
      <c r="A3478" s="218" t="s">
        <v>628</v>
      </c>
      <c r="B3478" s="226" t="s">
        <v>17770</v>
      </c>
      <c r="C3478" s="219" t="s">
        <v>3997</v>
      </c>
      <c r="D3478" s="220">
        <v>98.57</v>
      </c>
      <c r="E3478" s="220">
        <v>30.03</v>
      </c>
      <c r="F3478" s="220">
        <v>128.6</v>
      </c>
      <c r="G3478" s="199">
        <v>9</v>
      </c>
    </row>
    <row r="3479" spans="1:7" ht="60">
      <c r="A3479" s="218" t="s">
        <v>627</v>
      </c>
      <c r="B3479" s="226" t="s">
        <v>17771</v>
      </c>
      <c r="C3479" s="219" t="s">
        <v>3997</v>
      </c>
      <c r="D3479" s="220">
        <v>134.94999999999999</v>
      </c>
      <c r="E3479" s="220">
        <v>37.54</v>
      </c>
      <c r="F3479" s="220">
        <v>172.49</v>
      </c>
      <c r="G3479" s="199">
        <v>9</v>
      </c>
    </row>
    <row r="3480" spans="1:7" ht="60">
      <c r="A3480" s="218" t="s">
        <v>3894</v>
      </c>
      <c r="B3480" s="226" t="s">
        <v>17772</v>
      </c>
      <c r="C3480" s="219" t="s">
        <v>3997</v>
      </c>
      <c r="D3480" s="220">
        <v>228.26</v>
      </c>
      <c r="E3480" s="220">
        <v>40.04</v>
      </c>
      <c r="F3480" s="220">
        <v>268.3</v>
      </c>
      <c r="G3480" s="199">
        <v>9</v>
      </c>
    </row>
    <row r="3481" spans="1:7" ht="45">
      <c r="A3481" s="218" t="s">
        <v>626</v>
      </c>
      <c r="B3481" s="226" t="s">
        <v>17773</v>
      </c>
      <c r="C3481" s="219" t="s">
        <v>3997</v>
      </c>
      <c r="D3481" s="220">
        <v>364.37</v>
      </c>
      <c r="E3481" s="220">
        <v>62.56</v>
      </c>
      <c r="F3481" s="220">
        <v>426.93</v>
      </c>
      <c r="G3481" s="199">
        <v>9</v>
      </c>
    </row>
    <row r="3482" spans="1:7">
      <c r="A3482" s="218" t="s">
        <v>625</v>
      </c>
      <c r="B3482" s="226" t="s">
        <v>11436</v>
      </c>
      <c r="C3482" s="219"/>
      <c r="D3482" s="220"/>
      <c r="E3482" s="220"/>
      <c r="F3482" s="220"/>
      <c r="G3482" s="199">
        <v>5</v>
      </c>
    </row>
    <row r="3483" spans="1:7" ht="45">
      <c r="A3483" s="218" t="s">
        <v>624</v>
      </c>
      <c r="B3483" s="226" t="s">
        <v>11437</v>
      </c>
      <c r="C3483" s="219" t="s">
        <v>3997</v>
      </c>
      <c r="D3483" s="220">
        <v>305.77</v>
      </c>
      <c r="E3483" s="220">
        <v>30.03</v>
      </c>
      <c r="F3483" s="220">
        <v>335.8</v>
      </c>
      <c r="G3483" s="199">
        <v>9</v>
      </c>
    </row>
    <row r="3484" spans="1:7" ht="45">
      <c r="A3484" s="218" t="s">
        <v>623</v>
      </c>
      <c r="B3484" s="226" t="s">
        <v>11438</v>
      </c>
      <c r="C3484" s="219" t="s">
        <v>3997</v>
      </c>
      <c r="D3484" s="220">
        <v>440.51</v>
      </c>
      <c r="E3484" s="220">
        <v>37.54</v>
      </c>
      <c r="F3484" s="220">
        <v>478.05</v>
      </c>
      <c r="G3484" s="199">
        <v>9</v>
      </c>
    </row>
    <row r="3485" spans="1:7" ht="45">
      <c r="A3485" s="218" t="s">
        <v>622</v>
      </c>
      <c r="B3485" s="226" t="s">
        <v>11439</v>
      </c>
      <c r="C3485" s="219" t="s">
        <v>3997</v>
      </c>
      <c r="D3485" s="220">
        <v>758.86</v>
      </c>
      <c r="E3485" s="220">
        <v>50.05</v>
      </c>
      <c r="F3485" s="220">
        <v>808.91</v>
      </c>
      <c r="G3485" s="199">
        <v>9</v>
      </c>
    </row>
    <row r="3486" spans="1:7" ht="45">
      <c r="A3486" s="218" t="s">
        <v>621</v>
      </c>
      <c r="B3486" s="226" t="s">
        <v>11440</v>
      </c>
      <c r="C3486" s="219" t="s">
        <v>3997</v>
      </c>
      <c r="D3486" s="220">
        <v>1064.99</v>
      </c>
      <c r="E3486" s="220">
        <v>62.56</v>
      </c>
      <c r="F3486" s="220">
        <v>1127.55</v>
      </c>
      <c r="G3486" s="199">
        <v>9</v>
      </c>
    </row>
    <row r="3487" spans="1:7">
      <c r="A3487" s="218" t="s">
        <v>620</v>
      </c>
      <c r="B3487" s="226" t="s">
        <v>11441</v>
      </c>
      <c r="C3487" s="219"/>
      <c r="D3487" s="220"/>
      <c r="E3487" s="220"/>
      <c r="F3487" s="220"/>
      <c r="G3487" s="199">
        <v>5</v>
      </c>
    </row>
    <row r="3488" spans="1:7" ht="45">
      <c r="A3488" s="218" t="s">
        <v>619</v>
      </c>
      <c r="B3488" s="226" t="s">
        <v>11442</v>
      </c>
      <c r="C3488" s="219" t="s">
        <v>3997</v>
      </c>
      <c r="D3488" s="220">
        <v>400.08</v>
      </c>
      <c r="E3488" s="220">
        <v>22.52</v>
      </c>
      <c r="F3488" s="220">
        <v>422.6</v>
      </c>
      <c r="G3488" s="199">
        <v>9</v>
      </c>
    </row>
    <row r="3489" spans="1:7">
      <c r="A3489" s="218" t="s">
        <v>618</v>
      </c>
      <c r="B3489" s="226" t="s">
        <v>11443</v>
      </c>
      <c r="C3489" s="219"/>
      <c r="D3489" s="220"/>
      <c r="E3489" s="220"/>
      <c r="F3489" s="220"/>
      <c r="G3489" s="199">
        <v>5</v>
      </c>
    </row>
    <row r="3490" spans="1:7" ht="45">
      <c r="A3490" s="218" t="s">
        <v>617</v>
      </c>
      <c r="B3490" s="226" t="s">
        <v>11444</v>
      </c>
      <c r="C3490" s="219" t="s">
        <v>3997</v>
      </c>
      <c r="D3490" s="220">
        <v>470.88</v>
      </c>
      <c r="E3490" s="220">
        <v>104.77</v>
      </c>
      <c r="F3490" s="220">
        <v>575.65</v>
      </c>
      <c r="G3490" s="199">
        <v>9</v>
      </c>
    </row>
    <row r="3491" spans="1:7" ht="30">
      <c r="A3491" s="218" t="s">
        <v>616</v>
      </c>
      <c r="B3491" s="226" t="s">
        <v>11445</v>
      </c>
      <c r="C3491" s="219" t="s">
        <v>3997</v>
      </c>
      <c r="D3491" s="220">
        <v>189.52</v>
      </c>
      <c r="E3491" s="220">
        <v>10.01</v>
      </c>
      <c r="F3491" s="220">
        <v>199.53</v>
      </c>
      <c r="G3491" s="199">
        <v>9</v>
      </c>
    </row>
    <row r="3492" spans="1:7" ht="30">
      <c r="A3492" s="218" t="s">
        <v>615</v>
      </c>
      <c r="B3492" s="226" t="s">
        <v>11446</v>
      </c>
      <c r="C3492" s="219" t="s">
        <v>3997</v>
      </c>
      <c r="D3492" s="220">
        <v>221.58</v>
      </c>
      <c r="E3492" s="220">
        <v>25.03</v>
      </c>
      <c r="F3492" s="220">
        <v>246.61</v>
      </c>
      <c r="G3492" s="199">
        <v>9</v>
      </c>
    </row>
    <row r="3493" spans="1:7" ht="60">
      <c r="A3493" s="218" t="s">
        <v>614</v>
      </c>
      <c r="B3493" s="226" t="s">
        <v>11447</v>
      </c>
      <c r="C3493" s="219" t="s">
        <v>3997</v>
      </c>
      <c r="D3493" s="220">
        <v>9069.09</v>
      </c>
      <c r="E3493" s="220">
        <v>104.77</v>
      </c>
      <c r="F3493" s="220">
        <v>9173.86</v>
      </c>
      <c r="G3493" s="199">
        <v>9</v>
      </c>
    </row>
    <row r="3494" spans="1:7">
      <c r="A3494" s="218" t="s">
        <v>613</v>
      </c>
      <c r="B3494" s="226" t="s">
        <v>11448</v>
      </c>
      <c r="C3494" s="219"/>
      <c r="D3494" s="220"/>
      <c r="E3494" s="220"/>
      <c r="F3494" s="220"/>
      <c r="G3494" s="199">
        <v>5</v>
      </c>
    </row>
    <row r="3495" spans="1:7" ht="30">
      <c r="A3495" s="218" t="s">
        <v>612</v>
      </c>
      <c r="B3495" s="226" t="s">
        <v>11449</v>
      </c>
      <c r="C3495" s="219" t="s">
        <v>3997</v>
      </c>
      <c r="D3495" s="220">
        <v>2891.5</v>
      </c>
      <c r="E3495" s="220">
        <v>173.27</v>
      </c>
      <c r="F3495" s="220">
        <v>3064.77</v>
      </c>
      <c r="G3495" s="199">
        <v>9</v>
      </c>
    </row>
    <row r="3496" spans="1:7" ht="30">
      <c r="A3496" s="218" t="s">
        <v>611</v>
      </c>
      <c r="B3496" s="226" t="s">
        <v>11450</v>
      </c>
      <c r="C3496" s="219" t="s">
        <v>3997</v>
      </c>
      <c r="D3496" s="220">
        <v>968.14</v>
      </c>
      <c r="E3496" s="220">
        <v>173.27</v>
      </c>
      <c r="F3496" s="220">
        <v>1141.4100000000001</v>
      </c>
      <c r="G3496" s="199">
        <v>9</v>
      </c>
    </row>
    <row r="3497" spans="1:7" ht="30">
      <c r="A3497" s="218" t="s">
        <v>610</v>
      </c>
      <c r="B3497" s="226" t="s">
        <v>11451</v>
      </c>
      <c r="C3497" s="219" t="s">
        <v>3997</v>
      </c>
      <c r="D3497" s="220">
        <v>1208.99</v>
      </c>
      <c r="E3497" s="220">
        <v>62.56</v>
      </c>
      <c r="F3497" s="220">
        <v>1271.55</v>
      </c>
      <c r="G3497" s="199">
        <v>9</v>
      </c>
    </row>
    <row r="3498" spans="1:7" ht="45">
      <c r="A3498" s="218" t="s">
        <v>609</v>
      </c>
      <c r="B3498" s="226" t="s">
        <v>11452</v>
      </c>
      <c r="C3498" s="219" t="s">
        <v>3997</v>
      </c>
      <c r="D3498" s="220">
        <v>1602.38</v>
      </c>
      <c r="E3498" s="220">
        <v>112.61</v>
      </c>
      <c r="F3498" s="220">
        <v>1714.99</v>
      </c>
      <c r="G3498" s="199">
        <v>9</v>
      </c>
    </row>
    <row r="3499" spans="1:7" ht="45">
      <c r="A3499" s="218" t="s">
        <v>608</v>
      </c>
      <c r="B3499" s="226" t="s">
        <v>11453</v>
      </c>
      <c r="C3499" s="219" t="s">
        <v>3997</v>
      </c>
      <c r="D3499" s="220">
        <v>2365.4</v>
      </c>
      <c r="E3499" s="220">
        <v>112.61</v>
      </c>
      <c r="F3499" s="220">
        <v>2478.0100000000002</v>
      </c>
      <c r="G3499" s="199">
        <v>9</v>
      </c>
    </row>
    <row r="3500" spans="1:7" ht="30">
      <c r="A3500" s="218" t="s">
        <v>607</v>
      </c>
      <c r="B3500" s="226" t="s">
        <v>11454</v>
      </c>
      <c r="C3500" s="219" t="s">
        <v>3997</v>
      </c>
      <c r="D3500" s="220">
        <v>6182.63</v>
      </c>
      <c r="E3500" s="220">
        <v>173.27</v>
      </c>
      <c r="F3500" s="220">
        <v>6355.9</v>
      </c>
      <c r="G3500" s="199">
        <v>9</v>
      </c>
    </row>
    <row r="3501" spans="1:7" ht="30">
      <c r="A3501" s="218" t="s">
        <v>606</v>
      </c>
      <c r="B3501" s="226" t="s">
        <v>11455</v>
      </c>
      <c r="C3501" s="219" t="s">
        <v>3997</v>
      </c>
      <c r="D3501" s="220">
        <v>1078.06</v>
      </c>
      <c r="E3501" s="220">
        <v>173.27</v>
      </c>
      <c r="F3501" s="220">
        <v>1251.33</v>
      </c>
      <c r="G3501" s="199">
        <v>9</v>
      </c>
    </row>
    <row r="3502" spans="1:7" ht="30">
      <c r="A3502" s="218" t="s">
        <v>605</v>
      </c>
      <c r="B3502" s="226" t="s">
        <v>11456</v>
      </c>
      <c r="C3502" s="219" t="s">
        <v>3997</v>
      </c>
      <c r="D3502" s="220">
        <v>1780.7</v>
      </c>
      <c r="E3502" s="220">
        <v>173.27</v>
      </c>
      <c r="F3502" s="220">
        <v>1953.97</v>
      </c>
      <c r="G3502" s="199">
        <v>9</v>
      </c>
    </row>
    <row r="3503" spans="1:7" ht="30">
      <c r="A3503" s="218" t="s">
        <v>604</v>
      </c>
      <c r="B3503" s="226" t="s">
        <v>11457</v>
      </c>
      <c r="C3503" s="219" t="s">
        <v>3997</v>
      </c>
      <c r="D3503" s="220">
        <v>850.31</v>
      </c>
      <c r="E3503" s="220">
        <v>15.02</v>
      </c>
      <c r="F3503" s="220">
        <v>865.33</v>
      </c>
      <c r="G3503" s="199">
        <v>9</v>
      </c>
    </row>
    <row r="3504" spans="1:7" ht="30">
      <c r="A3504" s="218" t="s">
        <v>603</v>
      </c>
      <c r="B3504" s="226" t="s">
        <v>11458</v>
      </c>
      <c r="C3504" s="219" t="s">
        <v>3997</v>
      </c>
      <c r="D3504" s="220">
        <v>2037.58</v>
      </c>
      <c r="E3504" s="220">
        <v>22.02</v>
      </c>
      <c r="F3504" s="220">
        <v>2059.6</v>
      </c>
      <c r="G3504" s="199">
        <v>9</v>
      </c>
    </row>
    <row r="3505" spans="1:7">
      <c r="A3505" s="218" t="s">
        <v>602</v>
      </c>
      <c r="B3505" s="226" t="s">
        <v>11459</v>
      </c>
      <c r="C3505" s="219"/>
      <c r="D3505" s="220"/>
      <c r="E3505" s="220"/>
      <c r="F3505" s="220"/>
      <c r="G3505" s="199">
        <v>5</v>
      </c>
    </row>
    <row r="3506" spans="1:7" ht="30">
      <c r="A3506" s="218" t="s">
        <v>601</v>
      </c>
      <c r="B3506" s="226" t="s">
        <v>11460</v>
      </c>
      <c r="C3506" s="219" t="s">
        <v>3997</v>
      </c>
      <c r="D3506" s="220">
        <v>11.58</v>
      </c>
      <c r="E3506" s="220">
        <v>22.52</v>
      </c>
      <c r="F3506" s="220">
        <v>34.1</v>
      </c>
      <c r="G3506" s="199">
        <v>9</v>
      </c>
    </row>
    <row r="3507" spans="1:7" ht="30">
      <c r="A3507" s="218" t="s">
        <v>600</v>
      </c>
      <c r="B3507" s="226" t="s">
        <v>11461</v>
      </c>
      <c r="C3507" s="219" t="s">
        <v>3997</v>
      </c>
      <c r="D3507" s="220">
        <v>49.31</v>
      </c>
      <c r="E3507" s="220">
        <v>22.52</v>
      </c>
      <c r="F3507" s="220">
        <v>71.83</v>
      </c>
      <c r="G3507" s="199">
        <v>9</v>
      </c>
    </row>
    <row r="3508" spans="1:7">
      <c r="A3508" s="218" t="s">
        <v>599</v>
      </c>
      <c r="B3508" s="226" t="s">
        <v>11462</v>
      </c>
      <c r="C3508" s="219"/>
      <c r="D3508" s="220"/>
      <c r="E3508" s="220"/>
      <c r="F3508" s="220"/>
      <c r="G3508" s="199">
        <v>5</v>
      </c>
    </row>
    <row r="3509" spans="1:7">
      <c r="A3509" s="218" t="s">
        <v>598</v>
      </c>
      <c r="B3509" s="226" t="s">
        <v>11463</v>
      </c>
      <c r="C3509" s="219" t="s">
        <v>3997</v>
      </c>
      <c r="D3509" s="220">
        <v>121.87</v>
      </c>
      <c r="E3509" s="220">
        <v>7.5</v>
      </c>
      <c r="F3509" s="220">
        <v>129.37</v>
      </c>
      <c r="G3509" s="199">
        <v>9</v>
      </c>
    </row>
    <row r="3510" spans="1:7">
      <c r="A3510" s="218" t="s">
        <v>597</v>
      </c>
      <c r="B3510" s="226" t="s">
        <v>11464</v>
      </c>
      <c r="C3510" s="219" t="s">
        <v>3997</v>
      </c>
      <c r="D3510" s="220">
        <v>565.44000000000005</v>
      </c>
      <c r="E3510" s="220">
        <v>62.56</v>
      </c>
      <c r="F3510" s="220">
        <v>628</v>
      </c>
      <c r="G3510" s="199">
        <v>9</v>
      </c>
    </row>
    <row r="3511" spans="1:7" ht="45">
      <c r="A3511" s="218" t="s">
        <v>596</v>
      </c>
      <c r="B3511" s="226" t="s">
        <v>11465</v>
      </c>
      <c r="C3511" s="219" t="s">
        <v>3997</v>
      </c>
      <c r="D3511" s="220">
        <v>489.32</v>
      </c>
      <c r="E3511" s="220">
        <v>62.56</v>
      </c>
      <c r="F3511" s="220">
        <v>551.88</v>
      </c>
      <c r="G3511" s="199">
        <v>9</v>
      </c>
    </row>
    <row r="3512" spans="1:7" ht="30">
      <c r="A3512" s="218" t="s">
        <v>595</v>
      </c>
      <c r="B3512" s="226" t="s">
        <v>11466</v>
      </c>
      <c r="C3512" s="219" t="s">
        <v>3997</v>
      </c>
      <c r="D3512" s="220">
        <v>34.520000000000003</v>
      </c>
      <c r="E3512" s="220">
        <v>10.56</v>
      </c>
      <c r="F3512" s="220">
        <v>45.08</v>
      </c>
      <c r="G3512" s="199">
        <v>9</v>
      </c>
    </row>
    <row r="3513" spans="1:7" ht="30">
      <c r="A3513" s="218" t="s">
        <v>594</v>
      </c>
      <c r="B3513" s="226" t="s">
        <v>11467</v>
      </c>
      <c r="C3513" s="219" t="s">
        <v>3997</v>
      </c>
      <c r="D3513" s="220">
        <v>653.99</v>
      </c>
      <c r="E3513" s="220">
        <v>35.21</v>
      </c>
      <c r="F3513" s="220">
        <v>689.2</v>
      </c>
      <c r="G3513" s="199">
        <v>9</v>
      </c>
    </row>
    <row r="3514" spans="1:7" ht="30">
      <c r="A3514" s="218" t="s">
        <v>593</v>
      </c>
      <c r="B3514" s="226" t="s">
        <v>11468</v>
      </c>
      <c r="C3514" s="219" t="s">
        <v>3997</v>
      </c>
      <c r="D3514" s="220">
        <v>332.22</v>
      </c>
      <c r="E3514" s="220">
        <v>35.21</v>
      </c>
      <c r="F3514" s="220">
        <v>367.43</v>
      </c>
      <c r="G3514" s="199">
        <v>9</v>
      </c>
    </row>
    <row r="3515" spans="1:7" ht="30">
      <c r="A3515" s="218" t="s">
        <v>592</v>
      </c>
      <c r="B3515" s="226" t="s">
        <v>11469</v>
      </c>
      <c r="C3515" s="219" t="s">
        <v>3997</v>
      </c>
      <c r="D3515" s="220">
        <v>89.59</v>
      </c>
      <c r="E3515" s="220">
        <v>25.03</v>
      </c>
      <c r="F3515" s="220">
        <v>114.62</v>
      </c>
      <c r="G3515" s="199">
        <v>9</v>
      </c>
    </row>
    <row r="3516" spans="1:7" ht="30">
      <c r="A3516" s="218" t="s">
        <v>3895</v>
      </c>
      <c r="B3516" s="226" t="s">
        <v>17172</v>
      </c>
      <c r="C3516" s="219" t="s">
        <v>3997</v>
      </c>
      <c r="D3516" s="220">
        <v>3260.95</v>
      </c>
      <c r="E3516" s="220">
        <v>150.15</v>
      </c>
      <c r="F3516" s="220">
        <v>3411.1</v>
      </c>
      <c r="G3516" s="199">
        <v>9</v>
      </c>
    </row>
    <row r="3517" spans="1:7" ht="30">
      <c r="A3517" s="218" t="s">
        <v>591</v>
      </c>
      <c r="B3517" s="226" t="s">
        <v>11470</v>
      </c>
      <c r="C3517" s="219" t="s">
        <v>3997</v>
      </c>
      <c r="D3517" s="220">
        <v>118.5</v>
      </c>
      <c r="E3517" s="220">
        <v>20.02</v>
      </c>
      <c r="F3517" s="220">
        <v>138.52000000000001</v>
      </c>
      <c r="G3517" s="199">
        <v>9</v>
      </c>
    </row>
    <row r="3518" spans="1:7" ht="30">
      <c r="A3518" s="218" t="s">
        <v>590</v>
      </c>
      <c r="B3518" s="226" t="s">
        <v>17173</v>
      </c>
      <c r="C3518" s="219" t="s">
        <v>3997</v>
      </c>
      <c r="D3518" s="220">
        <v>456.66</v>
      </c>
      <c r="E3518" s="220">
        <v>59.38</v>
      </c>
      <c r="F3518" s="220">
        <v>516.04</v>
      </c>
      <c r="G3518" s="199">
        <v>9</v>
      </c>
    </row>
    <row r="3519" spans="1:7" ht="30">
      <c r="A3519" s="218" t="s">
        <v>589</v>
      </c>
      <c r="B3519" s="226" t="s">
        <v>11471</v>
      </c>
      <c r="C3519" s="219" t="s">
        <v>3997</v>
      </c>
      <c r="D3519" s="220">
        <v>334.7</v>
      </c>
      <c r="E3519" s="220">
        <v>62.56</v>
      </c>
      <c r="F3519" s="220">
        <v>397.26</v>
      </c>
      <c r="G3519" s="199">
        <v>9</v>
      </c>
    </row>
    <row r="3520" spans="1:7" ht="30">
      <c r="A3520" s="218" t="s">
        <v>588</v>
      </c>
      <c r="B3520" s="226" t="s">
        <v>11472</v>
      </c>
      <c r="C3520" s="219" t="s">
        <v>3997</v>
      </c>
      <c r="D3520" s="220">
        <v>383.39</v>
      </c>
      <c r="E3520" s="220">
        <v>62.56</v>
      </c>
      <c r="F3520" s="220">
        <v>445.95</v>
      </c>
      <c r="G3520" s="199">
        <v>9</v>
      </c>
    </row>
    <row r="3521" spans="1:7">
      <c r="A3521" s="218" t="s">
        <v>587</v>
      </c>
      <c r="B3521" s="226" t="s">
        <v>4078</v>
      </c>
      <c r="C3521" s="219"/>
      <c r="D3521" s="220"/>
      <c r="E3521" s="220"/>
      <c r="F3521" s="220"/>
      <c r="G3521" s="199">
        <v>2</v>
      </c>
    </row>
    <row r="3522" spans="1:7">
      <c r="A3522" s="218" t="s">
        <v>586</v>
      </c>
      <c r="B3522" s="226" t="s">
        <v>11473</v>
      </c>
      <c r="C3522" s="219"/>
      <c r="D3522" s="220"/>
      <c r="E3522" s="220"/>
      <c r="F3522" s="220"/>
      <c r="G3522" s="199">
        <v>5</v>
      </c>
    </row>
    <row r="3523" spans="1:7" ht="30">
      <c r="A3523" s="218" t="s">
        <v>585</v>
      </c>
      <c r="B3523" s="226" t="s">
        <v>11474</v>
      </c>
      <c r="C3523" s="219" t="s">
        <v>3997</v>
      </c>
      <c r="D3523" s="220">
        <v>9392.42</v>
      </c>
      <c r="E3523" s="220">
        <v>111.13</v>
      </c>
      <c r="F3523" s="220">
        <v>9503.5499999999993</v>
      </c>
      <c r="G3523" s="199">
        <v>9</v>
      </c>
    </row>
    <row r="3524" spans="1:7" ht="30">
      <c r="A3524" s="218" t="s">
        <v>584</v>
      </c>
      <c r="B3524" s="226" t="s">
        <v>11475</v>
      </c>
      <c r="C3524" s="219" t="s">
        <v>3997</v>
      </c>
      <c r="D3524" s="220">
        <v>11814.64</v>
      </c>
      <c r="E3524" s="220">
        <v>151.85</v>
      </c>
      <c r="F3524" s="220">
        <v>11966.49</v>
      </c>
      <c r="G3524" s="199">
        <v>9</v>
      </c>
    </row>
    <row r="3525" spans="1:7" ht="30">
      <c r="A3525" s="218" t="s">
        <v>3896</v>
      </c>
      <c r="B3525" s="226" t="s">
        <v>11476</v>
      </c>
      <c r="C3525" s="219" t="s">
        <v>3997</v>
      </c>
      <c r="D3525" s="220">
        <v>1036.1500000000001</v>
      </c>
      <c r="E3525" s="220">
        <v>60.23</v>
      </c>
      <c r="F3525" s="220">
        <v>1096.3800000000001</v>
      </c>
      <c r="G3525" s="199">
        <v>9</v>
      </c>
    </row>
    <row r="3526" spans="1:7" ht="30">
      <c r="A3526" s="218" t="s">
        <v>3897</v>
      </c>
      <c r="B3526" s="226" t="s">
        <v>11477</v>
      </c>
      <c r="C3526" s="219" t="s">
        <v>3997</v>
      </c>
      <c r="D3526" s="220">
        <v>1895.55</v>
      </c>
      <c r="E3526" s="220">
        <v>60.23</v>
      </c>
      <c r="F3526" s="220">
        <v>1955.78</v>
      </c>
      <c r="G3526" s="199">
        <v>9</v>
      </c>
    </row>
    <row r="3527" spans="1:7" ht="30">
      <c r="A3527" s="218" t="s">
        <v>3898</v>
      </c>
      <c r="B3527" s="226" t="s">
        <v>11478</v>
      </c>
      <c r="C3527" s="219" t="s">
        <v>3997</v>
      </c>
      <c r="D3527" s="220">
        <v>3034.88</v>
      </c>
      <c r="E3527" s="220">
        <v>70.41</v>
      </c>
      <c r="F3527" s="220">
        <v>3105.29</v>
      </c>
      <c r="G3527" s="199">
        <v>9</v>
      </c>
    </row>
    <row r="3528" spans="1:7" ht="30">
      <c r="A3528" s="218" t="s">
        <v>3899</v>
      </c>
      <c r="B3528" s="226" t="s">
        <v>11479</v>
      </c>
      <c r="C3528" s="219" t="s">
        <v>3997</v>
      </c>
      <c r="D3528" s="220">
        <v>5436.22</v>
      </c>
      <c r="E3528" s="220">
        <v>90.77</v>
      </c>
      <c r="F3528" s="220">
        <v>5526.99</v>
      </c>
      <c r="G3528" s="199">
        <v>9</v>
      </c>
    </row>
    <row r="3529" spans="1:7" ht="45">
      <c r="A3529" s="218" t="s">
        <v>583</v>
      </c>
      <c r="B3529" s="226" t="s">
        <v>11480</v>
      </c>
      <c r="C3529" s="219" t="s">
        <v>3997</v>
      </c>
      <c r="D3529" s="220">
        <v>7334.2</v>
      </c>
      <c r="E3529" s="220">
        <v>80.59</v>
      </c>
      <c r="F3529" s="220">
        <v>7414.79</v>
      </c>
      <c r="G3529" s="199">
        <v>9</v>
      </c>
    </row>
    <row r="3530" spans="1:7" ht="45">
      <c r="A3530" s="218" t="s">
        <v>582</v>
      </c>
      <c r="B3530" s="226" t="s">
        <v>11481</v>
      </c>
      <c r="C3530" s="219" t="s">
        <v>3997</v>
      </c>
      <c r="D3530" s="220">
        <v>13734.27</v>
      </c>
      <c r="E3530" s="220">
        <v>111.13</v>
      </c>
      <c r="F3530" s="220">
        <v>13845.4</v>
      </c>
      <c r="G3530" s="199">
        <v>9</v>
      </c>
    </row>
    <row r="3531" spans="1:7" ht="30">
      <c r="A3531" s="218" t="s">
        <v>581</v>
      </c>
      <c r="B3531" s="226" t="s">
        <v>11482</v>
      </c>
      <c r="C3531" s="219" t="s">
        <v>3997</v>
      </c>
      <c r="D3531" s="220">
        <v>885.34</v>
      </c>
      <c r="E3531" s="220">
        <v>70.41</v>
      </c>
      <c r="F3531" s="220">
        <v>955.75</v>
      </c>
      <c r="G3531" s="199">
        <v>9</v>
      </c>
    </row>
    <row r="3532" spans="1:7" ht="30">
      <c r="A3532" s="218" t="s">
        <v>3900</v>
      </c>
      <c r="B3532" s="226" t="s">
        <v>11483</v>
      </c>
      <c r="C3532" s="219" t="s">
        <v>3997</v>
      </c>
      <c r="D3532" s="220">
        <v>521.6</v>
      </c>
      <c r="E3532" s="220">
        <v>70.41</v>
      </c>
      <c r="F3532" s="220">
        <v>592.01</v>
      </c>
      <c r="G3532" s="199">
        <v>9</v>
      </c>
    </row>
    <row r="3533" spans="1:7">
      <c r="A3533" s="218" t="s">
        <v>580</v>
      </c>
      <c r="B3533" s="226" t="s">
        <v>11484</v>
      </c>
      <c r="C3533" s="219"/>
      <c r="D3533" s="220"/>
      <c r="E3533" s="220"/>
      <c r="F3533" s="220"/>
      <c r="G3533" s="199">
        <v>5</v>
      </c>
    </row>
    <row r="3534" spans="1:7" ht="30">
      <c r="A3534" s="218" t="s">
        <v>579</v>
      </c>
      <c r="B3534" s="226" t="s">
        <v>11485</v>
      </c>
      <c r="C3534" s="219" t="s">
        <v>4004</v>
      </c>
      <c r="D3534" s="220">
        <v>5792.69</v>
      </c>
      <c r="E3534" s="220">
        <v>70.41</v>
      </c>
      <c r="F3534" s="220">
        <v>5863.1</v>
      </c>
      <c r="G3534" s="199">
        <v>9</v>
      </c>
    </row>
    <row r="3535" spans="1:7" ht="30">
      <c r="A3535" s="218" t="s">
        <v>578</v>
      </c>
      <c r="B3535" s="226" t="s">
        <v>11486</v>
      </c>
      <c r="C3535" s="219" t="s">
        <v>4004</v>
      </c>
      <c r="D3535" s="220">
        <v>10669.95</v>
      </c>
      <c r="E3535" s="220">
        <v>70.41</v>
      </c>
      <c r="F3535" s="220">
        <v>10740.36</v>
      </c>
      <c r="G3535" s="199">
        <v>9</v>
      </c>
    </row>
    <row r="3536" spans="1:7" ht="30">
      <c r="A3536" s="218" t="s">
        <v>577</v>
      </c>
      <c r="B3536" s="226" t="s">
        <v>11487</v>
      </c>
      <c r="C3536" s="219" t="s">
        <v>4004</v>
      </c>
      <c r="D3536" s="220">
        <v>19470.64</v>
      </c>
      <c r="E3536" s="220">
        <v>70.41</v>
      </c>
      <c r="F3536" s="220">
        <v>19541.05</v>
      </c>
      <c r="G3536" s="199">
        <v>9</v>
      </c>
    </row>
    <row r="3537" spans="1:7">
      <c r="A3537" s="218" t="s">
        <v>576</v>
      </c>
      <c r="B3537" s="226" t="s">
        <v>11488</v>
      </c>
      <c r="C3537" s="219"/>
      <c r="D3537" s="220"/>
      <c r="E3537" s="220"/>
      <c r="F3537" s="220"/>
      <c r="G3537" s="199">
        <v>5</v>
      </c>
    </row>
    <row r="3538" spans="1:7" ht="60">
      <c r="A3538" s="218" t="s">
        <v>3901</v>
      </c>
      <c r="B3538" s="226" t="s">
        <v>11489</v>
      </c>
      <c r="C3538" s="219" t="s">
        <v>4001</v>
      </c>
      <c r="D3538" s="220">
        <v>17492.55</v>
      </c>
      <c r="E3538" s="220">
        <v>3760.55</v>
      </c>
      <c r="F3538" s="220">
        <v>21253.1</v>
      </c>
      <c r="G3538" s="199">
        <v>9</v>
      </c>
    </row>
    <row r="3539" spans="1:7" ht="60">
      <c r="A3539" s="218" t="s">
        <v>3902</v>
      </c>
      <c r="B3539" s="226" t="s">
        <v>11490</v>
      </c>
      <c r="C3539" s="219" t="s">
        <v>4001</v>
      </c>
      <c r="D3539" s="220">
        <v>33694.67</v>
      </c>
      <c r="E3539" s="220">
        <v>8048.21</v>
      </c>
      <c r="F3539" s="220">
        <v>41742.879999999997</v>
      </c>
      <c r="G3539" s="199">
        <v>9</v>
      </c>
    </row>
    <row r="3540" spans="1:7">
      <c r="A3540" s="218" t="s">
        <v>575</v>
      </c>
      <c r="B3540" s="226" t="s">
        <v>11491</v>
      </c>
      <c r="C3540" s="219"/>
      <c r="D3540" s="220"/>
      <c r="E3540" s="220"/>
      <c r="F3540" s="220"/>
      <c r="G3540" s="199">
        <v>5</v>
      </c>
    </row>
    <row r="3541" spans="1:7">
      <c r="A3541" s="218" t="s">
        <v>574</v>
      </c>
      <c r="B3541" s="226" t="s">
        <v>11492</v>
      </c>
      <c r="C3541" s="219" t="s">
        <v>3997</v>
      </c>
      <c r="D3541" s="220">
        <v>84.81</v>
      </c>
      <c r="E3541" s="220">
        <v>15.02</v>
      </c>
      <c r="F3541" s="220">
        <v>99.83</v>
      </c>
      <c r="G3541" s="199">
        <v>9</v>
      </c>
    </row>
    <row r="3542" spans="1:7">
      <c r="A3542" s="218" t="s">
        <v>146</v>
      </c>
      <c r="B3542" s="226" t="s">
        <v>11493</v>
      </c>
      <c r="C3542" s="219" t="s">
        <v>3997</v>
      </c>
      <c r="D3542" s="220">
        <v>112.8</v>
      </c>
      <c r="E3542" s="220">
        <v>20.02</v>
      </c>
      <c r="F3542" s="220">
        <v>132.82</v>
      </c>
      <c r="G3542" s="199">
        <v>9</v>
      </c>
    </row>
    <row r="3543" spans="1:7">
      <c r="A3543" s="218" t="s">
        <v>573</v>
      </c>
      <c r="B3543" s="226" t="s">
        <v>11494</v>
      </c>
      <c r="C3543" s="219" t="s">
        <v>3997</v>
      </c>
      <c r="D3543" s="220">
        <v>223.21</v>
      </c>
      <c r="E3543" s="220">
        <v>22.52</v>
      </c>
      <c r="F3543" s="220">
        <v>245.73</v>
      </c>
      <c r="G3543" s="199">
        <v>9</v>
      </c>
    </row>
    <row r="3544" spans="1:7">
      <c r="A3544" s="218" t="s">
        <v>572</v>
      </c>
      <c r="B3544" s="226" t="s">
        <v>11495</v>
      </c>
      <c r="C3544" s="219" t="s">
        <v>3997</v>
      </c>
      <c r="D3544" s="220">
        <v>231.61</v>
      </c>
      <c r="E3544" s="220">
        <v>22.52</v>
      </c>
      <c r="F3544" s="220">
        <v>254.13</v>
      </c>
      <c r="G3544" s="199">
        <v>9</v>
      </c>
    </row>
    <row r="3545" spans="1:7">
      <c r="A3545" s="218" t="s">
        <v>571</v>
      </c>
      <c r="B3545" s="226" t="s">
        <v>11496</v>
      </c>
      <c r="C3545" s="219" t="s">
        <v>3997</v>
      </c>
      <c r="D3545" s="220">
        <v>290.94</v>
      </c>
      <c r="E3545" s="220">
        <v>30.03</v>
      </c>
      <c r="F3545" s="220">
        <v>320.97000000000003</v>
      </c>
      <c r="G3545" s="199">
        <v>9</v>
      </c>
    </row>
    <row r="3546" spans="1:7">
      <c r="A3546" s="218" t="s">
        <v>570</v>
      </c>
      <c r="B3546" s="226" t="s">
        <v>11497</v>
      </c>
      <c r="C3546" s="219" t="s">
        <v>3997</v>
      </c>
      <c r="D3546" s="220">
        <v>1447.16</v>
      </c>
      <c r="E3546" s="220">
        <v>22.52</v>
      </c>
      <c r="F3546" s="220">
        <v>1469.68</v>
      </c>
      <c r="G3546" s="199">
        <v>9</v>
      </c>
    </row>
    <row r="3547" spans="1:7" ht="30">
      <c r="A3547" s="218" t="s">
        <v>569</v>
      </c>
      <c r="B3547" s="226" t="s">
        <v>11498</v>
      </c>
      <c r="C3547" s="219" t="s">
        <v>3997</v>
      </c>
      <c r="D3547" s="220">
        <v>2028.51</v>
      </c>
      <c r="E3547" s="220">
        <v>100.1</v>
      </c>
      <c r="F3547" s="220">
        <v>2128.61</v>
      </c>
      <c r="G3547" s="199">
        <v>9</v>
      </c>
    </row>
    <row r="3548" spans="1:7">
      <c r="A3548" s="218" t="s">
        <v>568</v>
      </c>
      <c r="B3548" s="226" t="s">
        <v>11499</v>
      </c>
      <c r="C3548" s="219"/>
      <c r="D3548" s="220"/>
      <c r="E3548" s="220"/>
      <c r="F3548" s="220"/>
      <c r="G3548" s="199">
        <v>5</v>
      </c>
    </row>
    <row r="3549" spans="1:7">
      <c r="A3549" s="218" t="s">
        <v>567</v>
      </c>
      <c r="B3549" s="226" t="s">
        <v>11500</v>
      </c>
      <c r="C3549" s="219" t="s">
        <v>3997</v>
      </c>
      <c r="D3549" s="220"/>
      <c r="E3549" s="220">
        <v>61.08</v>
      </c>
      <c r="F3549" s="220">
        <v>61.08</v>
      </c>
      <c r="G3549" s="199">
        <v>9</v>
      </c>
    </row>
    <row r="3550" spans="1:7">
      <c r="A3550" s="218" t="s">
        <v>566</v>
      </c>
      <c r="B3550" s="226" t="s">
        <v>11501</v>
      </c>
      <c r="C3550" s="219" t="s">
        <v>3997</v>
      </c>
      <c r="D3550" s="220"/>
      <c r="E3550" s="220">
        <v>162.88</v>
      </c>
      <c r="F3550" s="220">
        <v>162.88</v>
      </c>
      <c r="G3550" s="199">
        <v>9</v>
      </c>
    </row>
    <row r="3551" spans="1:7">
      <c r="A3551" s="218" t="s">
        <v>565</v>
      </c>
      <c r="B3551" s="226" t="s">
        <v>11502</v>
      </c>
      <c r="C3551" s="219" t="s">
        <v>3997</v>
      </c>
      <c r="D3551" s="220"/>
      <c r="E3551" s="220">
        <v>366.48</v>
      </c>
      <c r="F3551" s="220">
        <v>366.48</v>
      </c>
      <c r="G3551" s="199">
        <v>9</v>
      </c>
    </row>
    <row r="3552" spans="1:7">
      <c r="A3552" s="218" t="s">
        <v>564</v>
      </c>
      <c r="B3552" s="226" t="s">
        <v>4079</v>
      </c>
      <c r="C3552" s="219"/>
      <c r="D3552" s="220"/>
      <c r="E3552" s="220"/>
      <c r="F3552" s="220"/>
      <c r="G3552" s="199">
        <v>2</v>
      </c>
    </row>
    <row r="3553" spans="1:7">
      <c r="A3553" s="218" t="s">
        <v>563</v>
      </c>
      <c r="B3553" s="226" t="s">
        <v>11503</v>
      </c>
      <c r="C3553" s="219"/>
      <c r="D3553" s="220"/>
      <c r="E3553" s="220"/>
      <c r="F3553" s="220"/>
      <c r="G3553" s="199">
        <v>5</v>
      </c>
    </row>
    <row r="3554" spans="1:7" ht="30">
      <c r="A3554" s="218" t="s">
        <v>562</v>
      </c>
      <c r="B3554" s="226" t="s">
        <v>11504</v>
      </c>
      <c r="C3554" s="219" t="s">
        <v>3997</v>
      </c>
      <c r="D3554" s="220">
        <v>35.04</v>
      </c>
      <c r="E3554" s="220">
        <v>50.05</v>
      </c>
      <c r="F3554" s="220">
        <v>85.09</v>
      </c>
      <c r="G3554" s="199">
        <v>9</v>
      </c>
    </row>
    <row r="3555" spans="1:7" ht="30">
      <c r="A3555" s="218" t="s">
        <v>561</v>
      </c>
      <c r="B3555" s="226" t="s">
        <v>11505</v>
      </c>
      <c r="C3555" s="219" t="s">
        <v>3997</v>
      </c>
      <c r="D3555" s="220">
        <v>46.82</v>
      </c>
      <c r="E3555" s="220">
        <v>50.05</v>
      </c>
      <c r="F3555" s="220">
        <v>96.87</v>
      </c>
      <c r="G3555" s="199">
        <v>9</v>
      </c>
    </row>
    <row r="3556" spans="1:7" ht="30">
      <c r="A3556" s="218" t="s">
        <v>560</v>
      </c>
      <c r="B3556" s="226" t="s">
        <v>11506</v>
      </c>
      <c r="C3556" s="219" t="s">
        <v>3997</v>
      </c>
      <c r="D3556" s="220">
        <v>61.99</v>
      </c>
      <c r="E3556" s="220">
        <v>50.05</v>
      </c>
      <c r="F3556" s="220">
        <v>112.04</v>
      </c>
      <c r="G3556" s="199">
        <v>9</v>
      </c>
    </row>
    <row r="3557" spans="1:7" ht="30">
      <c r="A3557" s="218" t="s">
        <v>147</v>
      </c>
      <c r="B3557" s="226" t="s">
        <v>11507</v>
      </c>
      <c r="C3557" s="219" t="s">
        <v>3997</v>
      </c>
      <c r="D3557" s="220">
        <v>70.680000000000007</v>
      </c>
      <c r="E3557" s="220">
        <v>50.05</v>
      </c>
      <c r="F3557" s="220">
        <v>120.73</v>
      </c>
      <c r="G3557" s="199">
        <v>9</v>
      </c>
    </row>
    <row r="3558" spans="1:7" ht="30">
      <c r="A3558" s="218" t="s">
        <v>559</v>
      </c>
      <c r="B3558" s="226" t="s">
        <v>11508</v>
      </c>
      <c r="C3558" s="219" t="s">
        <v>3997</v>
      </c>
      <c r="D3558" s="220">
        <v>76.849999999999994</v>
      </c>
      <c r="E3558" s="220">
        <v>50.05</v>
      </c>
      <c r="F3558" s="220">
        <v>126.9</v>
      </c>
      <c r="G3558" s="199">
        <v>9</v>
      </c>
    </row>
    <row r="3559" spans="1:7" ht="30">
      <c r="A3559" s="218" t="s">
        <v>148</v>
      </c>
      <c r="B3559" s="226" t="s">
        <v>11509</v>
      </c>
      <c r="C3559" s="219" t="s">
        <v>3997</v>
      </c>
      <c r="D3559" s="220">
        <v>100.12</v>
      </c>
      <c r="E3559" s="220">
        <v>50.05</v>
      </c>
      <c r="F3559" s="220">
        <v>150.16999999999999</v>
      </c>
      <c r="G3559" s="199">
        <v>9</v>
      </c>
    </row>
    <row r="3560" spans="1:7">
      <c r="A3560" s="218" t="s">
        <v>558</v>
      </c>
      <c r="B3560" s="226" t="s">
        <v>11510</v>
      </c>
      <c r="C3560" s="219"/>
      <c r="D3560" s="220"/>
      <c r="E3560" s="220"/>
      <c r="F3560" s="220"/>
      <c r="G3560" s="199">
        <v>5</v>
      </c>
    </row>
    <row r="3561" spans="1:7">
      <c r="A3561" s="218" t="s">
        <v>557</v>
      </c>
      <c r="B3561" s="226" t="s">
        <v>11511</v>
      </c>
      <c r="C3561" s="219" t="s">
        <v>3997</v>
      </c>
      <c r="D3561" s="220">
        <v>104.7</v>
      </c>
      <c r="E3561" s="220">
        <v>226.45</v>
      </c>
      <c r="F3561" s="220">
        <v>331.15</v>
      </c>
      <c r="G3561" s="199">
        <v>9</v>
      </c>
    </row>
    <row r="3562" spans="1:7" ht="30">
      <c r="A3562" s="218" t="s">
        <v>4217</v>
      </c>
      <c r="B3562" s="226" t="s">
        <v>12080</v>
      </c>
      <c r="C3562" s="219" t="s">
        <v>3997</v>
      </c>
      <c r="D3562" s="220">
        <v>79.95</v>
      </c>
      <c r="E3562" s="220">
        <v>55.01</v>
      </c>
      <c r="F3562" s="220">
        <v>134.96</v>
      </c>
      <c r="G3562" s="199">
        <v>9</v>
      </c>
    </row>
    <row r="3563" spans="1:7" ht="30">
      <c r="A3563" s="218" t="s">
        <v>3903</v>
      </c>
      <c r="B3563" s="226" t="s">
        <v>11512</v>
      </c>
      <c r="C3563" s="219" t="s">
        <v>3997</v>
      </c>
      <c r="D3563" s="220">
        <v>372.76</v>
      </c>
      <c r="E3563" s="220">
        <v>50.05</v>
      </c>
      <c r="F3563" s="220">
        <v>422.81</v>
      </c>
      <c r="G3563" s="199">
        <v>9</v>
      </c>
    </row>
    <row r="3564" spans="1:7">
      <c r="A3564" s="218" t="s">
        <v>556</v>
      </c>
      <c r="B3564" s="226" t="s">
        <v>11513</v>
      </c>
      <c r="C3564" s="219"/>
      <c r="D3564" s="220"/>
      <c r="E3564" s="220"/>
      <c r="F3564" s="220"/>
      <c r="G3564" s="199">
        <v>5</v>
      </c>
    </row>
    <row r="3565" spans="1:7">
      <c r="A3565" s="218" t="s">
        <v>555</v>
      </c>
      <c r="B3565" s="226" t="s">
        <v>11514</v>
      </c>
      <c r="C3565" s="219" t="s">
        <v>3997</v>
      </c>
      <c r="D3565" s="220">
        <v>32.869999999999997</v>
      </c>
      <c r="E3565" s="220">
        <v>50.05</v>
      </c>
      <c r="F3565" s="220">
        <v>82.92</v>
      </c>
      <c r="G3565" s="199">
        <v>9</v>
      </c>
    </row>
    <row r="3566" spans="1:7">
      <c r="A3566" s="218" t="s">
        <v>554</v>
      </c>
      <c r="B3566" s="226" t="s">
        <v>11515</v>
      </c>
      <c r="C3566" s="219"/>
      <c r="D3566" s="220"/>
      <c r="E3566" s="220"/>
      <c r="F3566" s="220"/>
      <c r="G3566" s="199">
        <v>5</v>
      </c>
    </row>
    <row r="3567" spans="1:7" ht="30">
      <c r="A3567" s="218" t="s">
        <v>553</v>
      </c>
      <c r="B3567" s="226" t="s">
        <v>11516</v>
      </c>
      <c r="C3567" s="219" t="s">
        <v>3997</v>
      </c>
      <c r="D3567" s="220">
        <v>129.21</v>
      </c>
      <c r="E3567" s="220">
        <v>60.06</v>
      </c>
      <c r="F3567" s="220">
        <v>189.27</v>
      </c>
      <c r="G3567" s="199">
        <v>9</v>
      </c>
    </row>
    <row r="3568" spans="1:7" ht="30">
      <c r="A3568" s="218" t="s">
        <v>552</v>
      </c>
      <c r="B3568" s="226" t="s">
        <v>11517</v>
      </c>
      <c r="C3568" s="219" t="s">
        <v>3997</v>
      </c>
      <c r="D3568" s="220">
        <v>506.64</v>
      </c>
      <c r="E3568" s="220">
        <v>75.08</v>
      </c>
      <c r="F3568" s="220">
        <v>581.72</v>
      </c>
      <c r="G3568" s="199">
        <v>9</v>
      </c>
    </row>
    <row r="3569" spans="1:7">
      <c r="A3569" s="218" t="s">
        <v>551</v>
      </c>
      <c r="B3569" s="226" t="s">
        <v>11518</v>
      </c>
      <c r="C3569" s="219"/>
      <c r="D3569" s="220"/>
      <c r="E3569" s="220"/>
      <c r="F3569" s="220"/>
      <c r="G3569" s="199">
        <v>5</v>
      </c>
    </row>
    <row r="3570" spans="1:7">
      <c r="A3570" s="218" t="s">
        <v>550</v>
      </c>
      <c r="B3570" s="226" t="s">
        <v>17174</v>
      </c>
      <c r="C3570" s="219" t="s">
        <v>3997</v>
      </c>
      <c r="D3570" s="220">
        <v>13.96</v>
      </c>
      <c r="E3570" s="220">
        <v>3</v>
      </c>
      <c r="F3570" s="220">
        <v>16.96</v>
      </c>
      <c r="G3570" s="199">
        <v>9</v>
      </c>
    </row>
    <row r="3571" spans="1:7">
      <c r="A3571" s="218" t="s">
        <v>549</v>
      </c>
      <c r="B3571" s="226" t="s">
        <v>11519</v>
      </c>
      <c r="C3571" s="219" t="s">
        <v>3999</v>
      </c>
      <c r="D3571" s="220">
        <v>1037.83</v>
      </c>
      <c r="E3571" s="220">
        <v>32.76</v>
      </c>
      <c r="F3571" s="220">
        <v>1070.5899999999999</v>
      </c>
      <c r="G3571" s="199">
        <v>9</v>
      </c>
    </row>
    <row r="3572" spans="1:7">
      <c r="A3572" s="218" t="s">
        <v>548</v>
      </c>
      <c r="B3572" s="226" t="s">
        <v>17175</v>
      </c>
      <c r="C3572" s="219" t="s">
        <v>3997</v>
      </c>
      <c r="D3572" s="220">
        <v>9.5399999999999991</v>
      </c>
      <c r="E3572" s="220">
        <v>3</v>
      </c>
      <c r="F3572" s="220">
        <v>12.54</v>
      </c>
      <c r="G3572" s="199">
        <v>9</v>
      </c>
    </row>
    <row r="3573" spans="1:7">
      <c r="A3573" s="218" t="s">
        <v>3904</v>
      </c>
      <c r="B3573" s="226" t="s">
        <v>11520</v>
      </c>
      <c r="C3573" s="219" t="s">
        <v>3997</v>
      </c>
      <c r="D3573" s="220">
        <v>339.55</v>
      </c>
      <c r="E3573" s="220">
        <v>26.21</v>
      </c>
      <c r="F3573" s="220">
        <v>365.76</v>
      </c>
      <c r="G3573" s="199">
        <v>9</v>
      </c>
    </row>
    <row r="3574" spans="1:7">
      <c r="A3574" s="218" t="s">
        <v>547</v>
      </c>
      <c r="B3574" s="226" t="s">
        <v>17176</v>
      </c>
      <c r="C3574" s="219" t="s">
        <v>3997</v>
      </c>
      <c r="D3574" s="220">
        <v>30.61</v>
      </c>
      <c r="E3574" s="220">
        <v>3</v>
      </c>
      <c r="F3574" s="220">
        <v>33.61</v>
      </c>
      <c r="G3574" s="199">
        <v>9</v>
      </c>
    </row>
    <row r="3575" spans="1:7">
      <c r="A3575" s="218" t="s">
        <v>546</v>
      </c>
      <c r="B3575" s="226" t="s">
        <v>17177</v>
      </c>
      <c r="C3575" s="219" t="s">
        <v>3997</v>
      </c>
      <c r="D3575" s="220">
        <v>7.04</v>
      </c>
      <c r="E3575" s="220">
        <v>3</v>
      </c>
      <c r="F3575" s="220">
        <v>10.039999999999999</v>
      </c>
      <c r="G3575" s="199">
        <v>9</v>
      </c>
    </row>
    <row r="3576" spans="1:7" ht="30">
      <c r="A3576" s="218" t="s">
        <v>545</v>
      </c>
      <c r="B3576" s="226" t="s">
        <v>11521</v>
      </c>
      <c r="C3576" s="219" t="s">
        <v>3999</v>
      </c>
      <c r="D3576" s="220">
        <v>1045.49</v>
      </c>
      <c r="E3576" s="220">
        <v>32.76</v>
      </c>
      <c r="F3576" s="220">
        <v>1078.25</v>
      </c>
      <c r="G3576" s="199">
        <v>9</v>
      </c>
    </row>
    <row r="3577" spans="1:7" ht="30">
      <c r="A3577" s="218" t="s">
        <v>544</v>
      </c>
      <c r="B3577" s="226" t="s">
        <v>11522</v>
      </c>
      <c r="C3577" s="219" t="s">
        <v>3999</v>
      </c>
      <c r="D3577" s="220">
        <v>1299.02</v>
      </c>
      <c r="E3577" s="220">
        <v>32.76</v>
      </c>
      <c r="F3577" s="220">
        <v>1331.78</v>
      </c>
      <c r="G3577" s="199">
        <v>9</v>
      </c>
    </row>
    <row r="3578" spans="1:7" ht="30">
      <c r="A3578" s="218" t="s">
        <v>543</v>
      </c>
      <c r="B3578" s="226" t="s">
        <v>11523</v>
      </c>
      <c r="C3578" s="219" t="s">
        <v>3997</v>
      </c>
      <c r="D3578" s="220">
        <v>82.25</v>
      </c>
      <c r="E3578" s="220">
        <v>16.38</v>
      </c>
      <c r="F3578" s="220">
        <v>98.63</v>
      </c>
      <c r="G3578" s="199">
        <v>9</v>
      </c>
    </row>
    <row r="3579" spans="1:7" ht="30">
      <c r="A3579" s="218" t="s">
        <v>542</v>
      </c>
      <c r="B3579" s="226" t="s">
        <v>11524</v>
      </c>
      <c r="C3579" s="219" t="s">
        <v>3997</v>
      </c>
      <c r="D3579" s="220">
        <v>3371.4</v>
      </c>
      <c r="E3579" s="220">
        <v>60.06</v>
      </c>
      <c r="F3579" s="220">
        <v>3431.46</v>
      </c>
      <c r="G3579" s="199">
        <v>9</v>
      </c>
    </row>
    <row r="3580" spans="1:7" ht="30">
      <c r="A3580" s="218" t="s">
        <v>541</v>
      </c>
      <c r="B3580" s="226" t="s">
        <v>11525</v>
      </c>
      <c r="C3580" s="219" t="s">
        <v>3997</v>
      </c>
      <c r="D3580" s="220">
        <v>4111.54</v>
      </c>
      <c r="E3580" s="220">
        <v>60.06</v>
      </c>
      <c r="F3580" s="220">
        <v>4171.6000000000004</v>
      </c>
      <c r="G3580" s="199">
        <v>9</v>
      </c>
    </row>
    <row r="3581" spans="1:7" ht="30">
      <c r="A3581" s="218" t="s">
        <v>540</v>
      </c>
      <c r="B3581" s="226" t="s">
        <v>11526</v>
      </c>
      <c r="C3581" s="219" t="s">
        <v>3997</v>
      </c>
      <c r="D3581" s="220">
        <v>375.19</v>
      </c>
      <c r="E3581" s="220">
        <v>67.73</v>
      </c>
      <c r="F3581" s="220">
        <v>442.92</v>
      </c>
      <c r="G3581" s="199">
        <v>9</v>
      </c>
    </row>
    <row r="3582" spans="1:7" ht="30">
      <c r="A3582" s="218" t="s">
        <v>539</v>
      </c>
      <c r="B3582" s="226" t="s">
        <v>17774</v>
      </c>
      <c r="C3582" s="219" t="s">
        <v>3997</v>
      </c>
      <c r="D3582" s="220">
        <v>410.8</v>
      </c>
      <c r="E3582" s="220">
        <v>67.73</v>
      </c>
      <c r="F3582" s="220">
        <v>478.53</v>
      </c>
      <c r="G3582" s="199">
        <v>9</v>
      </c>
    </row>
    <row r="3583" spans="1:7" ht="30">
      <c r="A3583" s="218" t="s">
        <v>538</v>
      </c>
      <c r="B3583" s="226" t="s">
        <v>11527</v>
      </c>
      <c r="C3583" s="219" t="s">
        <v>3997</v>
      </c>
      <c r="D3583" s="220">
        <v>489.43</v>
      </c>
      <c r="E3583" s="220">
        <v>67.73</v>
      </c>
      <c r="F3583" s="220">
        <v>557.16</v>
      </c>
      <c r="G3583" s="199">
        <v>9</v>
      </c>
    </row>
    <row r="3584" spans="1:7" ht="30">
      <c r="A3584" s="218" t="s">
        <v>537</v>
      </c>
      <c r="B3584" s="226" t="s">
        <v>11528</v>
      </c>
      <c r="C3584" s="219" t="s">
        <v>3997</v>
      </c>
      <c r="D3584" s="220">
        <v>160.22999999999999</v>
      </c>
      <c r="E3584" s="220">
        <v>67.73</v>
      </c>
      <c r="F3584" s="220">
        <v>227.96</v>
      </c>
      <c r="G3584" s="199">
        <v>9</v>
      </c>
    </row>
    <row r="3585" spans="1:7" ht="30">
      <c r="A3585" s="218" t="s">
        <v>536</v>
      </c>
      <c r="B3585" s="226" t="s">
        <v>11529</v>
      </c>
      <c r="C3585" s="219" t="s">
        <v>3997</v>
      </c>
      <c r="D3585" s="220">
        <v>171.66</v>
      </c>
      <c r="E3585" s="220">
        <v>67.73</v>
      </c>
      <c r="F3585" s="220">
        <v>239.39</v>
      </c>
      <c r="G3585" s="199">
        <v>9</v>
      </c>
    </row>
    <row r="3586" spans="1:7" ht="30">
      <c r="A3586" s="218" t="s">
        <v>535</v>
      </c>
      <c r="B3586" s="226" t="s">
        <v>11530</v>
      </c>
      <c r="C3586" s="219" t="s">
        <v>3997</v>
      </c>
      <c r="D3586" s="220">
        <v>291.76</v>
      </c>
      <c r="E3586" s="220">
        <v>67.73</v>
      </c>
      <c r="F3586" s="220">
        <v>359.49</v>
      </c>
      <c r="G3586" s="199">
        <v>9</v>
      </c>
    </row>
    <row r="3587" spans="1:7" ht="30">
      <c r="A3587" s="218" t="s">
        <v>534</v>
      </c>
      <c r="B3587" s="226" t="s">
        <v>11531</v>
      </c>
      <c r="C3587" s="219" t="s">
        <v>3997</v>
      </c>
      <c r="D3587" s="220">
        <v>327.27999999999997</v>
      </c>
      <c r="E3587" s="220">
        <v>67.73</v>
      </c>
      <c r="F3587" s="220">
        <v>395.01</v>
      </c>
      <c r="G3587" s="199">
        <v>9</v>
      </c>
    </row>
    <row r="3588" spans="1:7" ht="30">
      <c r="A3588" s="218" t="s">
        <v>533</v>
      </c>
      <c r="B3588" s="226" t="s">
        <v>11532</v>
      </c>
      <c r="C3588" s="219" t="s">
        <v>3997</v>
      </c>
      <c r="D3588" s="220">
        <v>301.73</v>
      </c>
      <c r="E3588" s="220">
        <v>67.73</v>
      </c>
      <c r="F3588" s="220">
        <v>369.46</v>
      </c>
      <c r="G3588" s="199">
        <v>9</v>
      </c>
    </row>
    <row r="3589" spans="1:7" ht="30">
      <c r="A3589" s="218" t="s">
        <v>4218</v>
      </c>
      <c r="B3589" s="226" t="s">
        <v>11533</v>
      </c>
      <c r="C3589" s="219" t="s">
        <v>3997</v>
      </c>
      <c r="D3589" s="220">
        <v>1533.5</v>
      </c>
      <c r="E3589" s="220">
        <v>67.73</v>
      </c>
      <c r="F3589" s="220">
        <v>1601.23</v>
      </c>
      <c r="G3589" s="199">
        <v>9</v>
      </c>
    </row>
    <row r="3590" spans="1:7" ht="30">
      <c r="A3590" s="218" t="s">
        <v>532</v>
      </c>
      <c r="B3590" s="226" t="s">
        <v>11534</v>
      </c>
      <c r="C3590" s="219" t="s">
        <v>4001</v>
      </c>
      <c r="D3590" s="220">
        <v>978.04</v>
      </c>
      <c r="E3590" s="220">
        <v>21.22</v>
      </c>
      <c r="F3590" s="220">
        <v>999.26</v>
      </c>
      <c r="G3590" s="199">
        <v>9</v>
      </c>
    </row>
    <row r="3591" spans="1:7" ht="30">
      <c r="A3591" s="218" t="s">
        <v>531</v>
      </c>
      <c r="B3591" s="226" t="s">
        <v>11535</v>
      </c>
      <c r="C3591" s="219" t="s">
        <v>4001</v>
      </c>
      <c r="D3591" s="220">
        <v>1198.04</v>
      </c>
      <c r="E3591" s="220">
        <v>27.99</v>
      </c>
      <c r="F3591" s="220">
        <v>1226.03</v>
      </c>
      <c r="G3591" s="199">
        <v>9</v>
      </c>
    </row>
    <row r="3592" spans="1:7">
      <c r="A3592" s="218" t="s">
        <v>530</v>
      </c>
      <c r="B3592" s="226" t="s">
        <v>11536</v>
      </c>
      <c r="C3592" s="219"/>
      <c r="D3592" s="220"/>
      <c r="E3592" s="220"/>
      <c r="F3592" s="220"/>
      <c r="G3592" s="199">
        <v>5</v>
      </c>
    </row>
    <row r="3593" spans="1:7">
      <c r="A3593" s="218" t="s">
        <v>529</v>
      </c>
      <c r="B3593" s="226" t="s">
        <v>11537</v>
      </c>
      <c r="C3593" s="219" t="s">
        <v>3997</v>
      </c>
      <c r="D3593" s="220">
        <v>407.77</v>
      </c>
      <c r="E3593" s="220">
        <v>50.05</v>
      </c>
      <c r="F3593" s="220">
        <v>457.82</v>
      </c>
      <c r="G3593" s="199">
        <v>9</v>
      </c>
    </row>
    <row r="3594" spans="1:7">
      <c r="A3594" s="218" t="s">
        <v>528</v>
      </c>
      <c r="B3594" s="226" t="s">
        <v>11538</v>
      </c>
      <c r="C3594" s="219"/>
      <c r="D3594" s="220"/>
      <c r="E3594" s="220"/>
      <c r="F3594" s="220"/>
      <c r="G3594" s="199">
        <v>5</v>
      </c>
    </row>
    <row r="3595" spans="1:7">
      <c r="A3595" s="218" t="s">
        <v>527</v>
      </c>
      <c r="B3595" s="226" t="s">
        <v>11539</v>
      </c>
      <c r="C3595" s="219" t="s">
        <v>4001</v>
      </c>
      <c r="D3595" s="220">
        <v>422.64</v>
      </c>
      <c r="E3595" s="220">
        <v>11.29</v>
      </c>
      <c r="F3595" s="220">
        <v>433.93</v>
      </c>
      <c r="G3595" s="199">
        <v>9</v>
      </c>
    </row>
    <row r="3596" spans="1:7" ht="30">
      <c r="A3596" s="218" t="s">
        <v>526</v>
      </c>
      <c r="B3596" s="226" t="s">
        <v>11540</v>
      </c>
      <c r="C3596" s="219" t="s">
        <v>4001</v>
      </c>
      <c r="D3596" s="220">
        <v>285.22000000000003</v>
      </c>
      <c r="E3596" s="220">
        <v>11.29</v>
      </c>
      <c r="F3596" s="220">
        <v>296.51</v>
      </c>
      <c r="G3596" s="199">
        <v>9</v>
      </c>
    </row>
    <row r="3597" spans="1:7" ht="30">
      <c r="A3597" s="218" t="s">
        <v>3905</v>
      </c>
      <c r="B3597" s="226" t="s">
        <v>11541</v>
      </c>
      <c r="C3597" s="219" t="s">
        <v>4001</v>
      </c>
      <c r="D3597" s="220">
        <v>365.57</v>
      </c>
      <c r="E3597" s="220">
        <v>11.29</v>
      </c>
      <c r="F3597" s="220">
        <v>376.86</v>
      </c>
      <c r="G3597" s="199">
        <v>9</v>
      </c>
    </row>
    <row r="3598" spans="1:7">
      <c r="A3598" s="218" t="s">
        <v>525</v>
      </c>
      <c r="B3598" s="226" t="s">
        <v>11542</v>
      </c>
      <c r="C3598" s="219"/>
      <c r="D3598" s="220"/>
      <c r="E3598" s="220"/>
      <c r="F3598" s="220"/>
      <c r="G3598" s="199">
        <v>5</v>
      </c>
    </row>
    <row r="3599" spans="1:7" ht="30">
      <c r="A3599" s="218" t="s">
        <v>524</v>
      </c>
      <c r="B3599" s="226" t="s">
        <v>11543</v>
      </c>
      <c r="C3599" s="219" t="s">
        <v>3997</v>
      </c>
      <c r="D3599" s="220">
        <v>1825.86</v>
      </c>
      <c r="E3599" s="220">
        <v>1616.52</v>
      </c>
      <c r="F3599" s="220">
        <v>3442.38</v>
      </c>
      <c r="G3599" s="199">
        <v>9</v>
      </c>
    </row>
    <row r="3600" spans="1:7">
      <c r="A3600" s="218" t="s">
        <v>523</v>
      </c>
      <c r="B3600" s="226" t="s">
        <v>11544</v>
      </c>
      <c r="C3600" s="219" t="s">
        <v>3997</v>
      </c>
      <c r="D3600" s="220">
        <v>3099.1</v>
      </c>
      <c r="E3600" s="220">
        <v>2512.46</v>
      </c>
      <c r="F3600" s="220">
        <v>5611.56</v>
      </c>
      <c r="G3600" s="199">
        <v>9</v>
      </c>
    </row>
    <row r="3601" spans="1:7">
      <c r="A3601" s="218" t="s">
        <v>522</v>
      </c>
      <c r="B3601" s="226" t="s">
        <v>11545</v>
      </c>
      <c r="C3601" s="219" t="s">
        <v>3997</v>
      </c>
      <c r="D3601" s="220">
        <v>4319.49</v>
      </c>
      <c r="E3601" s="220">
        <v>3401.89</v>
      </c>
      <c r="F3601" s="220">
        <v>7721.38</v>
      </c>
      <c r="G3601" s="199">
        <v>9</v>
      </c>
    </row>
    <row r="3602" spans="1:7">
      <c r="A3602" s="218" t="s">
        <v>3906</v>
      </c>
      <c r="B3602" s="226" t="s">
        <v>11546</v>
      </c>
      <c r="C3602" s="219" t="s">
        <v>3997</v>
      </c>
      <c r="D3602" s="220">
        <v>1203.31</v>
      </c>
      <c r="E3602" s="220">
        <v>1595.33</v>
      </c>
      <c r="F3602" s="220">
        <v>2798.64</v>
      </c>
      <c r="G3602" s="199">
        <v>9</v>
      </c>
    </row>
    <row r="3603" spans="1:7">
      <c r="A3603" s="233" t="s">
        <v>521</v>
      </c>
      <c r="B3603" s="226" t="s">
        <v>11547</v>
      </c>
      <c r="C3603" s="219" t="s">
        <v>3997</v>
      </c>
      <c r="D3603" s="220">
        <v>3673.36</v>
      </c>
      <c r="E3603" s="220">
        <v>2735.64</v>
      </c>
      <c r="F3603" s="220">
        <v>6409</v>
      </c>
      <c r="G3603" s="199">
        <v>9</v>
      </c>
    </row>
    <row r="3604" spans="1:7" ht="30">
      <c r="A3604" s="218" t="s">
        <v>520</v>
      </c>
      <c r="B3604" s="226" t="s">
        <v>11548</v>
      </c>
      <c r="C3604" s="219" t="s">
        <v>4001</v>
      </c>
      <c r="D3604" s="220">
        <v>282.82</v>
      </c>
      <c r="E3604" s="220">
        <v>397.42</v>
      </c>
      <c r="F3604" s="220">
        <v>680.24</v>
      </c>
      <c r="G3604" s="199">
        <v>9</v>
      </c>
    </row>
    <row r="3605" spans="1:7">
      <c r="A3605" s="218" t="s">
        <v>519</v>
      </c>
      <c r="B3605" s="226" t="s">
        <v>11549</v>
      </c>
      <c r="C3605" s="219" t="s">
        <v>3997</v>
      </c>
      <c r="D3605" s="220">
        <v>2252.94</v>
      </c>
      <c r="E3605" s="220">
        <v>2533.37</v>
      </c>
      <c r="F3605" s="220">
        <v>4786.3100000000004</v>
      </c>
      <c r="G3605" s="199">
        <v>9</v>
      </c>
    </row>
    <row r="3606" spans="1:7">
      <c r="A3606" s="218" t="s">
        <v>518</v>
      </c>
      <c r="B3606" s="226" t="s">
        <v>11550</v>
      </c>
      <c r="C3606" s="219"/>
      <c r="D3606" s="220"/>
      <c r="E3606" s="220"/>
      <c r="F3606" s="220"/>
      <c r="G3606" s="199">
        <v>5</v>
      </c>
    </row>
    <row r="3607" spans="1:7" ht="30">
      <c r="A3607" s="218" t="s">
        <v>517</v>
      </c>
      <c r="B3607" s="226" t="s">
        <v>11551</v>
      </c>
      <c r="C3607" s="219" t="s">
        <v>3997</v>
      </c>
      <c r="D3607" s="220">
        <v>3820.37</v>
      </c>
      <c r="E3607" s="220">
        <v>3180.12</v>
      </c>
      <c r="F3607" s="220">
        <v>7000.49</v>
      </c>
      <c r="G3607" s="199">
        <v>9</v>
      </c>
    </row>
    <row r="3608" spans="1:7" ht="30">
      <c r="A3608" s="218" t="s">
        <v>516</v>
      </c>
      <c r="B3608" s="226" t="s">
        <v>11552</v>
      </c>
      <c r="C3608" s="219" t="s">
        <v>3997</v>
      </c>
      <c r="D3608" s="220">
        <v>6177.04</v>
      </c>
      <c r="E3608" s="220">
        <v>5168.93</v>
      </c>
      <c r="F3608" s="220">
        <v>11345.97</v>
      </c>
      <c r="G3608" s="199">
        <v>9</v>
      </c>
    </row>
    <row r="3609" spans="1:7" ht="30">
      <c r="A3609" s="218" t="s">
        <v>515</v>
      </c>
      <c r="B3609" s="226" t="s">
        <v>11553</v>
      </c>
      <c r="C3609" s="219" t="s">
        <v>3997</v>
      </c>
      <c r="D3609" s="220">
        <v>8974.2999999999993</v>
      </c>
      <c r="E3609" s="220">
        <v>6826.1</v>
      </c>
      <c r="F3609" s="220">
        <v>15800.4</v>
      </c>
      <c r="G3609" s="199">
        <v>9</v>
      </c>
    </row>
    <row r="3610" spans="1:7" ht="30">
      <c r="A3610" s="218" t="s">
        <v>514</v>
      </c>
      <c r="B3610" s="226" t="s">
        <v>11554</v>
      </c>
      <c r="C3610" s="219" t="s">
        <v>3997</v>
      </c>
      <c r="D3610" s="220">
        <v>13494.74</v>
      </c>
      <c r="E3610" s="220">
        <v>8508.48</v>
      </c>
      <c r="F3610" s="220">
        <v>22003.22</v>
      </c>
      <c r="G3610" s="199">
        <v>9</v>
      </c>
    </row>
    <row r="3611" spans="1:7">
      <c r="A3611" s="218" t="s">
        <v>513</v>
      </c>
      <c r="B3611" s="226" t="s">
        <v>11555</v>
      </c>
      <c r="C3611" s="219"/>
      <c r="D3611" s="220"/>
      <c r="E3611" s="220"/>
      <c r="F3611" s="220"/>
      <c r="G3611" s="199">
        <v>5</v>
      </c>
    </row>
    <row r="3612" spans="1:7" ht="45">
      <c r="A3612" s="218" t="s">
        <v>512</v>
      </c>
      <c r="B3612" s="226" t="s">
        <v>11556</v>
      </c>
      <c r="C3612" s="219" t="s">
        <v>3997</v>
      </c>
      <c r="D3612" s="220">
        <v>2634.37</v>
      </c>
      <c r="E3612" s="220">
        <v>1591.18</v>
      </c>
      <c r="F3612" s="220">
        <v>4225.55</v>
      </c>
      <c r="G3612" s="199">
        <v>9</v>
      </c>
    </row>
    <row r="3613" spans="1:7" ht="45">
      <c r="A3613" s="218" t="s">
        <v>511</v>
      </c>
      <c r="B3613" s="226" t="s">
        <v>11557</v>
      </c>
      <c r="C3613" s="219" t="s">
        <v>3997</v>
      </c>
      <c r="D3613" s="220">
        <v>7362.91</v>
      </c>
      <c r="E3613" s="220">
        <v>2376.5700000000002</v>
      </c>
      <c r="F3613" s="220">
        <v>9739.48</v>
      </c>
      <c r="G3613" s="199">
        <v>9</v>
      </c>
    </row>
    <row r="3614" spans="1:7" ht="45">
      <c r="A3614" s="218" t="s">
        <v>510</v>
      </c>
      <c r="B3614" s="226" t="s">
        <v>11558</v>
      </c>
      <c r="C3614" s="219" t="s">
        <v>3997</v>
      </c>
      <c r="D3614" s="220">
        <v>11079.52</v>
      </c>
      <c r="E3614" s="220">
        <v>4753.16</v>
      </c>
      <c r="F3614" s="220">
        <v>15832.68</v>
      </c>
      <c r="G3614" s="199">
        <v>9</v>
      </c>
    </row>
    <row r="3615" spans="1:7">
      <c r="A3615" s="218" t="s">
        <v>3907</v>
      </c>
      <c r="B3615" s="226" t="s">
        <v>11559</v>
      </c>
      <c r="C3615" s="219" t="s">
        <v>4001</v>
      </c>
      <c r="D3615" s="220">
        <v>1460.04</v>
      </c>
      <c r="E3615" s="220">
        <v>791</v>
      </c>
      <c r="F3615" s="220">
        <v>2251.04</v>
      </c>
      <c r="G3615" s="199">
        <v>9</v>
      </c>
    </row>
    <row r="3616" spans="1:7" ht="30">
      <c r="A3616" s="218" t="s">
        <v>3908</v>
      </c>
      <c r="B3616" s="226" t="s">
        <v>11560</v>
      </c>
      <c r="C3616" s="219" t="s">
        <v>3997</v>
      </c>
      <c r="D3616" s="220">
        <v>965.37</v>
      </c>
      <c r="E3616" s="220">
        <v>45.15</v>
      </c>
      <c r="F3616" s="220">
        <v>1010.52</v>
      </c>
      <c r="G3616" s="199">
        <v>9</v>
      </c>
    </row>
    <row r="3617" spans="1:7">
      <c r="A3617" s="218" t="s">
        <v>509</v>
      </c>
      <c r="B3617" s="226" t="s">
        <v>11561</v>
      </c>
      <c r="C3617" s="219"/>
      <c r="D3617" s="220"/>
      <c r="E3617" s="220"/>
      <c r="F3617" s="220"/>
      <c r="G3617" s="199">
        <v>5</v>
      </c>
    </row>
    <row r="3618" spans="1:7">
      <c r="A3618" s="218" t="s">
        <v>508</v>
      </c>
      <c r="B3618" s="226" t="s">
        <v>11562</v>
      </c>
      <c r="C3618" s="219" t="s">
        <v>4001</v>
      </c>
      <c r="D3618" s="220">
        <v>384.68</v>
      </c>
      <c r="E3618" s="220">
        <v>32.76</v>
      </c>
      <c r="F3618" s="220">
        <v>417.44</v>
      </c>
      <c r="G3618" s="199">
        <v>9</v>
      </c>
    </row>
    <row r="3619" spans="1:7">
      <c r="A3619" s="218" t="s">
        <v>507</v>
      </c>
      <c r="B3619" s="226" t="s">
        <v>11563</v>
      </c>
      <c r="C3619" s="219" t="s">
        <v>4001</v>
      </c>
      <c r="D3619" s="220">
        <v>552.22</v>
      </c>
      <c r="E3619" s="220">
        <v>49.13</v>
      </c>
      <c r="F3619" s="220">
        <v>601.35</v>
      </c>
      <c r="G3619" s="199">
        <v>9</v>
      </c>
    </row>
    <row r="3620" spans="1:7">
      <c r="A3620" s="218" t="s">
        <v>506</v>
      </c>
      <c r="B3620" s="226" t="s">
        <v>11564</v>
      </c>
      <c r="C3620" s="219" t="s">
        <v>4001</v>
      </c>
      <c r="D3620" s="220">
        <v>591.26</v>
      </c>
      <c r="E3620" s="220">
        <v>65.510000000000005</v>
      </c>
      <c r="F3620" s="220">
        <v>656.77</v>
      </c>
      <c r="G3620" s="199">
        <v>9</v>
      </c>
    </row>
    <row r="3621" spans="1:7">
      <c r="A3621" s="218" t="s">
        <v>505</v>
      </c>
      <c r="B3621" s="226" t="s">
        <v>11565</v>
      </c>
      <c r="C3621" s="219" t="s">
        <v>4001</v>
      </c>
      <c r="D3621" s="220">
        <v>971.49</v>
      </c>
      <c r="E3621" s="220">
        <v>81.89</v>
      </c>
      <c r="F3621" s="220">
        <v>1053.3800000000001</v>
      </c>
      <c r="G3621" s="199">
        <v>9</v>
      </c>
    </row>
    <row r="3622" spans="1:7">
      <c r="A3622" s="218" t="s">
        <v>504</v>
      </c>
      <c r="B3622" s="226" t="s">
        <v>11566</v>
      </c>
      <c r="C3622" s="219" t="s">
        <v>4001</v>
      </c>
      <c r="D3622" s="220">
        <v>1528.87</v>
      </c>
      <c r="E3622" s="220">
        <v>98.27</v>
      </c>
      <c r="F3622" s="220">
        <v>1627.14</v>
      </c>
      <c r="G3622" s="199">
        <v>9</v>
      </c>
    </row>
    <row r="3623" spans="1:7">
      <c r="A3623" s="218" t="s">
        <v>503</v>
      </c>
      <c r="B3623" s="226" t="s">
        <v>11567</v>
      </c>
      <c r="C3623" s="219" t="s">
        <v>4001</v>
      </c>
      <c r="D3623" s="220">
        <v>2847.01</v>
      </c>
      <c r="E3623" s="220">
        <v>163.78</v>
      </c>
      <c r="F3623" s="220">
        <v>3010.79</v>
      </c>
      <c r="G3623" s="199">
        <v>9</v>
      </c>
    </row>
    <row r="3624" spans="1:7">
      <c r="A3624" s="218" t="s">
        <v>502</v>
      </c>
      <c r="B3624" s="226" t="s">
        <v>11568</v>
      </c>
      <c r="C3624" s="219"/>
      <c r="D3624" s="220"/>
      <c r="E3624" s="220"/>
      <c r="F3624" s="220"/>
      <c r="G3624" s="199">
        <v>5</v>
      </c>
    </row>
    <row r="3625" spans="1:7">
      <c r="A3625" s="218" t="s">
        <v>501</v>
      </c>
      <c r="B3625" s="226" t="s">
        <v>17178</v>
      </c>
      <c r="C3625" s="219" t="s">
        <v>3997</v>
      </c>
      <c r="D3625" s="220">
        <v>541.95000000000005</v>
      </c>
      <c r="E3625" s="220">
        <v>20.02</v>
      </c>
      <c r="F3625" s="220">
        <v>561.97</v>
      </c>
      <c r="G3625" s="199">
        <v>9</v>
      </c>
    </row>
    <row r="3626" spans="1:7" ht="30">
      <c r="A3626" s="218" t="s">
        <v>500</v>
      </c>
      <c r="B3626" s="226" t="s">
        <v>11569</v>
      </c>
      <c r="C3626" s="219" t="s">
        <v>3997</v>
      </c>
      <c r="D3626" s="220">
        <v>245.19</v>
      </c>
      <c r="E3626" s="220">
        <v>25.03</v>
      </c>
      <c r="F3626" s="220">
        <v>270.22000000000003</v>
      </c>
      <c r="G3626" s="199">
        <v>9</v>
      </c>
    </row>
    <row r="3627" spans="1:7">
      <c r="A3627" s="218" t="s">
        <v>499</v>
      </c>
      <c r="B3627" s="226" t="s">
        <v>4080</v>
      </c>
      <c r="C3627" s="219"/>
      <c r="D3627" s="220"/>
      <c r="E3627" s="220"/>
      <c r="F3627" s="220"/>
      <c r="G3627" s="199">
        <v>2</v>
      </c>
    </row>
    <row r="3628" spans="1:7">
      <c r="A3628" s="218" t="s">
        <v>498</v>
      </c>
      <c r="B3628" s="226" t="s">
        <v>11570</v>
      </c>
      <c r="C3628" s="219"/>
      <c r="D3628" s="220"/>
      <c r="E3628" s="220"/>
      <c r="F3628" s="220"/>
      <c r="G3628" s="199">
        <v>5</v>
      </c>
    </row>
    <row r="3629" spans="1:7" ht="30">
      <c r="A3629" s="218" t="s">
        <v>497</v>
      </c>
      <c r="B3629" s="226" t="s">
        <v>11571</v>
      </c>
      <c r="C3629" s="219" t="s">
        <v>3997</v>
      </c>
      <c r="D3629" s="220">
        <v>1059.1500000000001</v>
      </c>
      <c r="E3629" s="220">
        <v>175.18</v>
      </c>
      <c r="F3629" s="220">
        <v>1234.33</v>
      </c>
      <c r="G3629" s="199">
        <v>9</v>
      </c>
    </row>
    <row r="3630" spans="1:7">
      <c r="A3630" s="218" t="s">
        <v>496</v>
      </c>
      <c r="B3630" s="226" t="s">
        <v>11572</v>
      </c>
      <c r="C3630" s="219" t="s">
        <v>3997</v>
      </c>
      <c r="D3630" s="220">
        <v>354.95</v>
      </c>
      <c r="E3630" s="220">
        <v>175.18</v>
      </c>
      <c r="F3630" s="220">
        <v>530.13</v>
      </c>
      <c r="G3630" s="199">
        <v>9</v>
      </c>
    </row>
    <row r="3631" spans="1:7" ht="30">
      <c r="A3631" s="218" t="s">
        <v>495</v>
      </c>
      <c r="B3631" s="226" t="s">
        <v>11573</v>
      </c>
      <c r="C3631" s="219" t="s">
        <v>4001</v>
      </c>
      <c r="D3631" s="220">
        <v>19.64</v>
      </c>
      <c r="E3631" s="220">
        <v>5.01</v>
      </c>
      <c r="F3631" s="220">
        <v>24.65</v>
      </c>
      <c r="G3631" s="199">
        <v>9</v>
      </c>
    </row>
    <row r="3632" spans="1:7" ht="30">
      <c r="A3632" s="218" t="s">
        <v>494</v>
      </c>
      <c r="B3632" s="226" t="s">
        <v>11574</v>
      </c>
      <c r="C3632" s="219" t="s">
        <v>3997</v>
      </c>
      <c r="D3632" s="220">
        <v>59.89</v>
      </c>
      <c r="E3632" s="220">
        <v>15.02</v>
      </c>
      <c r="F3632" s="220">
        <v>74.91</v>
      </c>
      <c r="G3632" s="199">
        <v>9</v>
      </c>
    </row>
    <row r="3633" spans="1:7" ht="30">
      <c r="A3633" s="218" t="s">
        <v>493</v>
      </c>
      <c r="B3633" s="226" t="s">
        <v>11575</v>
      </c>
      <c r="C3633" s="219" t="s">
        <v>4001</v>
      </c>
      <c r="D3633" s="220">
        <v>30.5</v>
      </c>
      <c r="E3633" s="220">
        <v>5.01</v>
      </c>
      <c r="F3633" s="220">
        <v>35.51</v>
      </c>
      <c r="G3633" s="199">
        <v>9</v>
      </c>
    </row>
    <row r="3634" spans="1:7" ht="30">
      <c r="A3634" s="218" t="s">
        <v>492</v>
      </c>
      <c r="B3634" s="226" t="s">
        <v>11576</v>
      </c>
      <c r="C3634" s="219" t="s">
        <v>3997</v>
      </c>
      <c r="D3634" s="220">
        <v>224.09</v>
      </c>
      <c r="E3634" s="220">
        <v>5.01</v>
      </c>
      <c r="F3634" s="220">
        <v>229.1</v>
      </c>
      <c r="G3634" s="199">
        <v>9</v>
      </c>
    </row>
    <row r="3635" spans="1:7" ht="60">
      <c r="A3635" s="218" t="s">
        <v>491</v>
      </c>
      <c r="B3635" s="226" t="s">
        <v>11577</v>
      </c>
      <c r="C3635" s="219" t="s">
        <v>3997</v>
      </c>
      <c r="D3635" s="220">
        <v>3362.2</v>
      </c>
      <c r="E3635" s="220">
        <v>275.27999999999997</v>
      </c>
      <c r="F3635" s="220">
        <v>3637.48</v>
      </c>
      <c r="G3635" s="199">
        <v>9</v>
      </c>
    </row>
    <row r="3636" spans="1:7">
      <c r="A3636" s="218" t="s">
        <v>490</v>
      </c>
      <c r="B3636" s="226" t="s">
        <v>11578</v>
      </c>
      <c r="C3636" s="219" t="s">
        <v>3997</v>
      </c>
      <c r="D3636" s="220">
        <v>66.38</v>
      </c>
      <c r="E3636" s="220">
        <v>5.01</v>
      </c>
      <c r="F3636" s="220">
        <v>71.39</v>
      </c>
      <c r="G3636" s="199">
        <v>9</v>
      </c>
    </row>
    <row r="3637" spans="1:7">
      <c r="A3637" s="218" t="s">
        <v>489</v>
      </c>
      <c r="B3637" s="226" t="s">
        <v>11579</v>
      </c>
      <c r="C3637" s="219" t="s">
        <v>3997</v>
      </c>
      <c r="D3637" s="220">
        <v>93.56</v>
      </c>
      <c r="E3637" s="220">
        <v>5.01</v>
      </c>
      <c r="F3637" s="220">
        <v>98.57</v>
      </c>
      <c r="G3637" s="199">
        <v>9</v>
      </c>
    </row>
    <row r="3638" spans="1:7">
      <c r="A3638" s="218" t="s">
        <v>488</v>
      </c>
      <c r="B3638" s="226" t="s">
        <v>11580</v>
      </c>
      <c r="C3638" s="219" t="s">
        <v>3997</v>
      </c>
      <c r="D3638" s="220">
        <v>1852.68</v>
      </c>
      <c r="E3638" s="220">
        <v>64.239999999999995</v>
      </c>
      <c r="F3638" s="220">
        <v>1916.92</v>
      </c>
      <c r="G3638" s="199">
        <v>9</v>
      </c>
    </row>
    <row r="3639" spans="1:7" ht="30">
      <c r="A3639" s="218" t="s">
        <v>487</v>
      </c>
      <c r="B3639" s="226" t="s">
        <v>11581</v>
      </c>
      <c r="C3639" s="219" t="s">
        <v>3997</v>
      </c>
      <c r="D3639" s="220">
        <v>106.46</v>
      </c>
      <c r="E3639" s="220">
        <v>5.01</v>
      </c>
      <c r="F3639" s="220">
        <v>111.47</v>
      </c>
      <c r="G3639" s="199">
        <v>9</v>
      </c>
    </row>
    <row r="3640" spans="1:7" ht="30">
      <c r="A3640" s="218" t="s">
        <v>486</v>
      </c>
      <c r="B3640" s="226" t="s">
        <v>11582</v>
      </c>
      <c r="C3640" s="219" t="s">
        <v>3997</v>
      </c>
      <c r="D3640" s="220">
        <v>80.22</v>
      </c>
      <c r="E3640" s="220">
        <v>5.01</v>
      </c>
      <c r="F3640" s="220">
        <v>85.23</v>
      </c>
      <c r="G3640" s="199">
        <v>9</v>
      </c>
    </row>
    <row r="3641" spans="1:7">
      <c r="A3641" s="218" t="s">
        <v>485</v>
      </c>
      <c r="B3641" s="226" t="s">
        <v>11583</v>
      </c>
      <c r="C3641" s="219" t="s">
        <v>3997</v>
      </c>
      <c r="D3641" s="220">
        <v>18.399999999999999</v>
      </c>
      <c r="E3641" s="220">
        <v>0.67</v>
      </c>
      <c r="F3641" s="220">
        <v>19.07</v>
      </c>
      <c r="G3641" s="199">
        <v>9</v>
      </c>
    </row>
    <row r="3642" spans="1:7" ht="30">
      <c r="A3642" s="218" t="s">
        <v>484</v>
      </c>
      <c r="B3642" s="226" t="s">
        <v>11584</v>
      </c>
      <c r="C3642" s="219" t="s">
        <v>3997</v>
      </c>
      <c r="D3642" s="220">
        <v>151.24</v>
      </c>
      <c r="E3642" s="220">
        <v>5.01</v>
      </c>
      <c r="F3642" s="220">
        <v>156.25</v>
      </c>
      <c r="G3642" s="199">
        <v>9</v>
      </c>
    </row>
    <row r="3643" spans="1:7" ht="30">
      <c r="A3643" s="218" t="s">
        <v>483</v>
      </c>
      <c r="B3643" s="226" t="s">
        <v>11585</v>
      </c>
      <c r="C3643" s="219" t="s">
        <v>3997</v>
      </c>
      <c r="D3643" s="220">
        <v>1831.54</v>
      </c>
      <c r="E3643" s="220">
        <v>260.26</v>
      </c>
      <c r="F3643" s="220">
        <v>2091.8000000000002</v>
      </c>
      <c r="G3643" s="199">
        <v>9</v>
      </c>
    </row>
    <row r="3644" spans="1:7" ht="30">
      <c r="A3644" s="218" t="s">
        <v>482</v>
      </c>
      <c r="B3644" s="226" t="s">
        <v>11586</v>
      </c>
      <c r="C3644" s="219" t="s">
        <v>3997</v>
      </c>
      <c r="D3644" s="220">
        <v>2426.19</v>
      </c>
      <c r="E3644" s="220">
        <v>260.26</v>
      </c>
      <c r="F3644" s="220">
        <v>2686.45</v>
      </c>
      <c r="G3644" s="199">
        <v>9</v>
      </c>
    </row>
    <row r="3645" spans="1:7" ht="30">
      <c r="A3645" s="218" t="s">
        <v>481</v>
      </c>
      <c r="B3645" s="226" t="s">
        <v>11587</v>
      </c>
      <c r="C3645" s="219" t="s">
        <v>3997</v>
      </c>
      <c r="D3645" s="220">
        <v>2745.78</v>
      </c>
      <c r="E3645" s="220">
        <v>814.93</v>
      </c>
      <c r="F3645" s="220">
        <v>3560.71</v>
      </c>
      <c r="G3645" s="199">
        <v>9</v>
      </c>
    </row>
    <row r="3646" spans="1:7">
      <c r="A3646" s="218" t="s">
        <v>480</v>
      </c>
      <c r="B3646" s="226" t="s">
        <v>11588</v>
      </c>
      <c r="C3646" s="219"/>
      <c r="D3646" s="220"/>
      <c r="E3646" s="220"/>
      <c r="F3646" s="220"/>
      <c r="G3646" s="199">
        <v>5</v>
      </c>
    </row>
    <row r="3647" spans="1:7" ht="30">
      <c r="A3647" s="218" t="s">
        <v>479</v>
      </c>
      <c r="B3647" s="226" t="s">
        <v>11589</v>
      </c>
      <c r="C3647" s="219" t="s">
        <v>3997</v>
      </c>
      <c r="D3647" s="220">
        <v>31.44</v>
      </c>
      <c r="E3647" s="220">
        <v>17.600000000000001</v>
      </c>
      <c r="F3647" s="220">
        <v>49.04</v>
      </c>
      <c r="G3647" s="199">
        <v>9</v>
      </c>
    </row>
    <row r="3648" spans="1:7">
      <c r="A3648" s="218" t="s">
        <v>478</v>
      </c>
      <c r="B3648" s="226" t="s">
        <v>11590</v>
      </c>
      <c r="C3648" s="219" t="s">
        <v>3997</v>
      </c>
      <c r="D3648" s="220">
        <v>847.25</v>
      </c>
      <c r="E3648" s="220">
        <v>25.03</v>
      </c>
      <c r="F3648" s="220">
        <v>872.28</v>
      </c>
      <c r="G3648" s="199">
        <v>9</v>
      </c>
    </row>
    <row r="3649" spans="1:7" ht="30">
      <c r="A3649" s="218" t="s">
        <v>477</v>
      </c>
      <c r="B3649" s="226" t="s">
        <v>11591</v>
      </c>
      <c r="C3649" s="219" t="s">
        <v>3997</v>
      </c>
      <c r="D3649" s="220">
        <v>28</v>
      </c>
      <c r="E3649" s="220">
        <v>17.600000000000001</v>
      </c>
      <c r="F3649" s="220">
        <v>45.6</v>
      </c>
      <c r="G3649" s="199">
        <v>9</v>
      </c>
    </row>
    <row r="3650" spans="1:7" ht="30">
      <c r="A3650" s="218" t="s">
        <v>476</v>
      </c>
      <c r="B3650" s="226" t="s">
        <v>11592</v>
      </c>
      <c r="C3650" s="219" t="s">
        <v>3997</v>
      </c>
      <c r="D3650" s="220">
        <v>7162.88</v>
      </c>
      <c r="E3650" s="220">
        <v>150.15</v>
      </c>
      <c r="F3650" s="220">
        <v>7313.03</v>
      </c>
      <c r="G3650" s="199">
        <v>9</v>
      </c>
    </row>
    <row r="3651" spans="1:7">
      <c r="A3651" s="218" t="s">
        <v>475</v>
      </c>
      <c r="B3651" s="226" t="s">
        <v>11593</v>
      </c>
      <c r="C3651" s="219"/>
      <c r="D3651" s="220"/>
      <c r="E3651" s="220"/>
      <c r="F3651" s="220"/>
      <c r="G3651" s="199">
        <v>5</v>
      </c>
    </row>
    <row r="3652" spans="1:7" ht="30">
      <c r="A3652" s="218" t="s">
        <v>474</v>
      </c>
      <c r="B3652" s="226" t="s">
        <v>11594</v>
      </c>
      <c r="C3652" s="219" t="s">
        <v>3997</v>
      </c>
      <c r="D3652" s="220">
        <v>225.82</v>
      </c>
      <c r="E3652" s="220">
        <v>40.04</v>
      </c>
      <c r="F3652" s="220">
        <v>265.86</v>
      </c>
      <c r="G3652" s="199">
        <v>9</v>
      </c>
    </row>
    <row r="3653" spans="1:7" ht="30">
      <c r="A3653" s="218" t="s">
        <v>473</v>
      </c>
      <c r="B3653" s="226" t="s">
        <v>11595</v>
      </c>
      <c r="C3653" s="219" t="s">
        <v>3997</v>
      </c>
      <c r="D3653" s="220">
        <v>28939.360000000001</v>
      </c>
      <c r="E3653" s="220">
        <v>15.95</v>
      </c>
      <c r="F3653" s="220">
        <v>28955.31</v>
      </c>
      <c r="G3653" s="199">
        <v>9</v>
      </c>
    </row>
    <row r="3654" spans="1:7" ht="30">
      <c r="A3654" s="218" t="s">
        <v>17688</v>
      </c>
      <c r="B3654" s="226" t="s">
        <v>17775</v>
      </c>
      <c r="C3654" s="219" t="s">
        <v>3997</v>
      </c>
      <c r="D3654" s="220">
        <v>85.1</v>
      </c>
      <c r="E3654" s="220">
        <v>25.03</v>
      </c>
      <c r="F3654" s="220">
        <v>110.13</v>
      </c>
      <c r="G3654" s="199">
        <v>9</v>
      </c>
    </row>
    <row r="3655" spans="1:7" ht="45">
      <c r="A3655" s="218" t="s">
        <v>472</v>
      </c>
      <c r="B3655" s="226" t="s">
        <v>11596</v>
      </c>
      <c r="C3655" s="219" t="s">
        <v>3997</v>
      </c>
      <c r="D3655" s="220">
        <v>90.44</v>
      </c>
      <c r="E3655" s="220">
        <v>25.03</v>
      </c>
      <c r="F3655" s="220">
        <v>115.47</v>
      </c>
      <c r="G3655" s="199">
        <v>9</v>
      </c>
    </row>
    <row r="3656" spans="1:7" ht="45">
      <c r="A3656" s="218" t="s">
        <v>471</v>
      </c>
      <c r="B3656" s="226" t="s">
        <v>11597</v>
      </c>
      <c r="C3656" s="219" t="s">
        <v>3997</v>
      </c>
      <c r="D3656" s="220">
        <v>264.95</v>
      </c>
      <c r="E3656" s="220">
        <v>15.02</v>
      </c>
      <c r="F3656" s="220">
        <v>279.97000000000003</v>
      </c>
      <c r="G3656" s="199">
        <v>9</v>
      </c>
    </row>
    <row r="3657" spans="1:7" ht="30">
      <c r="A3657" s="218" t="s">
        <v>470</v>
      </c>
      <c r="B3657" s="226" t="s">
        <v>11598</v>
      </c>
      <c r="C3657" s="219" t="s">
        <v>3997</v>
      </c>
      <c r="D3657" s="220">
        <v>60.84</v>
      </c>
      <c r="E3657" s="220">
        <v>15.02</v>
      </c>
      <c r="F3657" s="220">
        <v>75.86</v>
      </c>
      <c r="G3657" s="199">
        <v>9</v>
      </c>
    </row>
    <row r="3658" spans="1:7" ht="30">
      <c r="A3658" s="218" t="s">
        <v>469</v>
      </c>
      <c r="B3658" s="226" t="s">
        <v>11599</v>
      </c>
      <c r="C3658" s="219" t="s">
        <v>3997</v>
      </c>
      <c r="D3658" s="220">
        <v>170.19</v>
      </c>
      <c r="E3658" s="220">
        <v>15.02</v>
      </c>
      <c r="F3658" s="220">
        <v>185.21</v>
      </c>
      <c r="G3658" s="199">
        <v>9</v>
      </c>
    </row>
    <row r="3659" spans="1:7" ht="30">
      <c r="A3659" s="218" t="s">
        <v>3909</v>
      </c>
      <c r="B3659" s="226" t="s">
        <v>11600</v>
      </c>
      <c r="C3659" s="219" t="s">
        <v>3997</v>
      </c>
      <c r="D3659" s="220">
        <v>485.13</v>
      </c>
      <c r="E3659" s="220">
        <v>15.02</v>
      </c>
      <c r="F3659" s="220">
        <v>500.15</v>
      </c>
      <c r="G3659" s="199">
        <v>9</v>
      </c>
    </row>
    <row r="3660" spans="1:7">
      <c r="A3660" s="218" t="s">
        <v>468</v>
      </c>
      <c r="B3660" s="226" t="s">
        <v>11601</v>
      </c>
      <c r="C3660" s="219" t="s">
        <v>3997</v>
      </c>
      <c r="D3660" s="220">
        <v>264.93</v>
      </c>
      <c r="E3660" s="220">
        <v>15.02</v>
      </c>
      <c r="F3660" s="220">
        <v>279.95</v>
      </c>
      <c r="G3660" s="199">
        <v>9</v>
      </c>
    </row>
    <row r="3661" spans="1:7" ht="30">
      <c r="A3661" s="218" t="s">
        <v>467</v>
      </c>
      <c r="B3661" s="226" t="s">
        <v>11602</v>
      </c>
      <c r="C3661" s="219" t="s">
        <v>3997</v>
      </c>
      <c r="D3661" s="220">
        <v>783.35</v>
      </c>
      <c r="E3661" s="220">
        <v>15.95</v>
      </c>
      <c r="F3661" s="220">
        <v>799.3</v>
      </c>
      <c r="G3661" s="199">
        <v>9</v>
      </c>
    </row>
    <row r="3662" spans="1:7" ht="30">
      <c r="A3662" s="218" t="s">
        <v>466</v>
      </c>
      <c r="B3662" s="226" t="s">
        <v>11603</v>
      </c>
      <c r="C3662" s="219" t="s">
        <v>3997</v>
      </c>
      <c r="D3662" s="220">
        <v>702.85</v>
      </c>
      <c r="E3662" s="220">
        <v>15.95</v>
      </c>
      <c r="F3662" s="220">
        <v>718.8</v>
      </c>
      <c r="G3662" s="199">
        <v>9</v>
      </c>
    </row>
    <row r="3663" spans="1:7">
      <c r="A3663" s="218" t="s">
        <v>465</v>
      </c>
      <c r="B3663" s="226" t="s">
        <v>11604</v>
      </c>
      <c r="C3663" s="219" t="s">
        <v>3997</v>
      </c>
      <c r="D3663" s="220">
        <v>89.59</v>
      </c>
      <c r="E3663" s="220">
        <v>15.02</v>
      </c>
      <c r="F3663" s="220">
        <v>104.61</v>
      </c>
      <c r="G3663" s="199">
        <v>9</v>
      </c>
    </row>
    <row r="3664" spans="1:7" ht="45">
      <c r="A3664" s="218" t="s">
        <v>3910</v>
      </c>
      <c r="B3664" s="226" t="s">
        <v>11605</v>
      </c>
      <c r="C3664" s="219" t="s">
        <v>3997</v>
      </c>
      <c r="D3664" s="220">
        <v>269.05</v>
      </c>
      <c r="E3664" s="220">
        <v>15.95</v>
      </c>
      <c r="F3664" s="220">
        <v>285</v>
      </c>
      <c r="G3664" s="199">
        <v>9</v>
      </c>
    </row>
    <row r="3665" spans="1:7">
      <c r="A3665" s="218" t="s">
        <v>464</v>
      </c>
      <c r="B3665" s="226" t="s">
        <v>11606</v>
      </c>
      <c r="C3665" s="219" t="s">
        <v>3997</v>
      </c>
      <c r="D3665" s="220">
        <v>70.48</v>
      </c>
      <c r="E3665" s="220">
        <v>55.06</v>
      </c>
      <c r="F3665" s="220">
        <v>125.54</v>
      </c>
      <c r="G3665" s="199">
        <v>9</v>
      </c>
    </row>
    <row r="3666" spans="1:7">
      <c r="A3666" s="218" t="s">
        <v>463</v>
      </c>
      <c r="B3666" s="226" t="s">
        <v>11607</v>
      </c>
      <c r="C3666" s="219" t="s">
        <v>3997</v>
      </c>
      <c r="D3666" s="220">
        <v>176.53</v>
      </c>
      <c r="E3666" s="220">
        <v>50.05</v>
      </c>
      <c r="F3666" s="220">
        <v>226.58</v>
      </c>
      <c r="G3666" s="199">
        <v>9</v>
      </c>
    </row>
    <row r="3667" spans="1:7" ht="30">
      <c r="A3667" s="218" t="s">
        <v>462</v>
      </c>
      <c r="B3667" s="226" t="s">
        <v>11608</v>
      </c>
      <c r="C3667" s="219" t="s">
        <v>3997</v>
      </c>
      <c r="D3667" s="220">
        <v>1139.74</v>
      </c>
      <c r="E3667" s="220">
        <v>15.02</v>
      </c>
      <c r="F3667" s="220">
        <v>1154.76</v>
      </c>
      <c r="G3667" s="199">
        <v>9</v>
      </c>
    </row>
    <row r="3668" spans="1:7">
      <c r="A3668" s="218" t="s">
        <v>461</v>
      </c>
      <c r="B3668" s="226" t="s">
        <v>11609</v>
      </c>
      <c r="C3668" s="219" t="s">
        <v>3997</v>
      </c>
      <c r="D3668" s="220">
        <v>169.12</v>
      </c>
      <c r="E3668" s="220">
        <v>15.02</v>
      </c>
      <c r="F3668" s="220">
        <v>184.14</v>
      </c>
      <c r="G3668" s="199">
        <v>9</v>
      </c>
    </row>
    <row r="3669" spans="1:7" ht="30">
      <c r="A3669" s="218" t="s">
        <v>460</v>
      </c>
      <c r="B3669" s="226" t="s">
        <v>11610</v>
      </c>
      <c r="C3669" s="219" t="s">
        <v>3997</v>
      </c>
      <c r="D3669" s="220">
        <v>224.84</v>
      </c>
      <c r="E3669" s="220">
        <v>25.03</v>
      </c>
      <c r="F3669" s="220">
        <v>249.87</v>
      </c>
      <c r="G3669" s="199">
        <v>9</v>
      </c>
    </row>
    <row r="3670" spans="1:7">
      <c r="A3670" s="218" t="s">
        <v>459</v>
      </c>
      <c r="B3670" s="226" t="s">
        <v>11611</v>
      </c>
      <c r="C3670" s="219" t="s">
        <v>3997</v>
      </c>
      <c r="D3670" s="220">
        <v>376.45</v>
      </c>
      <c r="E3670" s="220">
        <v>15.02</v>
      </c>
      <c r="F3670" s="220">
        <v>391.47</v>
      </c>
      <c r="G3670" s="199">
        <v>9</v>
      </c>
    </row>
    <row r="3671" spans="1:7">
      <c r="A3671" s="218" t="s">
        <v>3911</v>
      </c>
      <c r="B3671" s="226" t="s">
        <v>11612</v>
      </c>
      <c r="C3671" s="219" t="s">
        <v>3997</v>
      </c>
      <c r="D3671" s="220">
        <v>231.75</v>
      </c>
      <c r="E3671" s="220">
        <v>12.51</v>
      </c>
      <c r="F3671" s="220">
        <v>244.26</v>
      </c>
      <c r="G3671" s="199">
        <v>9</v>
      </c>
    </row>
    <row r="3672" spans="1:7">
      <c r="A3672" s="218" t="s">
        <v>3912</v>
      </c>
      <c r="B3672" s="226" t="s">
        <v>11613</v>
      </c>
      <c r="C3672" s="219" t="s">
        <v>3997</v>
      </c>
      <c r="D3672" s="220">
        <v>296.91000000000003</v>
      </c>
      <c r="E3672" s="220">
        <v>12.51</v>
      </c>
      <c r="F3672" s="220">
        <v>309.42</v>
      </c>
      <c r="G3672" s="199">
        <v>9</v>
      </c>
    </row>
    <row r="3673" spans="1:7">
      <c r="A3673" s="218" t="s">
        <v>458</v>
      </c>
      <c r="B3673" s="226" t="s">
        <v>11614</v>
      </c>
      <c r="C3673" s="219"/>
      <c r="D3673" s="220"/>
      <c r="E3673" s="220"/>
      <c r="F3673" s="220"/>
      <c r="G3673" s="199">
        <v>5</v>
      </c>
    </row>
    <row r="3674" spans="1:7" ht="30">
      <c r="A3674" s="218" t="s">
        <v>457</v>
      </c>
      <c r="B3674" s="226" t="s">
        <v>11615</v>
      </c>
      <c r="C3674" s="219" t="s">
        <v>3997</v>
      </c>
      <c r="D3674" s="220">
        <v>1476.99</v>
      </c>
      <c r="E3674" s="220">
        <v>20.78</v>
      </c>
      <c r="F3674" s="220">
        <v>1497.77</v>
      </c>
      <c r="G3674" s="199">
        <v>9</v>
      </c>
    </row>
    <row r="3675" spans="1:7" ht="30">
      <c r="A3675" s="218" t="s">
        <v>456</v>
      </c>
      <c r="B3675" s="226" t="s">
        <v>11616</v>
      </c>
      <c r="C3675" s="219" t="s">
        <v>3997</v>
      </c>
      <c r="D3675" s="220">
        <v>6194.26</v>
      </c>
      <c r="E3675" s="220">
        <v>20.78</v>
      </c>
      <c r="F3675" s="220">
        <v>6215.04</v>
      </c>
      <c r="G3675" s="199">
        <v>9</v>
      </c>
    </row>
    <row r="3676" spans="1:7" ht="30">
      <c r="A3676" s="218" t="s">
        <v>455</v>
      </c>
      <c r="B3676" s="226" t="s">
        <v>11617</v>
      </c>
      <c r="C3676" s="219" t="s">
        <v>3997</v>
      </c>
      <c r="D3676" s="220">
        <v>189.26</v>
      </c>
      <c r="E3676" s="220">
        <v>20.78</v>
      </c>
      <c r="F3676" s="220">
        <v>210.04</v>
      </c>
      <c r="G3676" s="199">
        <v>9</v>
      </c>
    </row>
    <row r="3677" spans="1:7" ht="30">
      <c r="A3677" s="218" t="s">
        <v>454</v>
      </c>
      <c r="B3677" s="226" t="s">
        <v>11618</v>
      </c>
      <c r="C3677" s="219" t="s">
        <v>3997</v>
      </c>
      <c r="D3677" s="220">
        <v>255.8</v>
      </c>
      <c r="E3677" s="220">
        <v>20.78</v>
      </c>
      <c r="F3677" s="220">
        <v>276.58</v>
      </c>
      <c r="G3677" s="199">
        <v>9</v>
      </c>
    </row>
    <row r="3678" spans="1:7" ht="30">
      <c r="A3678" s="218" t="s">
        <v>3913</v>
      </c>
      <c r="B3678" s="226" t="s">
        <v>11619</v>
      </c>
      <c r="C3678" s="219" t="s">
        <v>3997</v>
      </c>
      <c r="D3678" s="220">
        <v>303.87</v>
      </c>
      <c r="E3678" s="220">
        <v>20.78</v>
      </c>
      <c r="F3678" s="220">
        <v>324.64999999999998</v>
      </c>
      <c r="G3678" s="199">
        <v>9</v>
      </c>
    </row>
    <row r="3679" spans="1:7" ht="30">
      <c r="A3679" s="218" t="s">
        <v>3914</v>
      </c>
      <c r="B3679" s="226" t="s">
        <v>11620</v>
      </c>
      <c r="C3679" s="219" t="s">
        <v>3997</v>
      </c>
      <c r="D3679" s="220">
        <v>1754.96</v>
      </c>
      <c r="E3679" s="220"/>
      <c r="F3679" s="220">
        <v>1754.96</v>
      </c>
      <c r="G3679" s="199">
        <v>9</v>
      </c>
    </row>
    <row r="3680" spans="1:7" ht="30">
      <c r="A3680" s="218" t="s">
        <v>453</v>
      </c>
      <c r="B3680" s="226" t="s">
        <v>11621</v>
      </c>
      <c r="C3680" s="219" t="s">
        <v>3997</v>
      </c>
      <c r="D3680" s="220">
        <v>201.96</v>
      </c>
      <c r="E3680" s="220">
        <v>20.78</v>
      </c>
      <c r="F3680" s="220">
        <v>222.74</v>
      </c>
      <c r="G3680" s="199">
        <v>9</v>
      </c>
    </row>
    <row r="3681" spans="1:7" ht="30">
      <c r="A3681" s="218" t="s">
        <v>452</v>
      </c>
      <c r="B3681" s="226" t="s">
        <v>11622</v>
      </c>
      <c r="C3681" s="219" t="s">
        <v>3997</v>
      </c>
      <c r="D3681" s="220">
        <v>216.76</v>
      </c>
      <c r="E3681" s="220">
        <v>20.78</v>
      </c>
      <c r="F3681" s="220">
        <v>237.54</v>
      </c>
      <c r="G3681" s="199">
        <v>9</v>
      </c>
    </row>
    <row r="3682" spans="1:7" ht="30">
      <c r="A3682" s="218" t="s">
        <v>451</v>
      </c>
      <c r="B3682" s="226" t="s">
        <v>11623</v>
      </c>
      <c r="C3682" s="219" t="s">
        <v>3997</v>
      </c>
      <c r="D3682" s="220">
        <v>261.69</v>
      </c>
      <c r="E3682" s="220">
        <v>20.78</v>
      </c>
      <c r="F3682" s="220">
        <v>282.47000000000003</v>
      </c>
      <c r="G3682" s="199">
        <v>9</v>
      </c>
    </row>
    <row r="3683" spans="1:7" ht="30">
      <c r="A3683" s="218" t="s">
        <v>450</v>
      </c>
      <c r="B3683" s="226" t="s">
        <v>11624</v>
      </c>
      <c r="C3683" s="219" t="s">
        <v>3997</v>
      </c>
      <c r="D3683" s="220">
        <v>602</v>
      </c>
      <c r="E3683" s="220">
        <v>20.78</v>
      </c>
      <c r="F3683" s="220">
        <v>622.78</v>
      </c>
      <c r="G3683" s="199">
        <v>9</v>
      </c>
    </row>
    <row r="3684" spans="1:7">
      <c r="A3684" s="218" t="s">
        <v>449</v>
      </c>
      <c r="B3684" s="226" t="s">
        <v>11625</v>
      </c>
      <c r="C3684" s="219" t="s">
        <v>3997</v>
      </c>
      <c r="D3684" s="220">
        <v>211.88</v>
      </c>
      <c r="E3684" s="220">
        <v>2.04</v>
      </c>
      <c r="F3684" s="220">
        <v>213.92</v>
      </c>
      <c r="G3684" s="199">
        <v>9</v>
      </c>
    </row>
    <row r="3685" spans="1:7">
      <c r="A3685" s="218" t="s">
        <v>448</v>
      </c>
      <c r="B3685" s="226" t="s">
        <v>11626</v>
      </c>
      <c r="C3685" s="219" t="s">
        <v>3997</v>
      </c>
      <c r="D3685" s="220">
        <v>214.03</v>
      </c>
      <c r="E3685" s="220">
        <v>2.04</v>
      </c>
      <c r="F3685" s="220">
        <v>216.07</v>
      </c>
      <c r="G3685" s="199">
        <v>9</v>
      </c>
    </row>
    <row r="3686" spans="1:7">
      <c r="A3686" s="218" t="s">
        <v>447</v>
      </c>
      <c r="B3686" s="226" t="s">
        <v>11627</v>
      </c>
      <c r="C3686" s="219"/>
      <c r="D3686" s="220"/>
      <c r="E3686" s="220"/>
      <c r="F3686" s="220"/>
      <c r="G3686" s="199">
        <v>5</v>
      </c>
    </row>
    <row r="3687" spans="1:7">
      <c r="A3687" s="218" t="s">
        <v>446</v>
      </c>
      <c r="B3687" s="226" t="s">
        <v>11628</v>
      </c>
      <c r="C3687" s="219" t="s">
        <v>3990</v>
      </c>
      <c r="D3687" s="220">
        <v>2.89</v>
      </c>
      <c r="E3687" s="220"/>
      <c r="F3687" s="220">
        <v>2.89</v>
      </c>
      <c r="G3687" s="199">
        <v>9</v>
      </c>
    </row>
    <row r="3688" spans="1:7">
      <c r="A3688" s="218" t="s">
        <v>445</v>
      </c>
      <c r="B3688" s="226" t="s">
        <v>11629</v>
      </c>
      <c r="C3688" s="219" t="s">
        <v>4011</v>
      </c>
      <c r="D3688" s="220">
        <v>11.04</v>
      </c>
      <c r="E3688" s="220"/>
      <c r="F3688" s="220">
        <v>11.04</v>
      </c>
      <c r="G3688" s="199">
        <v>9</v>
      </c>
    </row>
    <row r="3689" spans="1:7">
      <c r="A3689" s="218" t="s">
        <v>444</v>
      </c>
      <c r="B3689" s="226" t="s">
        <v>11630</v>
      </c>
      <c r="C3689" s="219" t="s">
        <v>4011</v>
      </c>
      <c r="D3689" s="220">
        <v>8.2200000000000006</v>
      </c>
      <c r="E3689" s="220"/>
      <c r="F3689" s="220">
        <v>8.2200000000000006</v>
      </c>
      <c r="G3689" s="199">
        <v>9</v>
      </c>
    </row>
    <row r="3690" spans="1:7" ht="45">
      <c r="A3690" s="218" t="s">
        <v>443</v>
      </c>
      <c r="B3690" s="226" t="s">
        <v>11631</v>
      </c>
      <c r="C3690" s="219" t="s">
        <v>3997</v>
      </c>
      <c r="D3690" s="220">
        <v>38.72</v>
      </c>
      <c r="E3690" s="220"/>
      <c r="F3690" s="220">
        <v>38.72</v>
      </c>
      <c r="G3690" s="199">
        <v>9</v>
      </c>
    </row>
    <row r="3691" spans="1:7" ht="30">
      <c r="A3691" s="218" t="s">
        <v>442</v>
      </c>
      <c r="B3691" s="226" t="s">
        <v>11632</v>
      </c>
      <c r="C3691" s="219" t="s">
        <v>3997</v>
      </c>
      <c r="D3691" s="220">
        <v>27.68</v>
      </c>
      <c r="E3691" s="220"/>
      <c r="F3691" s="220">
        <v>27.68</v>
      </c>
      <c r="G3691" s="199">
        <v>9</v>
      </c>
    </row>
    <row r="3692" spans="1:7">
      <c r="A3692" s="218" t="s">
        <v>441</v>
      </c>
      <c r="B3692" s="226" t="s">
        <v>11633</v>
      </c>
      <c r="C3692" s="219" t="s">
        <v>3997</v>
      </c>
      <c r="D3692" s="220">
        <v>0.05</v>
      </c>
      <c r="E3692" s="220">
        <v>17.600000000000001</v>
      </c>
      <c r="F3692" s="220">
        <v>17.649999999999999</v>
      </c>
      <c r="G3692" s="199">
        <v>9</v>
      </c>
    </row>
    <row r="3693" spans="1:7">
      <c r="A3693" s="218" t="s">
        <v>440</v>
      </c>
      <c r="B3693" s="226" t="s">
        <v>4081</v>
      </c>
      <c r="C3693" s="219"/>
      <c r="D3693" s="220"/>
      <c r="E3693" s="220"/>
      <c r="F3693" s="220"/>
      <c r="G3693" s="199">
        <v>2</v>
      </c>
    </row>
    <row r="3694" spans="1:7">
      <c r="A3694" s="218" t="s">
        <v>439</v>
      </c>
      <c r="B3694" s="226" t="s">
        <v>11634</v>
      </c>
      <c r="C3694" s="219"/>
      <c r="D3694" s="220"/>
      <c r="E3694" s="220"/>
      <c r="F3694" s="220"/>
      <c r="G3694" s="199">
        <v>5</v>
      </c>
    </row>
    <row r="3695" spans="1:7" ht="30">
      <c r="A3695" s="218" t="s">
        <v>438</v>
      </c>
      <c r="B3695" s="226" t="s">
        <v>11635</v>
      </c>
      <c r="C3695" s="219" t="s">
        <v>3999</v>
      </c>
      <c r="D3695" s="220">
        <v>3.5</v>
      </c>
      <c r="E3695" s="220">
        <v>0.16</v>
      </c>
      <c r="F3695" s="220">
        <v>3.66</v>
      </c>
      <c r="G3695" s="199">
        <v>9</v>
      </c>
    </row>
    <row r="3696" spans="1:7" ht="45">
      <c r="A3696" s="218" t="s">
        <v>437</v>
      </c>
      <c r="B3696" s="226" t="s">
        <v>11636</v>
      </c>
      <c r="C3696" s="219" t="s">
        <v>3999</v>
      </c>
      <c r="D3696" s="220">
        <v>29.41</v>
      </c>
      <c r="E3696" s="220">
        <v>0.33</v>
      </c>
      <c r="F3696" s="220">
        <v>29.74</v>
      </c>
      <c r="G3696" s="199">
        <v>9</v>
      </c>
    </row>
    <row r="3697" spans="1:7">
      <c r="A3697" s="218" t="s">
        <v>436</v>
      </c>
      <c r="B3697" s="226" t="s">
        <v>11637</v>
      </c>
      <c r="C3697" s="219" t="s">
        <v>4002</v>
      </c>
      <c r="D3697" s="220">
        <v>22.71</v>
      </c>
      <c r="E3697" s="220">
        <v>0.65</v>
      </c>
      <c r="F3697" s="220">
        <v>23.36</v>
      </c>
      <c r="G3697" s="199">
        <v>9</v>
      </c>
    </row>
    <row r="3698" spans="1:7">
      <c r="A3698" s="218" t="s">
        <v>435</v>
      </c>
      <c r="B3698" s="226" t="s">
        <v>11638</v>
      </c>
      <c r="C3698" s="219" t="s">
        <v>4002</v>
      </c>
      <c r="D3698" s="220">
        <v>309.02999999999997</v>
      </c>
      <c r="E3698" s="220">
        <v>30.54</v>
      </c>
      <c r="F3698" s="220">
        <v>339.57</v>
      </c>
      <c r="G3698" s="199">
        <v>9</v>
      </c>
    </row>
    <row r="3699" spans="1:7">
      <c r="A3699" s="218" t="s">
        <v>434</v>
      </c>
      <c r="B3699" s="226" t="s">
        <v>11639</v>
      </c>
      <c r="C3699" s="219" t="s">
        <v>4002</v>
      </c>
      <c r="D3699" s="220">
        <v>242.54</v>
      </c>
      <c r="E3699" s="220">
        <v>3.14</v>
      </c>
      <c r="F3699" s="220">
        <v>245.68</v>
      </c>
      <c r="G3699" s="199">
        <v>9</v>
      </c>
    </row>
    <row r="3700" spans="1:7">
      <c r="A3700" s="218" t="s">
        <v>433</v>
      </c>
      <c r="B3700" s="226" t="s">
        <v>11640</v>
      </c>
      <c r="C3700" s="219" t="s">
        <v>4002</v>
      </c>
      <c r="D3700" s="220">
        <v>213.85</v>
      </c>
      <c r="E3700" s="220">
        <v>3.14</v>
      </c>
      <c r="F3700" s="220">
        <v>216.99</v>
      </c>
      <c r="G3700" s="199">
        <v>9</v>
      </c>
    </row>
    <row r="3701" spans="1:7">
      <c r="A3701" s="218" t="s">
        <v>432</v>
      </c>
      <c r="B3701" s="226" t="s">
        <v>11641</v>
      </c>
      <c r="C3701" s="219" t="s">
        <v>4002</v>
      </c>
      <c r="D3701" s="220">
        <v>905.56</v>
      </c>
      <c r="E3701" s="220">
        <v>15.27</v>
      </c>
      <c r="F3701" s="220">
        <v>920.83</v>
      </c>
      <c r="G3701" s="199">
        <v>9</v>
      </c>
    </row>
    <row r="3702" spans="1:7" ht="30">
      <c r="A3702" s="218" t="s">
        <v>431</v>
      </c>
      <c r="B3702" s="226" t="s">
        <v>11642</v>
      </c>
      <c r="C3702" s="219" t="s">
        <v>4002</v>
      </c>
      <c r="D3702" s="220">
        <v>287.47000000000003</v>
      </c>
      <c r="E3702" s="220"/>
      <c r="F3702" s="220">
        <v>287.47000000000003</v>
      </c>
      <c r="G3702" s="199">
        <v>9</v>
      </c>
    </row>
    <row r="3703" spans="1:7" ht="30">
      <c r="A3703" s="218" t="s">
        <v>430</v>
      </c>
      <c r="B3703" s="226" t="s">
        <v>11643</v>
      </c>
      <c r="C3703" s="219" t="s">
        <v>3999</v>
      </c>
      <c r="D3703" s="220">
        <v>24.45</v>
      </c>
      <c r="E3703" s="220">
        <v>0.46</v>
      </c>
      <c r="F3703" s="220">
        <v>24.91</v>
      </c>
      <c r="G3703" s="199">
        <v>9</v>
      </c>
    </row>
    <row r="3704" spans="1:7">
      <c r="A3704" s="218" t="s">
        <v>429</v>
      </c>
      <c r="B3704" s="226" t="s">
        <v>11644</v>
      </c>
      <c r="C3704" s="219" t="s">
        <v>3999</v>
      </c>
      <c r="D3704" s="220"/>
      <c r="E3704" s="220">
        <v>0.81</v>
      </c>
      <c r="F3704" s="220">
        <v>0.81</v>
      </c>
      <c r="G3704" s="199">
        <v>9</v>
      </c>
    </row>
    <row r="3705" spans="1:7">
      <c r="A3705" s="218" t="s">
        <v>428</v>
      </c>
      <c r="B3705" s="226" t="s">
        <v>11645</v>
      </c>
      <c r="C3705" s="219"/>
      <c r="D3705" s="220"/>
      <c r="E3705" s="220"/>
      <c r="F3705" s="220"/>
      <c r="G3705" s="199">
        <v>5</v>
      </c>
    </row>
    <row r="3706" spans="1:7" ht="30">
      <c r="A3706" s="218" t="s">
        <v>427</v>
      </c>
      <c r="B3706" s="226" t="s">
        <v>11646</v>
      </c>
      <c r="C3706" s="219" t="s">
        <v>4002</v>
      </c>
      <c r="D3706" s="220">
        <v>118.57</v>
      </c>
      <c r="E3706" s="220">
        <v>13.03</v>
      </c>
      <c r="F3706" s="220">
        <v>131.6</v>
      </c>
      <c r="G3706" s="199">
        <v>9</v>
      </c>
    </row>
    <row r="3707" spans="1:7" ht="30">
      <c r="A3707" s="218" t="s">
        <v>17075</v>
      </c>
      <c r="B3707" s="226" t="s">
        <v>17179</v>
      </c>
      <c r="C3707" s="219" t="s">
        <v>4002</v>
      </c>
      <c r="D3707" s="220">
        <v>186.76</v>
      </c>
      <c r="E3707" s="220">
        <v>96.05</v>
      </c>
      <c r="F3707" s="220">
        <v>282.81</v>
      </c>
      <c r="G3707" s="199">
        <v>9</v>
      </c>
    </row>
    <row r="3708" spans="1:7">
      <c r="A3708" s="218" t="s">
        <v>426</v>
      </c>
      <c r="B3708" s="226" t="s">
        <v>11647</v>
      </c>
      <c r="C3708" s="219"/>
      <c r="D3708" s="220"/>
      <c r="E3708" s="220"/>
      <c r="F3708" s="220"/>
      <c r="G3708" s="199">
        <v>5</v>
      </c>
    </row>
    <row r="3709" spans="1:7">
      <c r="A3709" s="218" t="s">
        <v>425</v>
      </c>
      <c r="B3709" s="226" t="s">
        <v>11648</v>
      </c>
      <c r="C3709" s="219" t="s">
        <v>4002</v>
      </c>
      <c r="D3709" s="220">
        <v>1379.94</v>
      </c>
      <c r="E3709" s="220">
        <v>16.97</v>
      </c>
      <c r="F3709" s="220">
        <v>1396.91</v>
      </c>
      <c r="G3709" s="199">
        <v>9</v>
      </c>
    </row>
    <row r="3710" spans="1:7" ht="30">
      <c r="A3710" s="218" t="s">
        <v>424</v>
      </c>
      <c r="B3710" s="226" t="s">
        <v>11649</v>
      </c>
      <c r="C3710" s="219" t="s">
        <v>4002</v>
      </c>
      <c r="D3710" s="220">
        <v>1523.94</v>
      </c>
      <c r="E3710" s="220">
        <v>16.97</v>
      </c>
      <c r="F3710" s="220">
        <v>1540.91</v>
      </c>
      <c r="G3710" s="199">
        <v>9</v>
      </c>
    </row>
    <row r="3711" spans="1:7" ht="30">
      <c r="A3711" s="218" t="s">
        <v>423</v>
      </c>
      <c r="B3711" s="226" t="s">
        <v>11650</v>
      </c>
      <c r="C3711" s="219" t="s">
        <v>4002</v>
      </c>
      <c r="D3711" s="220">
        <v>1523.94</v>
      </c>
      <c r="E3711" s="220">
        <v>16.97</v>
      </c>
      <c r="F3711" s="220">
        <v>1540.91</v>
      </c>
      <c r="G3711" s="199">
        <v>9</v>
      </c>
    </row>
    <row r="3712" spans="1:7">
      <c r="A3712" s="218" t="s">
        <v>422</v>
      </c>
      <c r="B3712" s="226" t="s">
        <v>11651</v>
      </c>
      <c r="C3712" s="219" t="s">
        <v>3999</v>
      </c>
      <c r="D3712" s="220">
        <v>7.37</v>
      </c>
      <c r="E3712" s="220">
        <v>0.1</v>
      </c>
      <c r="F3712" s="220">
        <v>7.47</v>
      </c>
      <c r="G3712" s="199">
        <v>9</v>
      </c>
    </row>
    <row r="3713" spans="1:7">
      <c r="A3713" s="218" t="s">
        <v>421</v>
      </c>
      <c r="B3713" s="226" t="s">
        <v>11652</v>
      </c>
      <c r="C3713" s="219" t="s">
        <v>3999</v>
      </c>
      <c r="D3713" s="220">
        <v>14.71</v>
      </c>
      <c r="E3713" s="220">
        <v>0.12</v>
      </c>
      <c r="F3713" s="220">
        <v>14.83</v>
      </c>
      <c r="G3713" s="199">
        <v>9</v>
      </c>
    </row>
    <row r="3714" spans="1:7">
      <c r="A3714" s="218" t="s">
        <v>420</v>
      </c>
      <c r="B3714" s="226" t="s">
        <v>11653</v>
      </c>
      <c r="C3714" s="219" t="s">
        <v>4002</v>
      </c>
      <c r="D3714" s="220">
        <v>1351.5</v>
      </c>
      <c r="E3714" s="220">
        <v>16.97</v>
      </c>
      <c r="F3714" s="220">
        <v>1368.47</v>
      </c>
      <c r="G3714" s="199">
        <v>9</v>
      </c>
    </row>
    <row r="3715" spans="1:7">
      <c r="A3715" s="218" t="s">
        <v>419</v>
      </c>
      <c r="B3715" s="226" t="s">
        <v>11654</v>
      </c>
      <c r="C3715" s="219" t="s">
        <v>4002</v>
      </c>
      <c r="D3715" s="220">
        <v>1236.73</v>
      </c>
      <c r="E3715" s="220">
        <v>40.72</v>
      </c>
      <c r="F3715" s="220">
        <v>1277.45</v>
      </c>
      <c r="G3715" s="199">
        <v>9</v>
      </c>
    </row>
    <row r="3716" spans="1:7" ht="30">
      <c r="A3716" s="218" t="s">
        <v>418</v>
      </c>
      <c r="B3716" s="226" t="s">
        <v>11655</v>
      </c>
      <c r="C3716" s="219"/>
      <c r="D3716" s="220"/>
      <c r="E3716" s="220"/>
      <c r="F3716" s="220"/>
      <c r="G3716" s="199">
        <v>5</v>
      </c>
    </row>
    <row r="3717" spans="1:7">
      <c r="A3717" s="218" t="s">
        <v>417</v>
      </c>
      <c r="B3717" s="226" t="s">
        <v>11656</v>
      </c>
      <c r="C3717" s="219" t="s">
        <v>3999</v>
      </c>
      <c r="D3717" s="220">
        <v>297.70999999999998</v>
      </c>
      <c r="E3717" s="220">
        <v>26.04</v>
      </c>
      <c r="F3717" s="220">
        <v>323.75</v>
      </c>
      <c r="G3717" s="199">
        <v>9</v>
      </c>
    </row>
    <row r="3718" spans="1:7">
      <c r="A3718" s="218" t="s">
        <v>416</v>
      </c>
      <c r="B3718" s="226" t="s">
        <v>11657</v>
      </c>
      <c r="C3718" s="219" t="s">
        <v>3999</v>
      </c>
      <c r="D3718" s="220">
        <v>15.16</v>
      </c>
      <c r="E3718" s="220">
        <v>2.04</v>
      </c>
      <c r="F3718" s="220">
        <v>17.2</v>
      </c>
      <c r="G3718" s="199">
        <v>9</v>
      </c>
    </row>
    <row r="3719" spans="1:7" ht="30">
      <c r="A3719" s="218" t="s">
        <v>415</v>
      </c>
      <c r="B3719" s="226" t="s">
        <v>11658</v>
      </c>
      <c r="C3719" s="219" t="s">
        <v>3999</v>
      </c>
      <c r="D3719" s="220">
        <v>10.14</v>
      </c>
      <c r="E3719" s="220">
        <v>6.31</v>
      </c>
      <c r="F3719" s="220">
        <v>16.45</v>
      </c>
      <c r="G3719" s="199">
        <v>9</v>
      </c>
    </row>
    <row r="3720" spans="1:7" ht="30">
      <c r="A3720" s="218" t="s">
        <v>414</v>
      </c>
      <c r="B3720" s="226" t="s">
        <v>11659</v>
      </c>
      <c r="C3720" s="219" t="s">
        <v>3999</v>
      </c>
      <c r="D3720" s="220">
        <v>46.31</v>
      </c>
      <c r="E3720" s="220">
        <v>5.09</v>
      </c>
      <c r="F3720" s="220">
        <v>51.4</v>
      </c>
      <c r="G3720" s="199">
        <v>9</v>
      </c>
    </row>
    <row r="3721" spans="1:7" ht="60">
      <c r="A3721" s="218" t="s">
        <v>413</v>
      </c>
      <c r="B3721" s="226" t="s">
        <v>11660</v>
      </c>
      <c r="C3721" s="219" t="s">
        <v>3999</v>
      </c>
      <c r="D3721" s="220">
        <v>91.73</v>
      </c>
      <c r="E3721" s="220">
        <v>19.66</v>
      </c>
      <c r="F3721" s="220">
        <v>111.39</v>
      </c>
      <c r="G3721" s="199">
        <v>9</v>
      </c>
    </row>
    <row r="3722" spans="1:7" ht="45">
      <c r="A3722" s="218" t="s">
        <v>3915</v>
      </c>
      <c r="B3722" s="226" t="s">
        <v>11661</v>
      </c>
      <c r="C3722" s="219" t="s">
        <v>3999</v>
      </c>
      <c r="D3722" s="220">
        <v>90.37</v>
      </c>
      <c r="E3722" s="220">
        <v>19.66</v>
      </c>
      <c r="F3722" s="220">
        <v>110.03</v>
      </c>
      <c r="G3722" s="199">
        <v>9</v>
      </c>
    </row>
    <row r="3723" spans="1:7" ht="45">
      <c r="A3723" s="218" t="s">
        <v>412</v>
      </c>
      <c r="B3723" s="226" t="s">
        <v>11662</v>
      </c>
      <c r="C3723" s="219" t="s">
        <v>3999</v>
      </c>
      <c r="D3723" s="220">
        <v>94.39</v>
      </c>
      <c r="E3723" s="220">
        <v>26.21</v>
      </c>
      <c r="F3723" s="220">
        <v>120.6</v>
      </c>
      <c r="G3723" s="199">
        <v>9</v>
      </c>
    </row>
    <row r="3724" spans="1:7" ht="30">
      <c r="A3724" s="218" t="s">
        <v>411</v>
      </c>
      <c r="B3724" s="226" t="s">
        <v>17776</v>
      </c>
      <c r="C3724" s="219" t="s">
        <v>3999</v>
      </c>
      <c r="D3724" s="220">
        <v>108.6</v>
      </c>
      <c r="E3724" s="220">
        <v>9.6300000000000008</v>
      </c>
      <c r="F3724" s="220">
        <v>118.23</v>
      </c>
      <c r="G3724" s="199">
        <v>9</v>
      </c>
    </row>
    <row r="3725" spans="1:7" ht="30">
      <c r="A3725" s="218" t="s">
        <v>3916</v>
      </c>
      <c r="B3725" s="226" t="s">
        <v>17180</v>
      </c>
      <c r="C3725" s="219" t="s">
        <v>3999</v>
      </c>
      <c r="D3725" s="220">
        <v>104.17</v>
      </c>
      <c r="E3725" s="220">
        <v>20.36</v>
      </c>
      <c r="F3725" s="220">
        <v>124.53</v>
      </c>
      <c r="G3725" s="199">
        <v>9</v>
      </c>
    </row>
    <row r="3726" spans="1:7" ht="30">
      <c r="A3726" s="218" t="s">
        <v>4219</v>
      </c>
      <c r="B3726" s="226" t="s">
        <v>17181</v>
      </c>
      <c r="C3726" s="219" t="s">
        <v>3999</v>
      </c>
      <c r="D3726" s="220">
        <v>117.33</v>
      </c>
      <c r="E3726" s="220">
        <v>20.36</v>
      </c>
      <c r="F3726" s="220">
        <v>137.69</v>
      </c>
      <c r="G3726" s="199">
        <v>9</v>
      </c>
    </row>
    <row r="3727" spans="1:7">
      <c r="A3727" s="218" t="s">
        <v>410</v>
      </c>
      <c r="B3727" s="226" t="s">
        <v>11663</v>
      </c>
      <c r="C3727" s="219"/>
      <c r="D3727" s="220"/>
      <c r="E3727" s="220"/>
      <c r="F3727" s="220"/>
      <c r="G3727" s="199">
        <v>5</v>
      </c>
    </row>
    <row r="3728" spans="1:7">
      <c r="A3728" s="218" t="s">
        <v>409</v>
      </c>
      <c r="B3728" s="226" t="s">
        <v>11664</v>
      </c>
      <c r="C3728" s="219" t="s">
        <v>4001</v>
      </c>
      <c r="D3728" s="220">
        <v>45.38</v>
      </c>
      <c r="E3728" s="220">
        <v>12.29</v>
      </c>
      <c r="F3728" s="220">
        <v>57.67</v>
      </c>
      <c r="G3728" s="199">
        <v>9</v>
      </c>
    </row>
    <row r="3729" spans="1:7">
      <c r="A3729" s="218" t="s">
        <v>408</v>
      </c>
      <c r="B3729" s="226" t="s">
        <v>11665</v>
      </c>
      <c r="C3729" s="219" t="s">
        <v>4001</v>
      </c>
      <c r="D3729" s="220">
        <v>43.56</v>
      </c>
      <c r="E3729" s="220">
        <v>12.29</v>
      </c>
      <c r="F3729" s="220">
        <v>55.85</v>
      </c>
      <c r="G3729" s="199">
        <v>9</v>
      </c>
    </row>
    <row r="3730" spans="1:7" ht="30">
      <c r="A3730" s="218" t="s">
        <v>407</v>
      </c>
      <c r="B3730" s="226" t="s">
        <v>11666</v>
      </c>
      <c r="C3730" s="219" t="s">
        <v>4002</v>
      </c>
      <c r="D3730" s="220">
        <v>515.47</v>
      </c>
      <c r="E3730" s="220">
        <v>44.26</v>
      </c>
      <c r="F3730" s="220">
        <v>559.73</v>
      </c>
      <c r="G3730" s="199">
        <v>9</v>
      </c>
    </row>
    <row r="3731" spans="1:7" ht="30">
      <c r="A3731" s="218" t="s">
        <v>406</v>
      </c>
      <c r="B3731" s="226" t="s">
        <v>11667</v>
      </c>
      <c r="C3731" s="219" t="s">
        <v>4002</v>
      </c>
      <c r="D3731" s="220">
        <v>537.04</v>
      </c>
      <c r="E3731" s="220">
        <v>44.26</v>
      </c>
      <c r="F3731" s="220">
        <v>581.29999999999995</v>
      </c>
      <c r="G3731" s="199">
        <v>9</v>
      </c>
    </row>
    <row r="3732" spans="1:7">
      <c r="A3732" s="218" t="s">
        <v>17076</v>
      </c>
      <c r="B3732" s="226" t="s">
        <v>17182</v>
      </c>
      <c r="C3732" s="219" t="s">
        <v>4002</v>
      </c>
      <c r="D3732" s="220">
        <v>86.98</v>
      </c>
      <c r="E3732" s="220">
        <v>318.81</v>
      </c>
      <c r="F3732" s="220">
        <v>405.79</v>
      </c>
      <c r="G3732" s="199">
        <v>9</v>
      </c>
    </row>
    <row r="3733" spans="1:7" ht="30">
      <c r="A3733" s="218" t="s">
        <v>405</v>
      </c>
      <c r="B3733" s="226" t="s">
        <v>11668</v>
      </c>
      <c r="C3733" s="219" t="s">
        <v>4002</v>
      </c>
      <c r="D3733" s="220">
        <v>723.4</v>
      </c>
      <c r="E3733" s="220">
        <v>90.3</v>
      </c>
      <c r="F3733" s="220">
        <v>813.7</v>
      </c>
      <c r="G3733" s="199">
        <v>9</v>
      </c>
    </row>
    <row r="3734" spans="1:7" ht="30">
      <c r="A3734" s="218" t="s">
        <v>404</v>
      </c>
      <c r="B3734" s="226" t="s">
        <v>11669</v>
      </c>
      <c r="C3734" s="219" t="s">
        <v>4002</v>
      </c>
      <c r="D3734" s="220">
        <v>744.97</v>
      </c>
      <c r="E3734" s="220">
        <v>90.3</v>
      </c>
      <c r="F3734" s="220">
        <v>835.27</v>
      </c>
      <c r="G3734" s="199">
        <v>9</v>
      </c>
    </row>
    <row r="3735" spans="1:7">
      <c r="A3735" s="218" t="s">
        <v>403</v>
      </c>
      <c r="B3735" s="226" t="s">
        <v>11670</v>
      </c>
      <c r="C3735" s="219"/>
      <c r="D3735" s="220"/>
      <c r="E3735" s="220"/>
      <c r="F3735" s="220"/>
      <c r="G3735" s="199">
        <v>5</v>
      </c>
    </row>
    <row r="3736" spans="1:7">
      <c r="A3736" s="218" t="s">
        <v>402</v>
      </c>
      <c r="B3736" s="226" t="s">
        <v>11671</v>
      </c>
      <c r="C3736" s="219" t="s">
        <v>3999</v>
      </c>
      <c r="D3736" s="220">
        <v>358.62</v>
      </c>
      <c r="E3736" s="220"/>
      <c r="F3736" s="220">
        <v>358.62</v>
      </c>
      <c r="G3736" s="199">
        <v>9</v>
      </c>
    </row>
    <row r="3737" spans="1:7" ht="30">
      <c r="A3737" s="218" t="s">
        <v>401</v>
      </c>
      <c r="B3737" s="226" t="s">
        <v>17777</v>
      </c>
      <c r="C3737" s="219" t="s">
        <v>3999</v>
      </c>
      <c r="D3737" s="220">
        <v>80.22</v>
      </c>
      <c r="E3737" s="220">
        <v>11.51</v>
      </c>
      <c r="F3737" s="220">
        <v>91.73</v>
      </c>
      <c r="G3737" s="199">
        <v>9</v>
      </c>
    </row>
    <row r="3738" spans="1:7" ht="30">
      <c r="A3738" s="218" t="s">
        <v>400</v>
      </c>
      <c r="B3738" s="226" t="s">
        <v>11672</v>
      </c>
      <c r="C3738" s="219" t="s">
        <v>3999</v>
      </c>
      <c r="D3738" s="220">
        <v>83.66</v>
      </c>
      <c r="E3738" s="220">
        <v>11.51</v>
      </c>
      <c r="F3738" s="220">
        <v>95.17</v>
      </c>
      <c r="G3738" s="199">
        <v>9</v>
      </c>
    </row>
    <row r="3739" spans="1:7" ht="45">
      <c r="A3739" s="218" t="s">
        <v>399</v>
      </c>
      <c r="B3739" s="226" t="s">
        <v>11673</v>
      </c>
      <c r="C3739" s="219" t="s">
        <v>3999</v>
      </c>
      <c r="D3739" s="220">
        <v>4.66</v>
      </c>
      <c r="E3739" s="220">
        <v>10.27</v>
      </c>
      <c r="F3739" s="220">
        <v>14.93</v>
      </c>
      <c r="G3739" s="199">
        <v>9</v>
      </c>
    </row>
    <row r="3740" spans="1:7" ht="30">
      <c r="A3740" s="218" t="s">
        <v>3917</v>
      </c>
      <c r="B3740" s="226" t="s">
        <v>11674</v>
      </c>
      <c r="C3740" s="219" t="s">
        <v>3999</v>
      </c>
      <c r="D3740" s="220">
        <v>2.08</v>
      </c>
      <c r="E3740" s="220">
        <v>10.27</v>
      </c>
      <c r="F3740" s="220">
        <v>12.35</v>
      </c>
      <c r="G3740" s="199">
        <v>9</v>
      </c>
    </row>
    <row r="3741" spans="1:7" ht="45">
      <c r="A3741" s="218" t="s">
        <v>398</v>
      </c>
      <c r="B3741" s="226" t="s">
        <v>11675</v>
      </c>
      <c r="C3741" s="219" t="s">
        <v>3999</v>
      </c>
      <c r="D3741" s="220">
        <v>97.65</v>
      </c>
      <c r="E3741" s="220">
        <v>29.12</v>
      </c>
      <c r="F3741" s="220">
        <v>126.77</v>
      </c>
      <c r="G3741" s="199">
        <v>9</v>
      </c>
    </row>
    <row r="3742" spans="1:7">
      <c r="A3742" s="218" t="s">
        <v>17689</v>
      </c>
      <c r="B3742" s="226" t="s">
        <v>17778</v>
      </c>
      <c r="C3742" s="219"/>
      <c r="D3742" s="220"/>
      <c r="E3742" s="220"/>
      <c r="F3742" s="220"/>
      <c r="G3742" s="199">
        <v>5</v>
      </c>
    </row>
    <row r="3743" spans="1:7" ht="45">
      <c r="A3743" s="218" t="s">
        <v>17690</v>
      </c>
      <c r="B3743" s="226" t="s">
        <v>17779</v>
      </c>
      <c r="C3743" s="219" t="s">
        <v>3999</v>
      </c>
      <c r="D3743" s="220">
        <v>0.22</v>
      </c>
      <c r="E3743" s="220">
        <v>0.27</v>
      </c>
      <c r="F3743" s="220">
        <v>0.49</v>
      </c>
      <c r="G3743" s="199">
        <v>9</v>
      </c>
    </row>
    <row r="3744" spans="1:7" ht="30">
      <c r="A3744" s="218" t="s">
        <v>17691</v>
      </c>
      <c r="B3744" s="226" t="s">
        <v>17780</v>
      </c>
      <c r="C3744" s="219" t="s">
        <v>3999</v>
      </c>
      <c r="D3744" s="220">
        <v>0.97</v>
      </c>
      <c r="E3744" s="220">
        <v>0.27</v>
      </c>
      <c r="F3744" s="220">
        <v>1.24</v>
      </c>
      <c r="G3744" s="199">
        <v>9</v>
      </c>
    </row>
    <row r="3745" spans="1:7" ht="30">
      <c r="A3745" s="218" t="s">
        <v>17692</v>
      </c>
      <c r="B3745" s="226" t="s">
        <v>17781</v>
      </c>
      <c r="C3745" s="219" t="s">
        <v>4011</v>
      </c>
      <c r="D3745" s="220">
        <v>33.590000000000003</v>
      </c>
      <c r="E3745" s="220">
        <v>19.86</v>
      </c>
      <c r="F3745" s="220">
        <v>53.45</v>
      </c>
      <c r="G3745" s="199">
        <v>9</v>
      </c>
    </row>
    <row r="3746" spans="1:7" ht="30">
      <c r="A3746" s="218" t="s">
        <v>17693</v>
      </c>
      <c r="B3746" s="226" t="s">
        <v>17782</v>
      </c>
      <c r="C3746" s="219" t="s">
        <v>4011</v>
      </c>
      <c r="D3746" s="220">
        <v>26.73</v>
      </c>
      <c r="E3746" s="220">
        <v>19.86</v>
      </c>
      <c r="F3746" s="220">
        <v>46.59</v>
      </c>
      <c r="G3746" s="199">
        <v>9</v>
      </c>
    </row>
    <row r="3747" spans="1:7">
      <c r="A3747" s="218" t="s">
        <v>397</v>
      </c>
      <c r="B3747" s="226" t="s">
        <v>11676</v>
      </c>
      <c r="C3747" s="219"/>
      <c r="D3747" s="220"/>
      <c r="E3747" s="220"/>
      <c r="F3747" s="220"/>
      <c r="G3747" s="199">
        <v>5</v>
      </c>
    </row>
    <row r="3748" spans="1:7">
      <c r="A3748" s="218" t="s">
        <v>396</v>
      </c>
      <c r="B3748" s="226" t="s">
        <v>11677</v>
      </c>
      <c r="C3748" s="219" t="s">
        <v>4001</v>
      </c>
      <c r="D3748" s="220">
        <v>66.989999999999995</v>
      </c>
      <c r="E3748" s="220">
        <v>14.05</v>
      </c>
      <c r="F3748" s="220">
        <v>81.040000000000006</v>
      </c>
      <c r="G3748" s="199">
        <v>9</v>
      </c>
    </row>
    <row r="3749" spans="1:7">
      <c r="A3749" s="218" t="s">
        <v>17694</v>
      </c>
      <c r="B3749" s="226" t="s">
        <v>17783</v>
      </c>
      <c r="C3749" s="219" t="s">
        <v>3997</v>
      </c>
      <c r="D3749" s="220">
        <v>118.45</v>
      </c>
      <c r="E3749" s="220">
        <v>19.84</v>
      </c>
      <c r="F3749" s="220">
        <v>138.29</v>
      </c>
      <c r="G3749" s="199">
        <v>9</v>
      </c>
    </row>
    <row r="3750" spans="1:7">
      <c r="A3750" s="218" t="s">
        <v>395</v>
      </c>
      <c r="B3750" s="226" t="s">
        <v>11678</v>
      </c>
      <c r="C3750" s="219" t="s">
        <v>4001</v>
      </c>
      <c r="D3750" s="220">
        <v>9.98</v>
      </c>
      <c r="E3750" s="220">
        <v>12.29</v>
      </c>
      <c r="F3750" s="220">
        <v>22.27</v>
      </c>
      <c r="G3750" s="199">
        <v>9</v>
      </c>
    </row>
    <row r="3751" spans="1:7">
      <c r="A3751" s="218" t="s">
        <v>394</v>
      </c>
      <c r="B3751" s="226" t="s">
        <v>11679</v>
      </c>
      <c r="C3751" s="219" t="s">
        <v>3999</v>
      </c>
      <c r="D3751" s="220">
        <v>15.89</v>
      </c>
      <c r="E3751" s="220">
        <v>26.04</v>
      </c>
      <c r="F3751" s="220">
        <v>41.93</v>
      </c>
      <c r="G3751" s="199">
        <v>9</v>
      </c>
    </row>
    <row r="3752" spans="1:7" ht="30">
      <c r="A3752" s="218" t="s">
        <v>393</v>
      </c>
      <c r="B3752" s="226" t="s">
        <v>11680</v>
      </c>
      <c r="C3752" s="219" t="s">
        <v>3999</v>
      </c>
      <c r="D3752" s="220">
        <v>10.17</v>
      </c>
      <c r="E3752" s="220">
        <v>16.079999999999998</v>
      </c>
      <c r="F3752" s="220">
        <v>26.25</v>
      </c>
      <c r="G3752" s="199">
        <v>9</v>
      </c>
    </row>
    <row r="3753" spans="1:7" ht="30">
      <c r="A3753" s="218" t="s">
        <v>392</v>
      </c>
      <c r="B3753" s="226" t="s">
        <v>11681</v>
      </c>
      <c r="C3753" s="219" t="s">
        <v>3999</v>
      </c>
      <c r="D3753" s="220">
        <v>10.29</v>
      </c>
      <c r="E3753" s="220">
        <v>18.64</v>
      </c>
      <c r="F3753" s="220">
        <v>28.93</v>
      </c>
      <c r="G3753" s="199">
        <v>9</v>
      </c>
    </row>
    <row r="3754" spans="1:7" ht="30">
      <c r="A3754" s="218" t="s">
        <v>391</v>
      </c>
      <c r="B3754" s="226" t="s">
        <v>11682</v>
      </c>
      <c r="C3754" s="219" t="s">
        <v>3999</v>
      </c>
      <c r="D3754" s="220">
        <v>10.46</v>
      </c>
      <c r="E3754" s="220">
        <v>22.39</v>
      </c>
      <c r="F3754" s="220">
        <v>32.85</v>
      </c>
      <c r="G3754" s="199">
        <v>9</v>
      </c>
    </row>
    <row r="3755" spans="1:7">
      <c r="A3755" s="218" t="s">
        <v>390</v>
      </c>
      <c r="B3755" s="226" t="s">
        <v>4082</v>
      </c>
      <c r="C3755" s="219"/>
      <c r="D3755" s="220"/>
      <c r="E3755" s="220"/>
      <c r="F3755" s="220"/>
      <c r="G3755" s="199">
        <v>2</v>
      </c>
    </row>
    <row r="3756" spans="1:7">
      <c r="A3756" s="218" t="s">
        <v>389</v>
      </c>
      <c r="B3756" s="226" t="s">
        <v>11683</v>
      </c>
      <c r="C3756" s="219"/>
      <c r="D3756" s="220"/>
      <c r="E3756" s="220"/>
      <c r="F3756" s="220"/>
      <c r="G3756" s="199">
        <v>5</v>
      </c>
    </row>
    <row r="3757" spans="1:7">
      <c r="A3757" s="218" t="s">
        <v>149</v>
      </c>
      <c r="B3757" s="226" t="s">
        <v>11684</v>
      </c>
      <c r="C3757" s="219" t="s">
        <v>3999</v>
      </c>
      <c r="D3757" s="220"/>
      <c r="E3757" s="220">
        <v>14.25</v>
      </c>
      <c r="F3757" s="220">
        <v>14.25</v>
      </c>
      <c r="G3757" s="199">
        <v>9</v>
      </c>
    </row>
    <row r="3758" spans="1:7">
      <c r="A3758" s="218" t="s">
        <v>388</v>
      </c>
      <c r="B3758" s="226" t="s">
        <v>11685</v>
      </c>
      <c r="C3758" s="219" t="s">
        <v>3999</v>
      </c>
      <c r="D3758" s="220">
        <v>2.74</v>
      </c>
      <c r="E3758" s="220">
        <v>5.92</v>
      </c>
      <c r="F3758" s="220">
        <v>8.66</v>
      </c>
      <c r="G3758" s="199">
        <v>9</v>
      </c>
    </row>
    <row r="3759" spans="1:7" ht="30">
      <c r="A3759" s="218" t="s">
        <v>387</v>
      </c>
      <c r="B3759" s="226" t="s">
        <v>11686</v>
      </c>
      <c r="C3759" s="219" t="s">
        <v>3999</v>
      </c>
      <c r="D3759" s="220">
        <v>2.4300000000000002</v>
      </c>
      <c r="E3759" s="220">
        <v>4.07</v>
      </c>
      <c r="F3759" s="220">
        <v>6.5</v>
      </c>
      <c r="G3759" s="199">
        <v>9</v>
      </c>
    </row>
    <row r="3760" spans="1:7" ht="30">
      <c r="A3760" s="218" t="s">
        <v>386</v>
      </c>
      <c r="B3760" s="226" t="s">
        <v>11687</v>
      </c>
      <c r="C3760" s="219" t="s">
        <v>3997</v>
      </c>
      <c r="D3760" s="220"/>
      <c r="E3760" s="220">
        <v>16.29</v>
      </c>
      <c r="F3760" s="220">
        <v>16.29</v>
      </c>
      <c r="G3760" s="199">
        <v>9</v>
      </c>
    </row>
    <row r="3761" spans="1:7">
      <c r="A3761" s="218" t="s">
        <v>385</v>
      </c>
      <c r="B3761" s="226" t="s">
        <v>11688</v>
      </c>
      <c r="C3761" s="219" t="s">
        <v>3999</v>
      </c>
      <c r="D3761" s="220"/>
      <c r="E3761" s="220">
        <v>15.27</v>
      </c>
      <c r="F3761" s="220">
        <v>15.27</v>
      </c>
      <c r="G3761" s="199">
        <v>9</v>
      </c>
    </row>
    <row r="3762" spans="1:7" ht="45">
      <c r="A3762" s="218" t="s">
        <v>384</v>
      </c>
      <c r="B3762" s="226" t="s">
        <v>11689</v>
      </c>
      <c r="C3762" s="219" t="s">
        <v>3999</v>
      </c>
      <c r="D3762" s="220">
        <v>8.07</v>
      </c>
      <c r="E3762" s="220">
        <v>5.92</v>
      </c>
      <c r="F3762" s="220">
        <v>13.99</v>
      </c>
      <c r="G3762" s="199">
        <v>9</v>
      </c>
    </row>
    <row r="3763" spans="1:7">
      <c r="A3763" s="218" t="s">
        <v>383</v>
      </c>
      <c r="B3763" s="226" t="s">
        <v>11690</v>
      </c>
      <c r="C3763" s="219" t="s">
        <v>3999</v>
      </c>
      <c r="D3763" s="220">
        <v>8.07</v>
      </c>
      <c r="E3763" s="220"/>
      <c r="F3763" s="220">
        <v>8.07</v>
      </c>
      <c r="G3763" s="199">
        <v>9</v>
      </c>
    </row>
    <row r="3764" spans="1:7">
      <c r="A3764" s="218" t="s">
        <v>382</v>
      </c>
      <c r="B3764" s="226" t="s">
        <v>11691</v>
      </c>
      <c r="C3764" s="219"/>
      <c r="D3764" s="220"/>
      <c r="E3764" s="220"/>
      <c r="F3764" s="220"/>
      <c r="G3764" s="199">
        <v>5</v>
      </c>
    </row>
    <row r="3765" spans="1:7">
      <c r="A3765" s="218" t="s">
        <v>381</v>
      </c>
      <c r="B3765" s="226" t="s">
        <v>11692</v>
      </c>
      <c r="C3765" s="219" t="s">
        <v>3997</v>
      </c>
      <c r="D3765" s="220"/>
      <c r="E3765" s="220">
        <v>6.11</v>
      </c>
      <c r="F3765" s="220">
        <v>6.11</v>
      </c>
      <c r="G3765" s="199">
        <v>9</v>
      </c>
    </row>
    <row r="3766" spans="1:7">
      <c r="A3766" s="218" t="s">
        <v>3918</v>
      </c>
      <c r="B3766" s="226" t="s">
        <v>11693</v>
      </c>
      <c r="C3766" s="219" t="s">
        <v>3997</v>
      </c>
      <c r="D3766" s="220">
        <v>26.83</v>
      </c>
      <c r="E3766" s="220">
        <v>20.36</v>
      </c>
      <c r="F3766" s="220">
        <v>47.19</v>
      </c>
      <c r="G3766" s="199">
        <v>9</v>
      </c>
    </row>
    <row r="3767" spans="1:7">
      <c r="A3767" s="218" t="s">
        <v>380</v>
      </c>
      <c r="B3767" s="226" t="s">
        <v>11694</v>
      </c>
      <c r="C3767" s="219" t="s">
        <v>4002</v>
      </c>
      <c r="D3767" s="220">
        <v>202.07</v>
      </c>
      <c r="E3767" s="220"/>
      <c r="F3767" s="220">
        <v>202.07</v>
      </c>
      <c r="G3767" s="199">
        <v>9</v>
      </c>
    </row>
    <row r="3768" spans="1:7">
      <c r="A3768" s="218" t="s">
        <v>379</v>
      </c>
      <c r="B3768" s="226" t="s">
        <v>11695</v>
      </c>
      <c r="C3768" s="219" t="s">
        <v>3997</v>
      </c>
      <c r="D3768" s="220"/>
      <c r="E3768" s="220">
        <v>22.58</v>
      </c>
      <c r="F3768" s="220">
        <v>22.58</v>
      </c>
      <c r="G3768" s="199">
        <v>9</v>
      </c>
    </row>
    <row r="3769" spans="1:7" ht="30">
      <c r="A3769" s="218" t="s">
        <v>378</v>
      </c>
      <c r="B3769" s="226" t="s">
        <v>11696</v>
      </c>
      <c r="C3769" s="219" t="s">
        <v>4001</v>
      </c>
      <c r="D3769" s="220"/>
      <c r="E3769" s="220">
        <v>11.29</v>
      </c>
      <c r="F3769" s="220">
        <v>11.29</v>
      </c>
      <c r="G3769" s="199">
        <v>9</v>
      </c>
    </row>
    <row r="3770" spans="1:7" ht="30">
      <c r="A3770" s="218" t="s">
        <v>377</v>
      </c>
      <c r="B3770" s="226" t="s">
        <v>11697</v>
      </c>
      <c r="C3770" s="219" t="s">
        <v>4001</v>
      </c>
      <c r="D3770" s="220"/>
      <c r="E3770" s="220">
        <v>12.05</v>
      </c>
      <c r="F3770" s="220">
        <v>12.05</v>
      </c>
      <c r="G3770" s="199">
        <v>9</v>
      </c>
    </row>
    <row r="3771" spans="1:7">
      <c r="A3771" s="218" t="s">
        <v>376</v>
      </c>
      <c r="B3771" s="226" t="s">
        <v>11698</v>
      </c>
      <c r="C3771" s="219"/>
      <c r="D3771" s="220"/>
      <c r="E3771" s="220"/>
      <c r="F3771" s="220"/>
      <c r="G3771" s="199">
        <v>5</v>
      </c>
    </row>
    <row r="3772" spans="1:7">
      <c r="A3772" s="218" t="s">
        <v>375</v>
      </c>
      <c r="B3772" s="226" t="s">
        <v>11699</v>
      </c>
      <c r="C3772" s="219" t="s">
        <v>4008</v>
      </c>
      <c r="D3772" s="220">
        <v>103.02</v>
      </c>
      <c r="E3772" s="220"/>
      <c r="F3772" s="220">
        <v>103.02</v>
      </c>
      <c r="G3772" s="199">
        <v>9</v>
      </c>
    </row>
    <row r="3773" spans="1:7">
      <c r="A3773" s="218" t="s">
        <v>374</v>
      </c>
      <c r="B3773" s="226" t="s">
        <v>4083</v>
      </c>
      <c r="C3773" s="219"/>
      <c r="D3773" s="220"/>
      <c r="E3773" s="220"/>
      <c r="F3773" s="220"/>
      <c r="G3773" s="199">
        <v>2</v>
      </c>
    </row>
    <row r="3774" spans="1:7">
      <c r="A3774" s="218" t="s">
        <v>373</v>
      </c>
      <c r="B3774" s="226" t="s">
        <v>11700</v>
      </c>
      <c r="C3774" s="219"/>
      <c r="D3774" s="220"/>
      <c r="E3774" s="220"/>
      <c r="F3774" s="220"/>
      <c r="G3774" s="199">
        <v>5</v>
      </c>
    </row>
    <row r="3775" spans="1:7" ht="45">
      <c r="A3775" s="218" t="s">
        <v>372</v>
      </c>
      <c r="B3775" s="226" t="s">
        <v>11701</v>
      </c>
      <c r="C3775" s="219" t="s">
        <v>4004</v>
      </c>
      <c r="D3775" s="220">
        <v>127354.55</v>
      </c>
      <c r="E3775" s="220"/>
      <c r="F3775" s="220">
        <v>127354.55</v>
      </c>
      <c r="G3775" s="199">
        <v>9</v>
      </c>
    </row>
    <row r="3776" spans="1:7" ht="45">
      <c r="A3776" s="218" t="s">
        <v>371</v>
      </c>
      <c r="B3776" s="226" t="s">
        <v>11702</v>
      </c>
      <c r="C3776" s="219" t="s">
        <v>4004</v>
      </c>
      <c r="D3776" s="220">
        <v>139632.75</v>
      </c>
      <c r="E3776" s="220"/>
      <c r="F3776" s="220">
        <v>139632.75</v>
      </c>
      <c r="G3776" s="199">
        <v>9</v>
      </c>
    </row>
    <row r="3777" spans="1:7" ht="45">
      <c r="A3777" s="218" t="s">
        <v>370</v>
      </c>
      <c r="B3777" s="226" t="s">
        <v>11703</v>
      </c>
      <c r="C3777" s="219" t="s">
        <v>4004</v>
      </c>
      <c r="D3777" s="220">
        <v>146387.22</v>
      </c>
      <c r="E3777" s="220"/>
      <c r="F3777" s="220">
        <v>146387.22</v>
      </c>
      <c r="G3777" s="199">
        <v>9</v>
      </c>
    </row>
    <row r="3778" spans="1:7" ht="45">
      <c r="A3778" s="218" t="s">
        <v>369</v>
      </c>
      <c r="B3778" s="226" t="s">
        <v>11704</v>
      </c>
      <c r="C3778" s="219" t="s">
        <v>4004</v>
      </c>
      <c r="D3778" s="220">
        <v>157644.19</v>
      </c>
      <c r="E3778" s="220"/>
      <c r="F3778" s="220">
        <v>157644.19</v>
      </c>
      <c r="G3778" s="199">
        <v>9</v>
      </c>
    </row>
    <row r="3779" spans="1:7" ht="45">
      <c r="A3779" s="218" t="s">
        <v>368</v>
      </c>
      <c r="B3779" s="226" t="s">
        <v>11705</v>
      </c>
      <c r="C3779" s="219" t="s">
        <v>4004</v>
      </c>
      <c r="D3779" s="220">
        <v>146814.01999999999</v>
      </c>
      <c r="E3779" s="220"/>
      <c r="F3779" s="220">
        <v>146814.01999999999</v>
      </c>
      <c r="G3779" s="199">
        <v>9</v>
      </c>
    </row>
    <row r="3780" spans="1:7" ht="30">
      <c r="A3780" s="218" t="s">
        <v>367</v>
      </c>
      <c r="B3780" s="226" t="s">
        <v>11706</v>
      </c>
      <c r="C3780" s="219" t="s">
        <v>3999</v>
      </c>
      <c r="D3780" s="220">
        <v>1349.29</v>
      </c>
      <c r="E3780" s="220"/>
      <c r="F3780" s="220">
        <v>1349.29</v>
      </c>
      <c r="G3780" s="199">
        <v>9</v>
      </c>
    </row>
    <row r="3781" spans="1:7">
      <c r="A3781" s="218" t="s">
        <v>366</v>
      </c>
      <c r="B3781" s="226" t="s">
        <v>11707</v>
      </c>
      <c r="C3781" s="219"/>
      <c r="D3781" s="220"/>
      <c r="E3781" s="220"/>
      <c r="F3781" s="220"/>
      <c r="G3781" s="199">
        <v>5</v>
      </c>
    </row>
    <row r="3782" spans="1:7" ht="30">
      <c r="A3782" s="218" t="s">
        <v>365</v>
      </c>
      <c r="B3782" s="226" t="s">
        <v>11708</v>
      </c>
      <c r="C3782" s="219" t="s">
        <v>3997</v>
      </c>
      <c r="D3782" s="220">
        <v>448842.52</v>
      </c>
      <c r="E3782" s="220">
        <v>31112.15</v>
      </c>
      <c r="F3782" s="220">
        <v>479954.67</v>
      </c>
      <c r="G3782" s="199">
        <v>9</v>
      </c>
    </row>
    <row r="3783" spans="1:7" ht="30">
      <c r="A3783" s="218" t="s">
        <v>3919</v>
      </c>
      <c r="B3783" s="226" t="s">
        <v>11709</v>
      </c>
      <c r="C3783" s="219" t="s">
        <v>3997</v>
      </c>
      <c r="D3783" s="220">
        <v>463096.11</v>
      </c>
      <c r="E3783" s="220">
        <v>33141.86</v>
      </c>
      <c r="F3783" s="220">
        <v>496237.97</v>
      </c>
      <c r="G3783" s="199">
        <v>9</v>
      </c>
    </row>
    <row r="3784" spans="1:7" ht="30">
      <c r="A3784" s="218" t="s">
        <v>364</v>
      </c>
      <c r="B3784" s="226" t="s">
        <v>11710</v>
      </c>
      <c r="C3784" s="219" t="s">
        <v>3997</v>
      </c>
      <c r="D3784" s="220">
        <v>657375.06000000006</v>
      </c>
      <c r="E3784" s="220">
        <v>30131.65</v>
      </c>
      <c r="F3784" s="220">
        <v>687506.71</v>
      </c>
      <c r="G3784" s="199">
        <v>9</v>
      </c>
    </row>
    <row r="3785" spans="1:7" ht="30">
      <c r="A3785" s="218" t="s">
        <v>3920</v>
      </c>
      <c r="B3785" s="226" t="s">
        <v>11711</v>
      </c>
      <c r="C3785" s="219" t="s">
        <v>3997</v>
      </c>
      <c r="D3785" s="220">
        <v>268081.8</v>
      </c>
      <c r="E3785" s="220">
        <v>24889.72</v>
      </c>
      <c r="F3785" s="220">
        <v>292971.52000000002</v>
      </c>
      <c r="G3785" s="199">
        <v>9</v>
      </c>
    </row>
    <row r="3786" spans="1:7" ht="30">
      <c r="A3786" s="218" t="s">
        <v>3921</v>
      </c>
      <c r="B3786" s="226" t="s">
        <v>11712</v>
      </c>
      <c r="C3786" s="219" t="s">
        <v>3997</v>
      </c>
      <c r="D3786" s="220">
        <v>87945.06</v>
      </c>
      <c r="E3786" s="220">
        <v>15556.08</v>
      </c>
      <c r="F3786" s="220">
        <v>103501.14</v>
      </c>
      <c r="G3786" s="199">
        <v>9</v>
      </c>
    </row>
    <row r="3787" spans="1:7" ht="30">
      <c r="A3787" s="218" t="s">
        <v>363</v>
      </c>
      <c r="B3787" s="226" t="s">
        <v>11713</v>
      </c>
      <c r="C3787" s="219" t="s">
        <v>3997</v>
      </c>
      <c r="D3787" s="220">
        <v>22835.119999999999</v>
      </c>
      <c r="E3787" s="220">
        <v>3682</v>
      </c>
      <c r="F3787" s="220">
        <v>26517.119999999999</v>
      </c>
      <c r="G3787" s="199">
        <v>9</v>
      </c>
    </row>
    <row r="3788" spans="1:7" ht="30">
      <c r="A3788" s="218" t="s">
        <v>4220</v>
      </c>
      <c r="B3788" s="226" t="s">
        <v>11714</v>
      </c>
      <c r="C3788" s="219" t="s">
        <v>3997</v>
      </c>
      <c r="D3788" s="220">
        <v>19242.009999999998</v>
      </c>
      <c r="E3788" s="220">
        <v>3682</v>
      </c>
      <c r="F3788" s="220">
        <v>22924.01</v>
      </c>
      <c r="G3788" s="199">
        <v>9</v>
      </c>
    </row>
    <row r="3789" spans="1:7" ht="30">
      <c r="A3789" s="218" t="s">
        <v>362</v>
      </c>
      <c r="B3789" s="226" t="s">
        <v>11715</v>
      </c>
      <c r="C3789" s="219" t="s">
        <v>3997</v>
      </c>
      <c r="D3789" s="220">
        <v>62768.5</v>
      </c>
      <c r="E3789" s="220">
        <v>8044.2</v>
      </c>
      <c r="F3789" s="220">
        <v>70812.7</v>
      </c>
      <c r="G3789" s="199">
        <v>9</v>
      </c>
    </row>
    <row r="3790" spans="1:7" ht="30">
      <c r="A3790" s="218" t="s">
        <v>361</v>
      </c>
      <c r="B3790" s="226" t="s">
        <v>11716</v>
      </c>
      <c r="C3790" s="219" t="s">
        <v>3997</v>
      </c>
      <c r="D3790" s="220">
        <v>57239.51</v>
      </c>
      <c r="E3790" s="220">
        <v>9815.25</v>
      </c>
      <c r="F3790" s="220">
        <v>67054.759999999995</v>
      </c>
      <c r="G3790" s="199">
        <v>9</v>
      </c>
    </row>
    <row r="3791" spans="1:7" ht="45">
      <c r="A3791" s="218" t="s">
        <v>360</v>
      </c>
      <c r="B3791" s="226" t="s">
        <v>11717</v>
      </c>
      <c r="C3791" s="219" t="s">
        <v>3997</v>
      </c>
      <c r="D3791" s="220">
        <v>5566.29</v>
      </c>
      <c r="E3791" s="220">
        <v>621.52</v>
      </c>
      <c r="F3791" s="220">
        <v>6187.81</v>
      </c>
      <c r="G3791" s="199">
        <v>9</v>
      </c>
    </row>
    <row r="3792" spans="1:7" ht="45">
      <c r="A3792" s="218" t="s">
        <v>359</v>
      </c>
      <c r="B3792" s="226" t="s">
        <v>11718</v>
      </c>
      <c r="C3792" s="219" t="s">
        <v>3997</v>
      </c>
      <c r="D3792" s="220">
        <v>6128.49</v>
      </c>
      <c r="E3792" s="220">
        <v>776.9</v>
      </c>
      <c r="F3792" s="220">
        <v>6905.39</v>
      </c>
      <c r="G3792" s="199">
        <v>9</v>
      </c>
    </row>
    <row r="3793" spans="1:7" ht="45">
      <c r="A3793" s="218" t="s">
        <v>358</v>
      </c>
      <c r="B3793" s="226" t="s">
        <v>11719</v>
      </c>
      <c r="C3793" s="219" t="s">
        <v>3997</v>
      </c>
      <c r="D3793" s="220">
        <v>7388.1</v>
      </c>
      <c r="E3793" s="220">
        <v>932.28</v>
      </c>
      <c r="F3793" s="220">
        <v>8320.3799999999992</v>
      </c>
      <c r="G3793" s="199">
        <v>9</v>
      </c>
    </row>
    <row r="3794" spans="1:7" ht="45">
      <c r="A3794" s="218" t="s">
        <v>357</v>
      </c>
      <c r="B3794" s="226" t="s">
        <v>11720</v>
      </c>
      <c r="C3794" s="219" t="s">
        <v>3997</v>
      </c>
      <c r="D3794" s="220">
        <v>7299.21</v>
      </c>
      <c r="E3794" s="220">
        <v>1009.97</v>
      </c>
      <c r="F3794" s="220">
        <v>8309.18</v>
      </c>
      <c r="G3794" s="199">
        <v>9</v>
      </c>
    </row>
    <row r="3795" spans="1:7" ht="45">
      <c r="A3795" s="218" t="s">
        <v>356</v>
      </c>
      <c r="B3795" s="226" t="s">
        <v>11721</v>
      </c>
      <c r="C3795" s="219" t="s">
        <v>3997</v>
      </c>
      <c r="D3795" s="220">
        <v>4757.62</v>
      </c>
      <c r="E3795" s="220">
        <v>486.5</v>
      </c>
      <c r="F3795" s="220">
        <v>5244.12</v>
      </c>
      <c r="G3795" s="199">
        <v>9</v>
      </c>
    </row>
    <row r="3796" spans="1:7" ht="45">
      <c r="A3796" s="218" t="s">
        <v>355</v>
      </c>
      <c r="B3796" s="226" t="s">
        <v>11722</v>
      </c>
      <c r="C3796" s="219" t="s">
        <v>3997</v>
      </c>
      <c r="D3796" s="220">
        <v>5129.5600000000004</v>
      </c>
      <c r="E3796" s="220">
        <v>486.5</v>
      </c>
      <c r="F3796" s="220">
        <v>5616.06</v>
      </c>
      <c r="G3796" s="199">
        <v>9</v>
      </c>
    </row>
    <row r="3797" spans="1:7" ht="45">
      <c r="A3797" s="218" t="s">
        <v>354</v>
      </c>
      <c r="B3797" s="226" t="s">
        <v>11723</v>
      </c>
      <c r="C3797" s="219" t="s">
        <v>3997</v>
      </c>
      <c r="D3797" s="220">
        <v>5904.15</v>
      </c>
      <c r="E3797" s="220">
        <v>486.5</v>
      </c>
      <c r="F3797" s="220">
        <v>6390.65</v>
      </c>
      <c r="G3797" s="199">
        <v>9</v>
      </c>
    </row>
    <row r="3798" spans="1:7">
      <c r="A3798" s="218" t="s">
        <v>353</v>
      </c>
      <c r="B3798" s="226" t="s">
        <v>17183</v>
      </c>
      <c r="C3798" s="219" t="s">
        <v>4001</v>
      </c>
      <c r="D3798" s="220">
        <v>12.22</v>
      </c>
      <c r="E3798" s="220">
        <v>13.5</v>
      </c>
      <c r="F3798" s="220">
        <v>25.72</v>
      </c>
      <c r="G3798" s="199">
        <v>9</v>
      </c>
    </row>
    <row r="3799" spans="1:7">
      <c r="A3799" s="218" t="s">
        <v>352</v>
      </c>
      <c r="B3799" s="226" t="s">
        <v>17184</v>
      </c>
      <c r="C3799" s="219" t="s">
        <v>4001</v>
      </c>
      <c r="D3799" s="220">
        <v>17.14</v>
      </c>
      <c r="E3799" s="220">
        <v>13.5</v>
      </c>
      <c r="F3799" s="220">
        <v>30.64</v>
      </c>
      <c r="G3799" s="199">
        <v>9</v>
      </c>
    </row>
    <row r="3800" spans="1:7">
      <c r="A3800" s="218" t="s">
        <v>351</v>
      </c>
      <c r="B3800" s="226" t="s">
        <v>17185</v>
      </c>
      <c r="C3800" s="219" t="s">
        <v>4001</v>
      </c>
      <c r="D3800" s="220">
        <v>21.46</v>
      </c>
      <c r="E3800" s="220">
        <v>13.5</v>
      </c>
      <c r="F3800" s="220">
        <v>34.96</v>
      </c>
      <c r="G3800" s="199">
        <v>9</v>
      </c>
    </row>
    <row r="3801" spans="1:7" ht="30">
      <c r="A3801" s="218" t="s">
        <v>3922</v>
      </c>
      <c r="B3801" s="226" t="s">
        <v>11724</v>
      </c>
      <c r="C3801" s="219" t="s">
        <v>3999</v>
      </c>
      <c r="D3801" s="220">
        <v>96.19</v>
      </c>
      <c r="E3801" s="220">
        <v>97.11</v>
      </c>
      <c r="F3801" s="220">
        <v>193.3</v>
      </c>
      <c r="G3801" s="199">
        <v>9</v>
      </c>
    </row>
    <row r="3802" spans="1:7" ht="30">
      <c r="A3802" s="218" t="s">
        <v>350</v>
      </c>
      <c r="B3802" s="226" t="s">
        <v>11725</v>
      </c>
      <c r="C3802" s="219" t="s">
        <v>3999</v>
      </c>
      <c r="D3802" s="220">
        <v>6280.49</v>
      </c>
      <c r="E3802" s="220"/>
      <c r="F3802" s="220">
        <v>6280.49</v>
      </c>
      <c r="G3802" s="199">
        <v>9</v>
      </c>
    </row>
    <row r="3803" spans="1:7" ht="30">
      <c r="A3803" s="218" t="s">
        <v>3923</v>
      </c>
      <c r="B3803" s="226" t="s">
        <v>11726</v>
      </c>
      <c r="C3803" s="219" t="s">
        <v>3999</v>
      </c>
      <c r="D3803" s="220">
        <v>2132.1799999999998</v>
      </c>
      <c r="E3803" s="220">
        <v>126.12</v>
      </c>
      <c r="F3803" s="220">
        <v>2258.3000000000002</v>
      </c>
      <c r="G3803" s="199">
        <v>9</v>
      </c>
    </row>
    <row r="3804" spans="1:7" ht="30">
      <c r="A3804" s="218" t="s">
        <v>3924</v>
      </c>
      <c r="B3804" s="226" t="s">
        <v>11727</v>
      </c>
      <c r="C3804" s="219" t="s">
        <v>3999</v>
      </c>
      <c r="D3804" s="220">
        <v>1843.38</v>
      </c>
      <c r="E3804" s="220">
        <v>97.46</v>
      </c>
      <c r="F3804" s="220">
        <v>1940.84</v>
      </c>
      <c r="G3804" s="199">
        <v>9</v>
      </c>
    </row>
    <row r="3805" spans="1:7" ht="30">
      <c r="A3805" s="218" t="s">
        <v>3925</v>
      </c>
      <c r="B3805" s="226" t="s">
        <v>11728</v>
      </c>
      <c r="C3805" s="219" t="s">
        <v>3999</v>
      </c>
      <c r="D3805" s="220">
        <v>1424.33</v>
      </c>
      <c r="E3805" s="220">
        <v>86</v>
      </c>
      <c r="F3805" s="220">
        <v>1510.33</v>
      </c>
      <c r="G3805" s="199">
        <v>9</v>
      </c>
    </row>
    <row r="3806" spans="1:7">
      <c r="A3806" s="218" t="s">
        <v>349</v>
      </c>
      <c r="B3806" s="226" t="s">
        <v>11729</v>
      </c>
      <c r="C3806" s="219" t="s">
        <v>3997</v>
      </c>
      <c r="D3806" s="220"/>
      <c r="E3806" s="220">
        <v>366.72</v>
      </c>
      <c r="F3806" s="220">
        <v>366.72</v>
      </c>
      <c r="G3806" s="199">
        <v>9</v>
      </c>
    </row>
    <row r="3807" spans="1:7" ht="30">
      <c r="A3807" s="218" t="s">
        <v>348</v>
      </c>
      <c r="B3807" s="226" t="s">
        <v>11730</v>
      </c>
      <c r="C3807" s="219" t="s">
        <v>3997</v>
      </c>
      <c r="D3807" s="220">
        <v>8748.74</v>
      </c>
      <c r="E3807" s="220">
        <v>1553.8</v>
      </c>
      <c r="F3807" s="220">
        <v>10302.540000000001</v>
      </c>
      <c r="G3807" s="199">
        <v>9</v>
      </c>
    </row>
    <row r="3808" spans="1:7">
      <c r="A3808" s="218" t="s">
        <v>347</v>
      </c>
      <c r="B3808" s="226" t="s">
        <v>11731</v>
      </c>
      <c r="C3808" s="219" t="s">
        <v>3997</v>
      </c>
      <c r="D3808" s="220">
        <v>179.96</v>
      </c>
      <c r="E3808" s="220">
        <v>45.87</v>
      </c>
      <c r="F3808" s="220">
        <v>225.83</v>
      </c>
      <c r="G3808" s="199">
        <v>9</v>
      </c>
    </row>
    <row r="3809" spans="1:7" ht="30">
      <c r="A3809" s="218" t="s">
        <v>346</v>
      </c>
      <c r="B3809" s="226" t="s">
        <v>11732</v>
      </c>
      <c r="C3809" s="219" t="s">
        <v>3997</v>
      </c>
      <c r="D3809" s="220">
        <v>1168.08</v>
      </c>
      <c r="E3809" s="220">
        <v>131.86000000000001</v>
      </c>
      <c r="F3809" s="220">
        <v>1299.94</v>
      </c>
      <c r="G3809" s="199">
        <v>9</v>
      </c>
    </row>
    <row r="3810" spans="1:7" ht="30">
      <c r="A3810" s="218" t="s">
        <v>3926</v>
      </c>
      <c r="B3810" s="226" t="s">
        <v>11733</v>
      </c>
      <c r="C3810" s="219" t="s">
        <v>3999</v>
      </c>
      <c r="D3810" s="220">
        <v>4273.82</v>
      </c>
      <c r="E3810" s="220">
        <v>200.66</v>
      </c>
      <c r="F3810" s="220">
        <v>4474.4799999999996</v>
      </c>
      <c r="G3810" s="199">
        <v>9</v>
      </c>
    </row>
    <row r="3811" spans="1:7" ht="30">
      <c r="A3811" s="218" t="s">
        <v>3927</v>
      </c>
      <c r="B3811" s="226" t="s">
        <v>11734</v>
      </c>
      <c r="C3811" s="219" t="s">
        <v>4001</v>
      </c>
      <c r="D3811" s="220">
        <v>4280.76</v>
      </c>
      <c r="E3811" s="220">
        <v>50.05</v>
      </c>
      <c r="F3811" s="220">
        <v>4330.8100000000004</v>
      </c>
      <c r="G3811" s="199">
        <v>9</v>
      </c>
    </row>
    <row r="3812" spans="1:7">
      <c r="A3812" s="218" t="s">
        <v>3928</v>
      </c>
      <c r="B3812" s="226" t="s">
        <v>11735</v>
      </c>
      <c r="C3812" s="219" t="s">
        <v>3997</v>
      </c>
      <c r="D3812" s="220">
        <v>77.09</v>
      </c>
      <c r="E3812" s="220">
        <v>45.87</v>
      </c>
      <c r="F3812" s="220">
        <v>122.96</v>
      </c>
      <c r="G3812" s="199">
        <v>9</v>
      </c>
    </row>
    <row r="3813" spans="1:7">
      <c r="A3813" s="218" t="s">
        <v>3929</v>
      </c>
      <c r="B3813" s="226" t="s">
        <v>11736</v>
      </c>
      <c r="C3813" s="219" t="s">
        <v>3997</v>
      </c>
      <c r="D3813" s="220">
        <v>104.35</v>
      </c>
      <c r="E3813" s="220">
        <v>45.87</v>
      </c>
      <c r="F3813" s="220">
        <v>150.22</v>
      </c>
      <c r="G3813" s="199">
        <v>9</v>
      </c>
    </row>
    <row r="3814" spans="1:7" ht="30">
      <c r="A3814" s="218" t="s">
        <v>345</v>
      </c>
      <c r="B3814" s="226" t="s">
        <v>11737</v>
      </c>
      <c r="C3814" s="219" t="s">
        <v>3997</v>
      </c>
      <c r="D3814" s="220">
        <v>362.27</v>
      </c>
      <c r="E3814" s="220">
        <v>45.87</v>
      </c>
      <c r="F3814" s="220">
        <v>408.14</v>
      </c>
      <c r="G3814" s="199">
        <v>9</v>
      </c>
    </row>
    <row r="3815" spans="1:7" ht="30">
      <c r="A3815" s="218" t="s">
        <v>344</v>
      </c>
      <c r="B3815" s="226" t="s">
        <v>11738</v>
      </c>
      <c r="C3815" s="219" t="s">
        <v>3997</v>
      </c>
      <c r="D3815" s="220">
        <v>283.70999999999998</v>
      </c>
      <c r="E3815" s="220">
        <v>45.87</v>
      </c>
      <c r="F3815" s="220">
        <v>329.58</v>
      </c>
      <c r="G3815" s="199">
        <v>9</v>
      </c>
    </row>
    <row r="3816" spans="1:7" ht="30">
      <c r="A3816" s="218" t="s">
        <v>3930</v>
      </c>
      <c r="B3816" s="226" t="s">
        <v>11739</v>
      </c>
      <c r="C3816" s="219" t="s">
        <v>3999</v>
      </c>
      <c r="D3816" s="220">
        <v>3115.84</v>
      </c>
      <c r="E3816" s="220">
        <v>280.91000000000003</v>
      </c>
      <c r="F3816" s="220">
        <v>3396.75</v>
      </c>
      <c r="G3816" s="199">
        <v>9</v>
      </c>
    </row>
    <row r="3817" spans="1:7" ht="30">
      <c r="A3817" s="218" t="s">
        <v>3931</v>
      </c>
      <c r="B3817" s="226" t="s">
        <v>11740</v>
      </c>
      <c r="C3817" s="219" t="s">
        <v>3999</v>
      </c>
      <c r="D3817" s="220">
        <v>2223.3000000000002</v>
      </c>
      <c r="E3817" s="220">
        <v>114.66</v>
      </c>
      <c r="F3817" s="220">
        <v>2337.96</v>
      </c>
      <c r="G3817" s="199">
        <v>9</v>
      </c>
    </row>
    <row r="3818" spans="1:7" ht="30">
      <c r="A3818" s="218" t="s">
        <v>3932</v>
      </c>
      <c r="B3818" s="226" t="s">
        <v>11741</v>
      </c>
      <c r="C3818" s="219" t="s">
        <v>3999</v>
      </c>
      <c r="D3818" s="220">
        <v>1706.69</v>
      </c>
      <c r="E3818" s="220">
        <v>57.33</v>
      </c>
      <c r="F3818" s="220">
        <v>1764.02</v>
      </c>
      <c r="G3818" s="199">
        <v>9</v>
      </c>
    </row>
    <row r="3819" spans="1:7">
      <c r="A3819" s="218" t="s">
        <v>3933</v>
      </c>
      <c r="B3819" s="226" t="s">
        <v>11742</v>
      </c>
      <c r="C3819" s="219" t="s">
        <v>3999</v>
      </c>
      <c r="D3819" s="220">
        <v>1559.94</v>
      </c>
      <c r="E3819" s="220">
        <v>126.12</v>
      </c>
      <c r="F3819" s="220">
        <v>1686.06</v>
      </c>
      <c r="G3819" s="199">
        <v>9</v>
      </c>
    </row>
    <row r="3820" spans="1:7">
      <c r="A3820" s="218" t="s">
        <v>3934</v>
      </c>
      <c r="B3820" s="226" t="s">
        <v>11743</v>
      </c>
      <c r="C3820" s="219" t="s">
        <v>3999</v>
      </c>
      <c r="D3820" s="220">
        <v>2035.29</v>
      </c>
      <c r="E3820" s="220">
        <v>166.25</v>
      </c>
      <c r="F3820" s="220">
        <v>2201.54</v>
      </c>
      <c r="G3820" s="199">
        <v>9</v>
      </c>
    </row>
    <row r="3821" spans="1:7">
      <c r="A3821" s="218" t="s">
        <v>3935</v>
      </c>
      <c r="B3821" s="226" t="s">
        <v>11744</v>
      </c>
      <c r="C3821" s="219" t="s">
        <v>3999</v>
      </c>
      <c r="D3821" s="220">
        <v>3468.97</v>
      </c>
      <c r="E3821" s="220">
        <v>275.19</v>
      </c>
      <c r="F3821" s="220">
        <v>3744.16</v>
      </c>
      <c r="G3821" s="199">
        <v>9</v>
      </c>
    </row>
    <row r="3822" spans="1:7" ht="30">
      <c r="A3822" s="218" t="s">
        <v>3936</v>
      </c>
      <c r="B3822" s="226" t="s">
        <v>11745</v>
      </c>
      <c r="C3822" s="219" t="s">
        <v>3999</v>
      </c>
      <c r="D3822" s="220">
        <v>2487.23</v>
      </c>
      <c r="E3822" s="220">
        <v>206.39</v>
      </c>
      <c r="F3822" s="220">
        <v>2693.62</v>
      </c>
      <c r="G3822" s="199">
        <v>9</v>
      </c>
    </row>
    <row r="3823" spans="1:7" ht="30">
      <c r="A3823" s="218" t="s">
        <v>3937</v>
      </c>
      <c r="B3823" s="226" t="s">
        <v>11746</v>
      </c>
      <c r="C3823" s="219" t="s">
        <v>3999</v>
      </c>
      <c r="D3823" s="220">
        <v>1746.58</v>
      </c>
      <c r="E3823" s="220">
        <v>143.33000000000001</v>
      </c>
      <c r="F3823" s="220">
        <v>1889.91</v>
      </c>
      <c r="G3823" s="199">
        <v>9</v>
      </c>
    </row>
    <row r="3824" spans="1:7" ht="30">
      <c r="A3824" s="218" t="s">
        <v>3938</v>
      </c>
      <c r="B3824" s="226" t="s">
        <v>11747</v>
      </c>
      <c r="C3824" s="219" t="s">
        <v>3999</v>
      </c>
      <c r="D3824" s="220">
        <v>1494.77</v>
      </c>
      <c r="E3824" s="220">
        <v>114.66</v>
      </c>
      <c r="F3824" s="220">
        <v>1609.43</v>
      </c>
      <c r="G3824" s="199">
        <v>9</v>
      </c>
    </row>
    <row r="3825" spans="1:7" ht="30">
      <c r="A3825" s="218" t="s">
        <v>3939</v>
      </c>
      <c r="B3825" s="226" t="s">
        <v>11748</v>
      </c>
      <c r="C3825" s="219" t="s">
        <v>3999</v>
      </c>
      <c r="D3825" s="220">
        <v>1327.38</v>
      </c>
      <c r="E3825" s="220">
        <v>97.46</v>
      </c>
      <c r="F3825" s="220">
        <v>1424.84</v>
      </c>
      <c r="G3825" s="199">
        <v>9</v>
      </c>
    </row>
    <row r="3826" spans="1:7" ht="30">
      <c r="A3826" s="218" t="s">
        <v>3940</v>
      </c>
      <c r="B3826" s="226" t="s">
        <v>11749</v>
      </c>
      <c r="C3826" s="219" t="s">
        <v>3999</v>
      </c>
      <c r="D3826" s="220">
        <v>1170.1500000000001</v>
      </c>
      <c r="E3826" s="220">
        <v>86</v>
      </c>
      <c r="F3826" s="220">
        <v>1256.1500000000001</v>
      </c>
      <c r="G3826" s="199">
        <v>9</v>
      </c>
    </row>
    <row r="3827" spans="1:7">
      <c r="A3827" s="218" t="s">
        <v>3941</v>
      </c>
      <c r="B3827" s="226" t="s">
        <v>11750</v>
      </c>
      <c r="C3827" s="219" t="s">
        <v>3999</v>
      </c>
      <c r="D3827" s="220">
        <v>1626.15</v>
      </c>
      <c r="E3827" s="220">
        <v>114.66</v>
      </c>
      <c r="F3827" s="220">
        <v>1740.81</v>
      </c>
      <c r="G3827" s="199">
        <v>9</v>
      </c>
    </row>
    <row r="3828" spans="1:7">
      <c r="A3828" s="218" t="s">
        <v>3942</v>
      </c>
      <c r="B3828" s="226" t="s">
        <v>11751</v>
      </c>
      <c r="C3828" s="219" t="s">
        <v>3999</v>
      </c>
      <c r="D3828" s="220">
        <v>1184.26</v>
      </c>
      <c r="E3828" s="220">
        <v>68.790000000000006</v>
      </c>
      <c r="F3828" s="220">
        <v>1253.05</v>
      </c>
      <c r="G3828" s="199">
        <v>9</v>
      </c>
    </row>
    <row r="3829" spans="1:7">
      <c r="A3829" s="218" t="s">
        <v>3943</v>
      </c>
      <c r="B3829" s="226" t="s">
        <v>11752</v>
      </c>
      <c r="C3829" s="219" t="s">
        <v>3997</v>
      </c>
      <c r="D3829" s="220">
        <v>199.23</v>
      </c>
      <c r="E3829" s="220">
        <v>51.59</v>
      </c>
      <c r="F3829" s="220">
        <v>250.82</v>
      </c>
      <c r="G3829" s="199">
        <v>9</v>
      </c>
    </row>
    <row r="3830" spans="1:7">
      <c r="A3830" s="218" t="s">
        <v>3944</v>
      </c>
      <c r="B3830" s="226" t="s">
        <v>11753</v>
      </c>
      <c r="C3830" s="219" t="s">
        <v>3997</v>
      </c>
      <c r="D3830" s="220">
        <v>308.58</v>
      </c>
      <c r="E3830" s="220">
        <v>68.790000000000006</v>
      </c>
      <c r="F3830" s="220">
        <v>377.37</v>
      </c>
      <c r="G3830" s="199">
        <v>9</v>
      </c>
    </row>
    <row r="3831" spans="1:7">
      <c r="A3831" s="218" t="s">
        <v>343</v>
      </c>
      <c r="B3831" s="226" t="s">
        <v>11754</v>
      </c>
      <c r="C3831" s="219"/>
      <c r="D3831" s="220"/>
      <c r="E3831" s="220"/>
      <c r="F3831" s="220"/>
      <c r="G3831" s="199">
        <v>5</v>
      </c>
    </row>
    <row r="3832" spans="1:7" ht="30">
      <c r="A3832" s="218" t="s">
        <v>342</v>
      </c>
      <c r="B3832" s="226" t="s">
        <v>11755</v>
      </c>
      <c r="C3832" s="219" t="s">
        <v>3997</v>
      </c>
      <c r="D3832" s="220">
        <v>7025.12</v>
      </c>
      <c r="E3832" s="220">
        <v>2330.6999999999998</v>
      </c>
      <c r="F3832" s="220">
        <v>9355.82</v>
      </c>
      <c r="G3832" s="199">
        <v>9</v>
      </c>
    </row>
    <row r="3833" spans="1:7" ht="30">
      <c r="A3833" s="218" t="s">
        <v>341</v>
      </c>
      <c r="B3833" s="226" t="s">
        <v>11756</v>
      </c>
      <c r="C3833" s="219" t="s">
        <v>3997</v>
      </c>
      <c r="D3833" s="220">
        <v>21032.11</v>
      </c>
      <c r="E3833" s="220">
        <v>5438.3</v>
      </c>
      <c r="F3833" s="220">
        <v>26470.41</v>
      </c>
      <c r="G3833" s="199">
        <v>9</v>
      </c>
    </row>
    <row r="3834" spans="1:7" ht="30">
      <c r="A3834" s="218" t="s">
        <v>340</v>
      </c>
      <c r="B3834" s="226" t="s">
        <v>11757</v>
      </c>
      <c r="C3834" s="219" t="s">
        <v>3997</v>
      </c>
      <c r="D3834" s="220">
        <v>10002.65</v>
      </c>
      <c r="E3834" s="220">
        <v>300.3</v>
      </c>
      <c r="F3834" s="220">
        <v>10302.950000000001</v>
      </c>
      <c r="G3834" s="199">
        <v>9</v>
      </c>
    </row>
    <row r="3835" spans="1:7" ht="30">
      <c r="A3835" s="218" t="s">
        <v>4221</v>
      </c>
      <c r="B3835" s="226" t="s">
        <v>11758</v>
      </c>
      <c r="C3835" s="219" t="s">
        <v>3997</v>
      </c>
      <c r="D3835" s="220">
        <v>9362.48</v>
      </c>
      <c r="E3835" s="220">
        <v>300.3</v>
      </c>
      <c r="F3835" s="220">
        <v>9662.7800000000007</v>
      </c>
      <c r="G3835" s="199">
        <v>9</v>
      </c>
    </row>
    <row r="3836" spans="1:7" ht="30">
      <c r="A3836" s="218" t="s">
        <v>339</v>
      </c>
      <c r="B3836" s="226" t="s">
        <v>11759</v>
      </c>
      <c r="C3836" s="219" t="s">
        <v>3997</v>
      </c>
      <c r="D3836" s="220">
        <v>4558.45</v>
      </c>
      <c r="E3836" s="220">
        <v>300.3</v>
      </c>
      <c r="F3836" s="220">
        <v>4858.75</v>
      </c>
      <c r="G3836" s="199">
        <v>9</v>
      </c>
    </row>
    <row r="3837" spans="1:7" ht="30">
      <c r="A3837" s="218" t="s">
        <v>338</v>
      </c>
      <c r="B3837" s="226" t="s">
        <v>17186</v>
      </c>
      <c r="C3837" s="219" t="s">
        <v>3997</v>
      </c>
      <c r="D3837" s="220">
        <v>3720.99</v>
      </c>
      <c r="E3837" s="220">
        <v>300.3</v>
      </c>
      <c r="F3837" s="220">
        <v>4021.29</v>
      </c>
      <c r="G3837" s="199">
        <v>9</v>
      </c>
    </row>
    <row r="3838" spans="1:7" ht="45">
      <c r="A3838" s="218" t="s">
        <v>337</v>
      </c>
      <c r="B3838" s="226" t="s">
        <v>11760</v>
      </c>
      <c r="C3838" s="219" t="s">
        <v>3997</v>
      </c>
      <c r="D3838" s="220">
        <v>16957.16</v>
      </c>
      <c r="E3838" s="220">
        <v>704.1</v>
      </c>
      <c r="F3838" s="220">
        <v>17661.259999999998</v>
      </c>
      <c r="G3838" s="199">
        <v>9</v>
      </c>
    </row>
    <row r="3839" spans="1:7">
      <c r="A3839" s="218" t="s">
        <v>3945</v>
      </c>
      <c r="B3839" s="226" t="s">
        <v>11761</v>
      </c>
      <c r="C3839" s="219"/>
      <c r="D3839" s="220"/>
      <c r="E3839" s="220"/>
      <c r="F3839" s="220"/>
      <c r="G3839" s="199">
        <v>5</v>
      </c>
    </row>
    <row r="3840" spans="1:7" ht="30">
      <c r="A3840" s="218" t="s">
        <v>3946</v>
      </c>
      <c r="B3840" s="226" t="s">
        <v>11762</v>
      </c>
      <c r="C3840" s="219" t="s">
        <v>3997</v>
      </c>
      <c r="D3840" s="220">
        <v>176.69</v>
      </c>
      <c r="E3840" s="220">
        <v>2.5</v>
      </c>
      <c r="F3840" s="220">
        <v>179.19</v>
      </c>
      <c r="G3840" s="199">
        <v>9</v>
      </c>
    </row>
    <row r="3841" spans="1:7">
      <c r="A3841" s="218" t="s">
        <v>3947</v>
      </c>
      <c r="B3841" s="226" t="s">
        <v>11763</v>
      </c>
      <c r="C3841" s="219" t="s">
        <v>3997</v>
      </c>
      <c r="D3841" s="220">
        <v>10.039999999999999</v>
      </c>
      <c r="E3841" s="220">
        <v>15.02</v>
      </c>
      <c r="F3841" s="220">
        <v>25.06</v>
      </c>
      <c r="G3841" s="199">
        <v>9</v>
      </c>
    </row>
    <row r="3842" spans="1:7" ht="30">
      <c r="A3842" s="218" t="s">
        <v>3948</v>
      </c>
      <c r="B3842" s="226" t="s">
        <v>11764</v>
      </c>
      <c r="C3842" s="219" t="s">
        <v>3997</v>
      </c>
      <c r="D3842" s="220">
        <v>233.14</v>
      </c>
      <c r="E3842" s="220">
        <v>2.5</v>
      </c>
      <c r="F3842" s="220">
        <v>235.64</v>
      </c>
      <c r="G3842" s="199">
        <v>9</v>
      </c>
    </row>
    <row r="3843" spans="1:7" ht="30">
      <c r="A3843" s="218" t="s">
        <v>3949</v>
      </c>
      <c r="B3843" s="226" t="s">
        <v>11765</v>
      </c>
      <c r="C3843" s="219" t="s">
        <v>3997</v>
      </c>
      <c r="D3843" s="220">
        <v>2028.17</v>
      </c>
      <c r="E3843" s="220">
        <v>15.28</v>
      </c>
      <c r="F3843" s="220">
        <v>2043.45</v>
      </c>
      <c r="G3843" s="199">
        <v>9</v>
      </c>
    </row>
    <row r="3844" spans="1:7" ht="30">
      <c r="A3844" s="218" t="s">
        <v>3950</v>
      </c>
      <c r="B3844" s="226" t="s">
        <v>17187</v>
      </c>
      <c r="C3844" s="219" t="s">
        <v>3997</v>
      </c>
      <c r="D3844" s="220">
        <v>2421.04</v>
      </c>
      <c r="E3844" s="220">
        <v>22.92</v>
      </c>
      <c r="F3844" s="220">
        <v>2443.96</v>
      </c>
      <c r="G3844" s="199">
        <v>9</v>
      </c>
    </row>
    <row r="3845" spans="1:7">
      <c r="A3845" s="218" t="s">
        <v>3951</v>
      </c>
      <c r="B3845" s="226" t="s">
        <v>17188</v>
      </c>
      <c r="C3845" s="219" t="s">
        <v>3997</v>
      </c>
      <c r="D3845" s="220">
        <v>1096.74</v>
      </c>
      <c r="E3845" s="220">
        <v>17.829999999999998</v>
      </c>
      <c r="F3845" s="220">
        <v>1114.57</v>
      </c>
      <c r="G3845" s="199">
        <v>9</v>
      </c>
    </row>
    <row r="3846" spans="1:7" ht="30">
      <c r="A3846" s="218" t="s">
        <v>3952</v>
      </c>
      <c r="B3846" s="226" t="s">
        <v>17189</v>
      </c>
      <c r="C3846" s="219" t="s">
        <v>3997</v>
      </c>
      <c r="D3846" s="220">
        <v>2909.45</v>
      </c>
      <c r="E3846" s="220">
        <v>22.92</v>
      </c>
      <c r="F3846" s="220">
        <v>2932.37</v>
      </c>
      <c r="G3846" s="199">
        <v>9</v>
      </c>
    </row>
    <row r="3847" spans="1:7" ht="30">
      <c r="A3847" s="218" t="s">
        <v>3953</v>
      </c>
      <c r="B3847" s="226" t="s">
        <v>17190</v>
      </c>
      <c r="C3847" s="219" t="s">
        <v>3997</v>
      </c>
      <c r="D3847" s="220">
        <v>339.83</v>
      </c>
      <c r="E3847" s="220">
        <v>22.92</v>
      </c>
      <c r="F3847" s="220">
        <v>362.75</v>
      </c>
      <c r="G3847" s="199">
        <v>9</v>
      </c>
    </row>
    <row r="3848" spans="1:7" ht="30">
      <c r="A3848" s="218" t="s">
        <v>3954</v>
      </c>
      <c r="B3848" s="226" t="s">
        <v>17191</v>
      </c>
      <c r="C3848" s="219" t="s">
        <v>3997</v>
      </c>
      <c r="D3848" s="220">
        <v>2416.89</v>
      </c>
      <c r="E3848" s="220">
        <v>22.92</v>
      </c>
      <c r="F3848" s="220">
        <v>2439.81</v>
      </c>
      <c r="G3848" s="199">
        <v>9</v>
      </c>
    </row>
    <row r="3849" spans="1:7" ht="30">
      <c r="A3849" s="218" t="s">
        <v>3955</v>
      </c>
      <c r="B3849" s="226" t="s">
        <v>11766</v>
      </c>
      <c r="C3849" s="219" t="s">
        <v>3997</v>
      </c>
      <c r="D3849" s="220">
        <v>1105.81</v>
      </c>
      <c r="E3849" s="220">
        <v>15.28</v>
      </c>
      <c r="F3849" s="220">
        <v>1121.0899999999999</v>
      </c>
      <c r="G3849" s="199">
        <v>9</v>
      </c>
    </row>
    <row r="3850" spans="1:7">
      <c r="A3850" s="218" t="s">
        <v>3956</v>
      </c>
      <c r="B3850" s="226" t="s">
        <v>17192</v>
      </c>
      <c r="C3850" s="219" t="s">
        <v>3997</v>
      </c>
      <c r="D3850" s="220">
        <v>2460.16</v>
      </c>
      <c r="E3850" s="220">
        <v>17.829999999999998</v>
      </c>
      <c r="F3850" s="220">
        <v>2477.9899999999998</v>
      </c>
      <c r="G3850" s="199">
        <v>9</v>
      </c>
    </row>
    <row r="3851" spans="1:7">
      <c r="A3851" s="218" t="s">
        <v>3957</v>
      </c>
      <c r="B3851" s="226" t="s">
        <v>11767</v>
      </c>
      <c r="C3851" s="219" t="s">
        <v>3997</v>
      </c>
      <c r="D3851" s="220">
        <v>119.31</v>
      </c>
      <c r="E3851" s="220">
        <v>7.5</v>
      </c>
      <c r="F3851" s="220">
        <v>126.81</v>
      </c>
      <c r="G3851" s="199">
        <v>9</v>
      </c>
    </row>
    <row r="3852" spans="1:7">
      <c r="A3852" s="218" t="s">
        <v>3958</v>
      </c>
      <c r="B3852" s="226" t="s">
        <v>11768</v>
      </c>
      <c r="C3852" s="219" t="s">
        <v>3997</v>
      </c>
      <c r="D3852" s="220">
        <v>234.18</v>
      </c>
      <c r="E3852" s="220">
        <v>75.760000000000005</v>
      </c>
      <c r="F3852" s="220">
        <v>309.94</v>
      </c>
      <c r="G3852" s="199">
        <v>9</v>
      </c>
    </row>
    <row r="3853" spans="1:7">
      <c r="A3853" s="218" t="s">
        <v>3959</v>
      </c>
      <c r="B3853" s="226" t="s">
        <v>11769</v>
      </c>
      <c r="C3853" s="219" t="s">
        <v>3997</v>
      </c>
      <c r="D3853" s="220">
        <v>1485.92</v>
      </c>
      <c r="E3853" s="220">
        <v>51.87</v>
      </c>
      <c r="F3853" s="220">
        <v>1537.79</v>
      </c>
      <c r="G3853" s="199">
        <v>9</v>
      </c>
    </row>
    <row r="3854" spans="1:7">
      <c r="A3854" s="218" t="s">
        <v>3960</v>
      </c>
      <c r="B3854" s="226" t="s">
        <v>11770</v>
      </c>
      <c r="C3854" s="219" t="s">
        <v>3997</v>
      </c>
      <c r="D3854" s="220">
        <v>346.27</v>
      </c>
      <c r="E3854" s="220">
        <v>37.54</v>
      </c>
      <c r="F3854" s="220">
        <v>383.81</v>
      </c>
      <c r="G3854" s="199">
        <v>9</v>
      </c>
    </row>
    <row r="3855" spans="1:7">
      <c r="A3855" s="218" t="s">
        <v>3961</v>
      </c>
      <c r="B3855" s="226" t="s">
        <v>11771</v>
      </c>
      <c r="C3855" s="219" t="s">
        <v>3997</v>
      </c>
      <c r="D3855" s="220">
        <v>179.58</v>
      </c>
      <c r="E3855" s="220">
        <v>75.760000000000005</v>
      </c>
      <c r="F3855" s="220">
        <v>255.34</v>
      </c>
      <c r="G3855" s="199">
        <v>9</v>
      </c>
    </row>
    <row r="3856" spans="1:7" ht="30">
      <c r="A3856" s="218" t="s">
        <v>3962</v>
      </c>
      <c r="B3856" s="226" t="s">
        <v>11772</v>
      </c>
      <c r="C3856" s="219" t="s">
        <v>3997</v>
      </c>
      <c r="D3856" s="220">
        <v>66.61</v>
      </c>
      <c r="E3856" s="220">
        <v>82.67</v>
      </c>
      <c r="F3856" s="220">
        <v>149.28</v>
      </c>
      <c r="G3856" s="199">
        <v>9</v>
      </c>
    </row>
    <row r="3857" spans="1:7" ht="30">
      <c r="A3857" s="218" t="s">
        <v>3963</v>
      </c>
      <c r="B3857" s="226" t="s">
        <v>11773</v>
      </c>
      <c r="C3857" s="219" t="s">
        <v>3997</v>
      </c>
      <c r="D3857" s="220">
        <v>1134.44</v>
      </c>
      <c r="E3857" s="220">
        <v>75.760000000000005</v>
      </c>
      <c r="F3857" s="220">
        <v>1210.2</v>
      </c>
      <c r="G3857" s="199">
        <v>9</v>
      </c>
    </row>
    <row r="3858" spans="1:7" ht="30">
      <c r="A3858" s="218" t="s">
        <v>3964</v>
      </c>
      <c r="B3858" s="226" t="s">
        <v>11774</v>
      </c>
      <c r="C3858" s="219" t="s">
        <v>3997</v>
      </c>
      <c r="D3858" s="220">
        <v>1056.04</v>
      </c>
      <c r="E3858" s="220">
        <v>75.760000000000005</v>
      </c>
      <c r="F3858" s="220">
        <v>1131.8</v>
      </c>
      <c r="G3858" s="199">
        <v>9</v>
      </c>
    </row>
    <row r="3859" spans="1:7" ht="45">
      <c r="A3859" s="218" t="s">
        <v>3965</v>
      </c>
      <c r="B3859" s="226" t="s">
        <v>11775</v>
      </c>
      <c r="C3859" s="219" t="s">
        <v>3997</v>
      </c>
      <c r="D3859" s="220">
        <v>1960.15</v>
      </c>
      <c r="E3859" s="220">
        <v>75.760000000000005</v>
      </c>
      <c r="F3859" s="220">
        <v>2035.91</v>
      </c>
      <c r="G3859" s="199">
        <v>9</v>
      </c>
    </row>
    <row r="3860" spans="1:7" ht="30">
      <c r="A3860" s="218" t="s">
        <v>3966</v>
      </c>
      <c r="B3860" s="226" t="s">
        <v>11776</v>
      </c>
      <c r="C3860" s="219" t="s">
        <v>3997</v>
      </c>
      <c r="D3860" s="220">
        <v>4378.83</v>
      </c>
      <c r="E3860" s="220">
        <v>344.83</v>
      </c>
      <c r="F3860" s="220">
        <v>4723.66</v>
      </c>
      <c r="G3860" s="199">
        <v>9</v>
      </c>
    </row>
    <row r="3861" spans="1:7">
      <c r="A3861" s="218" t="s">
        <v>3967</v>
      </c>
      <c r="B3861" s="226" t="s">
        <v>11777</v>
      </c>
      <c r="C3861" s="219" t="s">
        <v>3997</v>
      </c>
      <c r="D3861" s="220">
        <v>3540.32</v>
      </c>
      <c r="E3861" s="220">
        <v>202.11</v>
      </c>
      <c r="F3861" s="220">
        <v>3742.43</v>
      </c>
      <c r="G3861" s="199">
        <v>9</v>
      </c>
    </row>
    <row r="3862" spans="1:7" ht="30">
      <c r="A3862" s="218" t="s">
        <v>3968</v>
      </c>
      <c r="B3862" s="226" t="s">
        <v>11778</v>
      </c>
      <c r="C3862" s="219" t="s">
        <v>3997</v>
      </c>
      <c r="D3862" s="220">
        <v>3369.34</v>
      </c>
      <c r="E3862" s="220">
        <v>202.11</v>
      </c>
      <c r="F3862" s="220">
        <v>3571.45</v>
      </c>
      <c r="G3862" s="199">
        <v>9</v>
      </c>
    </row>
    <row r="3863" spans="1:7" ht="30">
      <c r="A3863" s="218" t="s">
        <v>3969</v>
      </c>
      <c r="B3863" s="226" t="s">
        <v>11779</v>
      </c>
      <c r="C3863" s="219" t="s">
        <v>3997</v>
      </c>
      <c r="D3863" s="220">
        <v>808.81</v>
      </c>
      <c r="E3863" s="220">
        <v>231.88</v>
      </c>
      <c r="F3863" s="220">
        <v>1040.69</v>
      </c>
      <c r="G3863" s="199">
        <v>9</v>
      </c>
    </row>
    <row r="3864" spans="1:7">
      <c r="A3864" s="218" t="s">
        <v>336</v>
      </c>
      <c r="B3864" s="226" t="s">
        <v>11780</v>
      </c>
      <c r="C3864" s="219"/>
      <c r="D3864" s="220"/>
      <c r="E3864" s="220"/>
      <c r="F3864" s="220"/>
      <c r="G3864" s="199">
        <v>5</v>
      </c>
    </row>
    <row r="3865" spans="1:7" ht="30">
      <c r="A3865" s="218" t="s">
        <v>335</v>
      </c>
      <c r="B3865" s="226" t="s">
        <v>11781</v>
      </c>
      <c r="C3865" s="219" t="s">
        <v>4004</v>
      </c>
      <c r="D3865" s="220">
        <v>1056.21</v>
      </c>
      <c r="E3865" s="220">
        <v>13.15</v>
      </c>
      <c r="F3865" s="220">
        <v>1069.3599999999999</v>
      </c>
      <c r="G3865" s="199">
        <v>9</v>
      </c>
    </row>
    <row r="3866" spans="1:7" ht="30">
      <c r="A3866" s="218" t="s">
        <v>3970</v>
      </c>
      <c r="B3866" s="226" t="s">
        <v>11782</v>
      </c>
      <c r="C3866" s="219" t="s">
        <v>4004</v>
      </c>
      <c r="D3866" s="220">
        <v>1324.02</v>
      </c>
      <c r="E3866" s="220">
        <v>13.15</v>
      </c>
      <c r="F3866" s="220">
        <v>1337.17</v>
      </c>
      <c r="G3866" s="199">
        <v>9</v>
      </c>
    </row>
    <row r="3867" spans="1:7" ht="30">
      <c r="A3867" s="218" t="s">
        <v>334</v>
      </c>
      <c r="B3867" s="226" t="s">
        <v>11783</v>
      </c>
      <c r="C3867" s="219" t="s">
        <v>4004</v>
      </c>
      <c r="D3867" s="220">
        <v>1276.51</v>
      </c>
      <c r="E3867" s="220">
        <v>531.6</v>
      </c>
      <c r="F3867" s="220">
        <v>1808.11</v>
      </c>
      <c r="G3867" s="199">
        <v>9</v>
      </c>
    </row>
    <row r="3868" spans="1:7" ht="30">
      <c r="A3868" s="218" t="s">
        <v>333</v>
      </c>
      <c r="B3868" s="226" t="s">
        <v>11784</v>
      </c>
      <c r="C3868" s="219" t="s">
        <v>4004</v>
      </c>
      <c r="D3868" s="220">
        <v>1418.35</v>
      </c>
      <c r="E3868" s="220">
        <v>566.79999999999995</v>
      </c>
      <c r="F3868" s="220">
        <v>1985.15</v>
      </c>
      <c r="G3868" s="199">
        <v>9</v>
      </c>
    </row>
    <row r="3869" spans="1:7" ht="30">
      <c r="A3869" s="218" t="s">
        <v>332</v>
      </c>
      <c r="B3869" s="226" t="s">
        <v>11785</v>
      </c>
      <c r="C3869" s="219" t="s">
        <v>4004</v>
      </c>
      <c r="D3869" s="220">
        <v>1716.9</v>
      </c>
      <c r="E3869" s="220">
        <v>637.21</v>
      </c>
      <c r="F3869" s="220">
        <v>2354.11</v>
      </c>
      <c r="G3869" s="199">
        <v>9</v>
      </c>
    </row>
    <row r="3870" spans="1:7" ht="30">
      <c r="A3870" s="218" t="s">
        <v>331</v>
      </c>
      <c r="B3870" s="226" t="s">
        <v>11786</v>
      </c>
      <c r="C3870" s="219" t="s">
        <v>4004</v>
      </c>
      <c r="D3870" s="220">
        <v>2256.33</v>
      </c>
      <c r="E3870" s="220">
        <v>672.42</v>
      </c>
      <c r="F3870" s="220">
        <v>2928.75</v>
      </c>
      <c r="G3870" s="199">
        <v>9</v>
      </c>
    </row>
    <row r="3871" spans="1:7">
      <c r="A3871" s="218" t="s">
        <v>330</v>
      </c>
      <c r="B3871" s="226" t="s">
        <v>11787</v>
      </c>
      <c r="C3871" s="219" t="s">
        <v>4011</v>
      </c>
      <c r="D3871" s="220">
        <v>22.03</v>
      </c>
      <c r="E3871" s="220">
        <v>29.11</v>
      </c>
      <c r="F3871" s="220">
        <v>51.14</v>
      </c>
      <c r="G3871" s="199">
        <v>9</v>
      </c>
    </row>
    <row r="3872" spans="1:7">
      <c r="A3872" s="218" t="s">
        <v>17077</v>
      </c>
      <c r="B3872" s="226" t="s">
        <v>17193</v>
      </c>
      <c r="C3872" s="219" t="s">
        <v>3997</v>
      </c>
      <c r="D3872" s="220">
        <v>167.76</v>
      </c>
      <c r="E3872" s="220">
        <v>16.29</v>
      </c>
      <c r="F3872" s="220">
        <v>184.05</v>
      </c>
      <c r="G3872" s="199">
        <v>9</v>
      </c>
    </row>
    <row r="3873" spans="1:7" ht="30">
      <c r="A3873" s="218" t="s">
        <v>329</v>
      </c>
      <c r="B3873" s="226" t="s">
        <v>4084</v>
      </c>
      <c r="C3873" s="219"/>
      <c r="D3873" s="220"/>
      <c r="E3873" s="220"/>
      <c r="F3873" s="220"/>
      <c r="G3873" s="199">
        <v>2</v>
      </c>
    </row>
    <row r="3874" spans="1:7">
      <c r="A3874" s="218" t="s">
        <v>328</v>
      </c>
      <c r="B3874" s="226" t="s">
        <v>11788</v>
      </c>
      <c r="C3874" s="219"/>
      <c r="D3874" s="220"/>
      <c r="E3874" s="220"/>
      <c r="F3874" s="220"/>
      <c r="G3874" s="199">
        <v>5</v>
      </c>
    </row>
    <row r="3875" spans="1:7" ht="30">
      <c r="A3875" s="218" t="s">
        <v>327</v>
      </c>
      <c r="B3875" s="226" t="s">
        <v>11789</v>
      </c>
      <c r="C3875" s="219" t="s">
        <v>3997</v>
      </c>
      <c r="D3875" s="220">
        <v>5982.19</v>
      </c>
      <c r="E3875" s="220">
        <v>25.03</v>
      </c>
      <c r="F3875" s="220">
        <v>6007.22</v>
      </c>
      <c r="G3875" s="199">
        <v>9</v>
      </c>
    </row>
    <row r="3876" spans="1:7">
      <c r="A3876" s="218" t="s">
        <v>326</v>
      </c>
      <c r="B3876" s="226" t="s">
        <v>11790</v>
      </c>
      <c r="C3876" s="219" t="s">
        <v>4001</v>
      </c>
      <c r="D3876" s="220">
        <v>2362.11</v>
      </c>
      <c r="E3876" s="220"/>
      <c r="F3876" s="220">
        <v>2362.11</v>
      </c>
      <c r="G3876" s="199">
        <v>9</v>
      </c>
    </row>
    <row r="3877" spans="1:7" ht="30">
      <c r="A3877" s="218" t="s">
        <v>325</v>
      </c>
      <c r="B3877" s="226" t="s">
        <v>11791</v>
      </c>
      <c r="C3877" s="219" t="s">
        <v>4001</v>
      </c>
      <c r="D3877" s="220">
        <v>2486.7399999999998</v>
      </c>
      <c r="E3877" s="220"/>
      <c r="F3877" s="220">
        <v>2486.7399999999998</v>
      </c>
      <c r="G3877" s="199">
        <v>9</v>
      </c>
    </row>
    <row r="3878" spans="1:7">
      <c r="A3878" s="218" t="s">
        <v>324</v>
      </c>
      <c r="B3878" s="226" t="s">
        <v>11792</v>
      </c>
      <c r="C3878" s="219"/>
      <c r="D3878" s="220"/>
      <c r="E3878" s="220"/>
      <c r="F3878" s="220"/>
      <c r="G3878" s="199">
        <v>5</v>
      </c>
    </row>
    <row r="3879" spans="1:7" ht="30">
      <c r="A3879" s="218" t="s">
        <v>323</v>
      </c>
      <c r="B3879" s="226" t="s">
        <v>11793</v>
      </c>
      <c r="C3879" s="219" t="s">
        <v>3999</v>
      </c>
      <c r="D3879" s="220">
        <v>10765.11</v>
      </c>
      <c r="E3879" s="220"/>
      <c r="F3879" s="220">
        <v>10765.11</v>
      </c>
      <c r="G3879" s="199">
        <v>9</v>
      </c>
    </row>
    <row r="3880" spans="1:7" ht="30">
      <c r="A3880" s="218" t="s">
        <v>322</v>
      </c>
      <c r="B3880" s="226" t="s">
        <v>11794</v>
      </c>
      <c r="C3880" s="219" t="s">
        <v>3999</v>
      </c>
      <c r="D3880" s="220">
        <v>8984.16</v>
      </c>
      <c r="E3880" s="220"/>
      <c r="F3880" s="220">
        <v>8984.16</v>
      </c>
      <c r="G3880" s="199">
        <v>9</v>
      </c>
    </row>
    <row r="3881" spans="1:7" ht="30">
      <c r="A3881" s="218" t="s">
        <v>321</v>
      </c>
      <c r="B3881" s="226" t="s">
        <v>11795</v>
      </c>
      <c r="C3881" s="219" t="s">
        <v>3999</v>
      </c>
      <c r="D3881" s="220">
        <v>4613.68</v>
      </c>
      <c r="E3881" s="220"/>
      <c r="F3881" s="220">
        <v>4613.68</v>
      </c>
      <c r="G3881" s="199">
        <v>9</v>
      </c>
    </row>
    <row r="3882" spans="1:7">
      <c r="A3882" s="218" t="s">
        <v>320</v>
      </c>
      <c r="B3882" s="226" t="s">
        <v>4085</v>
      </c>
      <c r="C3882" s="219"/>
      <c r="D3882" s="220"/>
      <c r="E3882" s="220"/>
      <c r="F3882" s="220"/>
      <c r="G3882" s="199">
        <v>2</v>
      </c>
    </row>
    <row r="3883" spans="1:7">
      <c r="A3883" s="218" t="s">
        <v>319</v>
      </c>
      <c r="B3883" s="226" t="s">
        <v>11796</v>
      </c>
      <c r="C3883" s="219"/>
      <c r="D3883" s="220"/>
      <c r="E3883" s="220"/>
      <c r="F3883" s="220"/>
      <c r="G3883" s="199">
        <v>5</v>
      </c>
    </row>
    <row r="3884" spans="1:7">
      <c r="A3884" s="218" t="s">
        <v>318</v>
      </c>
      <c r="B3884" s="226" t="s">
        <v>11797</v>
      </c>
      <c r="C3884" s="219" t="s">
        <v>3999</v>
      </c>
      <c r="D3884" s="220">
        <v>1948.53</v>
      </c>
      <c r="E3884" s="220"/>
      <c r="F3884" s="220">
        <v>1948.53</v>
      </c>
      <c r="G3884" s="199">
        <v>9</v>
      </c>
    </row>
    <row r="3885" spans="1:7">
      <c r="A3885" s="218" t="s">
        <v>317</v>
      </c>
      <c r="B3885" s="226" t="s">
        <v>11798</v>
      </c>
      <c r="C3885" s="219"/>
      <c r="D3885" s="220"/>
      <c r="E3885" s="220"/>
      <c r="F3885" s="220"/>
      <c r="G3885" s="199">
        <v>5</v>
      </c>
    </row>
    <row r="3886" spans="1:7">
      <c r="A3886" s="218" t="s">
        <v>316</v>
      </c>
      <c r="B3886" s="226" t="s">
        <v>11799</v>
      </c>
      <c r="C3886" s="219" t="s">
        <v>3999</v>
      </c>
      <c r="D3886" s="220">
        <v>2328.73</v>
      </c>
      <c r="E3886" s="220"/>
      <c r="F3886" s="220">
        <v>2328.73</v>
      </c>
      <c r="G3886" s="199">
        <v>9</v>
      </c>
    </row>
    <row r="3887" spans="1:7" ht="30">
      <c r="A3887" s="218" t="s">
        <v>315</v>
      </c>
      <c r="B3887" s="226" t="s">
        <v>4086</v>
      </c>
      <c r="C3887" s="219"/>
      <c r="D3887" s="220"/>
      <c r="E3887" s="220"/>
      <c r="F3887" s="220"/>
      <c r="G3887" s="199">
        <v>2</v>
      </c>
    </row>
    <row r="3888" spans="1:7">
      <c r="A3888" s="218" t="s">
        <v>314</v>
      </c>
      <c r="B3888" s="226" t="s">
        <v>11800</v>
      </c>
      <c r="C3888" s="219"/>
      <c r="D3888" s="220"/>
      <c r="E3888" s="220"/>
      <c r="F3888" s="220"/>
      <c r="G3888" s="199">
        <v>5</v>
      </c>
    </row>
    <row r="3889" spans="1:7" ht="30">
      <c r="A3889" s="218" t="s">
        <v>313</v>
      </c>
      <c r="B3889" s="226" t="s">
        <v>11801</v>
      </c>
      <c r="C3889" s="219" t="s">
        <v>3997</v>
      </c>
      <c r="D3889" s="220">
        <v>833.6</v>
      </c>
      <c r="E3889" s="220">
        <v>15.02</v>
      </c>
      <c r="F3889" s="220">
        <v>848.62</v>
      </c>
      <c r="G3889" s="199">
        <v>9</v>
      </c>
    </row>
    <row r="3890" spans="1:7">
      <c r="A3890" s="218" t="s">
        <v>312</v>
      </c>
      <c r="B3890" s="226" t="s">
        <v>11802</v>
      </c>
      <c r="C3890" s="219" t="s">
        <v>3997</v>
      </c>
      <c r="D3890" s="220">
        <v>12782.56</v>
      </c>
      <c r="E3890" s="220"/>
      <c r="F3890" s="220">
        <v>12782.56</v>
      </c>
      <c r="G3890" s="199">
        <v>9</v>
      </c>
    </row>
    <row r="3891" spans="1:7">
      <c r="A3891" s="218" t="s">
        <v>311</v>
      </c>
      <c r="B3891" s="226" t="s">
        <v>11803</v>
      </c>
      <c r="C3891" s="219" t="s">
        <v>4004</v>
      </c>
      <c r="D3891" s="220">
        <v>169.34</v>
      </c>
      <c r="E3891" s="220">
        <v>50.05</v>
      </c>
      <c r="F3891" s="220">
        <v>219.39</v>
      </c>
      <c r="G3891" s="199">
        <v>9</v>
      </c>
    </row>
    <row r="3892" spans="1:7" ht="30">
      <c r="A3892" s="218" t="s">
        <v>310</v>
      </c>
      <c r="B3892" s="226" t="s">
        <v>11804</v>
      </c>
      <c r="C3892" s="219" t="s">
        <v>4004</v>
      </c>
      <c r="D3892" s="220">
        <v>3078.98</v>
      </c>
      <c r="E3892" s="220"/>
      <c r="F3892" s="220">
        <v>3078.98</v>
      </c>
      <c r="G3892" s="199">
        <v>9</v>
      </c>
    </row>
    <row r="3893" spans="1:7" ht="30">
      <c r="A3893" s="218" t="s">
        <v>309</v>
      </c>
      <c r="B3893" s="226" t="s">
        <v>11805</v>
      </c>
      <c r="C3893" s="219" t="s">
        <v>4004</v>
      </c>
      <c r="D3893" s="220">
        <v>5808.42</v>
      </c>
      <c r="E3893" s="220"/>
      <c r="F3893" s="220">
        <v>5808.42</v>
      </c>
      <c r="G3893" s="199">
        <v>9</v>
      </c>
    </row>
    <row r="3894" spans="1:7" ht="30">
      <c r="A3894" s="218" t="s">
        <v>308</v>
      </c>
      <c r="B3894" s="226" t="s">
        <v>11806</v>
      </c>
      <c r="C3894" s="219" t="s">
        <v>4004</v>
      </c>
      <c r="D3894" s="220">
        <v>1416.43</v>
      </c>
      <c r="E3894" s="220">
        <v>125.13</v>
      </c>
      <c r="F3894" s="220">
        <v>1541.56</v>
      </c>
      <c r="G3894" s="199">
        <v>9</v>
      </c>
    </row>
    <row r="3895" spans="1:7" ht="30">
      <c r="A3895" s="218" t="s">
        <v>307</v>
      </c>
      <c r="B3895" s="226" t="s">
        <v>11807</v>
      </c>
      <c r="C3895" s="219" t="s">
        <v>3997</v>
      </c>
      <c r="D3895" s="220">
        <v>2428.94</v>
      </c>
      <c r="E3895" s="220">
        <v>15.02</v>
      </c>
      <c r="F3895" s="220">
        <v>2443.96</v>
      </c>
      <c r="G3895" s="199">
        <v>9</v>
      </c>
    </row>
    <row r="3896" spans="1:7" ht="45">
      <c r="A3896" s="218" t="s">
        <v>306</v>
      </c>
      <c r="B3896" s="226" t="s">
        <v>11808</v>
      </c>
      <c r="C3896" s="219" t="s">
        <v>4004</v>
      </c>
      <c r="D3896" s="220">
        <v>3292.24</v>
      </c>
      <c r="E3896" s="220">
        <v>683.38</v>
      </c>
      <c r="F3896" s="220">
        <v>3975.62</v>
      </c>
      <c r="G3896" s="199">
        <v>9</v>
      </c>
    </row>
    <row r="3897" spans="1:7" ht="30">
      <c r="A3897" s="218" t="s">
        <v>305</v>
      </c>
      <c r="B3897" s="226" t="s">
        <v>11809</v>
      </c>
      <c r="C3897" s="219"/>
      <c r="D3897" s="220"/>
      <c r="E3897" s="220"/>
      <c r="F3897" s="220"/>
      <c r="G3897" s="199">
        <v>5</v>
      </c>
    </row>
    <row r="3898" spans="1:7" ht="45">
      <c r="A3898" s="218" t="s">
        <v>304</v>
      </c>
      <c r="B3898" s="226" t="s">
        <v>11810</v>
      </c>
      <c r="C3898" s="219" t="s">
        <v>3997</v>
      </c>
      <c r="D3898" s="220">
        <v>3923.16</v>
      </c>
      <c r="E3898" s="220">
        <v>1114.1600000000001</v>
      </c>
      <c r="F3898" s="220">
        <v>5037.32</v>
      </c>
      <c r="G3898" s="199">
        <v>9</v>
      </c>
    </row>
    <row r="3899" spans="1:7">
      <c r="A3899" s="218" t="s">
        <v>150</v>
      </c>
      <c r="B3899" s="226" t="s">
        <v>11811</v>
      </c>
      <c r="C3899" s="219" t="s">
        <v>3997</v>
      </c>
      <c r="D3899" s="220">
        <v>844.17</v>
      </c>
      <c r="E3899" s="220">
        <v>348.18</v>
      </c>
      <c r="F3899" s="220">
        <v>1192.3499999999999</v>
      </c>
      <c r="G3899" s="199">
        <v>9</v>
      </c>
    </row>
    <row r="3900" spans="1:7">
      <c r="A3900" s="218" t="s">
        <v>303</v>
      </c>
      <c r="B3900" s="226" t="s">
        <v>11812</v>
      </c>
      <c r="C3900" s="219" t="s">
        <v>3997</v>
      </c>
      <c r="D3900" s="220">
        <v>1282.93</v>
      </c>
      <c r="E3900" s="220">
        <v>348.18</v>
      </c>
      <c r="F3900" s="220">
        <v>1631.11</v>
      </c>
      <c r="G3900" s="199">
        <v>9</v>
      </c>
    </row>
    <row r="3901" spans="1:7" ht="30">
      <c r="A3901" s="218" t="s">
        <v>302</v>
      </c>
      <c r="B3901" s="226" t="s">
        <v>11813</v>
      </c>
      <c r="C3901" s="219" t="s">
        <v>3997</v>
      </c>
      <c r="D3901" s="220">
        <v>1273.1600000000001</v>
      </c>
      <c r="E3901" s="220">
        <v>348.18</v>
      </c>
      <c r="F3901" s="220">
        <v>1621.34</v>
      </c>
      <c r="G3901" s="199">
        <v>9</v>
      </c>
    </row>
    <row r="3902" spans="1:7" ht="30">
      <c r="A3902" s="218" t="s">
        <v>301</v>
      </c>
      <c r="B3902" s="226" t="s">
        <v>11814</v>
      </c>
      <c r="C3902" s="219" t="s">
        <v>3997</v>
      </c>
      <c r="D3902" s="220">
        <v>2684.18</v>
      </c>
      <c r="E3902" s="220">
        <v>696.35</v>
      </c>
      <c r="F3902" s="220">
        <v>3380.53</v>
      </c>
      <c r="G3902" s="199">
        <v>9</v>
      </c>
    </row>
    <row r="3903" spans="1:7">
      <c r="A3903" s="218" t="s">
        <v>300</v>
      </c>
      <c r="B3903" s="226" t="s">
        <v>17194</v>
      </c>
      <c r="C3903" s="219" t="s">
        <v>3997</v>
      </c>
      <c r="D3903" s="220">
        <v>816.74</v>
      </c>
      <c r="E3903" s="220">
        <v>11.11</v>
      </c>
      <c r="F3903" s="220">
        <v>827.85</v>
      </c>
      <c r="G3903" s="199">
        <v>9</v>
      </c>
    </row>
    <row r="3904" spans="1:7">
      <c r="A3904" s="218" t="s">
        <v>299</v>
      </c>
      <c r="B3904" s="226" t="s">
        <v>11815</v>
      </c>
      <c r="C3904" s="219" t="s">
        <v>3997</v>
      </c>
      <c r="D3904" s="220">
        <v>13.51</v>
      </c>
      <c r="E3904" s="220">
        <v>25.03</v>
      </c>
      <c r="F3904" s="220">
        <v>38.54</v>
      </c>
      <c r="G3904" s="199">
        <v>9</v>
      </c>
    </row>
    <row r="3905" spans="1:7" ht="30">
      <c r="A3905" s="218" t="s">
        <v>3971</v>
      </c>
      <c r="B3905" s="226" t="s">
        <v>11816</v>
      </c>
      <c r="C3905" s="219" t="s">
        <v>3997</v>
      </c>
      <c r="D3905" s="220">
        <v>935.77</v>
      </c>
      <c r="E3905" s="220">
        <v>200.2</v>
      </c>
      <c r="F3905" s="220">
        <v>1135.97</v>
      </c>
      <c r="G3905" s="199">
        <v>9</v>
      </c>
    </row>
    <row r="3906" spans="1:7">
      <c r="A3906" s="218" t="s">
        <v>298</v>
      </c>
      <c r="B3906" s="226" t="s">
        <v>11817</v>
      </c>
      <c r="C3906" s="219" t="s">
        <v>3997</v>
      </c>
      <c r="D3906" s="220">
        <v>219.01</v>
      </c>
      <c r="E3906" s="220">
        <v>50.05</v>
      </c>
      <c r="F3906" s="220">
        <v>269.06</v>
      </c>
      <c r="G3906" s="199">
        <v>9</v>
      </c>
    </row>
    <row r="3907" spans="1:7" ht="30">
      <c r="A3907" s="218" t="s">
        <v>297</v>
      </c>
      <c r="B3907" s="226" t="s">
        <v>11818</v>
      </c>
      <c r="C3907" s="219" t="s">
        <v>3997</v>
      </c>
      <c r="D3907" s="220">
        <v>492.42</v>
      </c>
      <c r="E3907" s="220">
        <v>15.02</v>
      </c>
      <c r="F3907" s="220">
        <v>507.44</v>
      </c>
      <c r="G3907" s="199">
        <v>9</v>
      </c>
    </row>
    <row r="3908" spans="1:7" ht="30">
      <c r="A3908" s="218" t="s">
        <v>3972</v>
      </c>
      <c r="B3908" s="226" t="s">
        <v>11819</v>
      </c>
      <c r="C3908" s="219" t="s">
        <v>3997</v>
      </c>
      <c r="D3908" s="220">
        <v>1089.46</v>
      </c>
      <c r="E3908" s="220">
        <v>204.5</v>
      </c>
      <c r="F3908" s="220">
        <v>1293.96</v>
      </c>
      <c r="G3908" s="199">
        <v>9</v>
      </c>
    </row>
    <row r="3909" spans="1:7" ht="30">
      <c r="A3909" s="218" t="s">
        <v>3973</v>
      </c>
      <c r="B3909" s="226" t="s">
        <v>11820</v>
      </c>
      <c r="C3909" s="219" t="s">
        <v>3997</v>
      </c>
      <c r="D3909" s="220">
        <v>4116.3999999999996</v>
      </c>
      <c r="E3909" s="220">
        <v>204.5</v>
      </c>
      <c r="F3909" s="220">
        <v>4320.8999999999996</v>
      </c>
      <c r="G3909" s="199">
        <v>9</v>
      </c>
    </row>
    <row r="3910" spans="1:7" ht="30">
      <c r="A3910" s="218" t="s">
        <v>3974</v>
      </c>
      <c r="B3910" s="226" t="s">
        <v>11821</v>
      </c>
      <c r="C3910" s="219" t="s">
        <v>3997</v>
      </c>
      <c r="D3910" s="220">
        <v>11774.46</v>
      </c>
      <c r="E3910" s="220">
        <v>204.5</v>
      </c>
      <c r="F3910" s="220">
        <v>11978.96</v>
      </c>
      <c r="G3910" s="199">
        <v>9</v>
      </c>
    </row>
    <row r="3911" spans="1:7">
      <c r="A3911" s="218" t="s">
        <v>296</v>
      </c>
      <c r="B3911" s="226" t="s">
        <v>11822</v>
      </c>
      <c r="C3911" s="219" t="s">
        <v>3997</v>
      </c>
      <c r="D3911" s="220">
        <v>1202.2</v>
      </c>
      <c r="E3911" s="220">
        <v>3.7</v>
      </c>
      <c r="F3911" s="220">
        <v>1205.9000000000001</v>
      </c>
      <c r="G3911" s="199">
        <v>9</v>
      </c>
    </row>
    <row r="3912" spans="1:7" ht="30">
      <c r="A3912" s="218" t="s">
        <v>295</v>
      </c>
      <c r="B3912" s="226" t="s">
        <v>11823</v>
      </c>
      <c r="C3912" s="219" t="s">
        <v>4004</v>
      </c>
      <c r="D3912" s="220">
        <v>12053.4</v>
      </c>
      <c r="E3912" s="220">
        <v>264.44</v>
      </c>
      <c r="F3912" s="220">
        <v>12317.84</v>
      </c>
      <c r="G3912" s="199">
        <v>9</v>
      </c>
    </row>
    <row r="3913" spans="1:7" ht="30">
      <c r="A3913" s="218" t="s">
        <v>294</v>
      </c>
      <c r="B3913" s="226" t="s">
        <v>11824</v>
      </c>
      <c r="C3913" s="219" t="s">
        <v>4004</v>
      </c>
      <c r="D3913" s="220">
        <v>18220.310000000001</v>
      </c>
      <c r="E3913" s="220">
        <v>264.44</v>
      </c>
      <c r="F3913" s="220">
        <v>18484.75</v>
      </c>
      <c r="G3913" s="199">
        <v>9</v>
      </c>
    </row>
    <row r="3914" spans="1:7" ht="45">
      <c r="A3914" s="218" t="s">
        <v>293</v>
      </c>
      <c r="B3914" s="226" t="s">
        <v>11825</v>
      </c>
      <c r="C3914" s="219" t="s">
        <v>3997</v>
      </c>
      <c r="D3914" s="220">
        <v>1436.17</v>
      </c>
      <c r="E3914" s="220">
        <v>176.29</v>
      </c>
      <c r="F3914" s="220">
        <v>1612.46</v>
      </c>
      <c r="G3914" s="199">
        <v>9</v>
      </c>
    </row>
    <row r="3915" spans="1:7" ht="60">
      <c r="A3915" s="218" t="s">
        <v>292</v>
      </c>
      <c r="B3915" s="226" t="s">
        <v>11826</v>
      </c>
      <c r="C3915" s="219" t="s">
        <v>3997</v>
      </c>
      <c r="D3915" s="220">
        <v>1814.59</v>
      </c>
      <c r="E3915" s="220">
        <v>264.44</v>
      </c>
      <c r="F3915" s="220">
        <v>2079.0300000000002</v>
      </c>
      <c r="G3915" s="199">
        <v>9</v>
      </c>
    </row>
    <row r="3916" spans="1:7" ht="45">
      <c r="A3916" s="218" t="s">
        <v>291</v>
      </c>
      <c r="B3916" s="226" t="s">
        <v>11827</v>
      </c>
      <c r="C3916" s="219" t="s">
        <v>3997</v>
      </c>
      <c r="D3916" s="220">
        <v>4438.3</v>
      </c>
      <c r="E3916" s="220">
        <v>348.18</v>
      </c>
      <c r="F3916" s="220">
        <v>4786.4799999999996</v>
      </c>
      <c r="G3916" s="199">
        <v>9</v>
      </c>
    </row>
    <row r="3917" spans="1:7">
      <c r="A3917" s="218" t="s">
        <v>290</v>
      </c>
      <c r="B3917" s="226" t="s">
        <v>11828</v>
      </c>
      <c r="C3917" s="219"/>
      <c r="D3917" s="220"/>
      <c r="E3917" s="220"/>
      <c r="F3917" s="220"/>
      <c r="G3917" s="199">
        <v>5</v>
      </c>
    </row>
    <row r="3918" spans="1:7">
      <c r="A3918" s="218" t="s">
        <v>151</v>
      </c>
      <c r="B3918" s="226" t="s">
        <v>11829</v>
      </c>
      <c r="C3918" s="219" t="s">
        <v>3997</v>
      </c>
      <c r="D3918" s="220">
        <v>19.97</v>
      </c>
      <c r="E3918" s="220">
        <v>13.92</v>
      </c>
      <c r="F3918" s="220">
        <v>33.89</v>
      </c>
      <c r="G3918" s="199">
        <v>9</v>
      </c>
    </row>
    <row r="3919" spans="1:7">
      <c r="A3919" s="218" t="s">
        <v>289</v>
      </c>
      <c r="B3919" s="226" t="s">
        <v>11830</v>
      </c>
      <c r="C3919" s="219" t="s">
        <v>3997</v>
      </c>
      <c r="D3919" s="220">
        <v>36.380000000000003</v>
      </c>
      <c r="E3919" s="220">
        <v>13.92</v>
      </c>
      <c r="F3919" s="220">
        <v>50.3</v>
      </c>
      <c r="G3919" s="199">
        <v>9</v>
      </c>
    </row>
    <row r="3920" spans="1:7">
      <c r="A3920" s="218" t="s">
        <v>288</v>
      </c>
      <c r="B3920" s="226" t="s">
        <v>11831</v>
      </c>
      <c r="C3920" s="219" t="s">
        <v>3997</v>
      </c>
      <c r="D3920" s="220"/>
      <c r="E3920" s="220">
        <v>204.5</v>
      </c>
      <c r="F3920" s="220">
        <v>204.5</v>
      </c>
      <c r="G3920" s="199">
        <v>9</v>
      </c>
    </row>
    <row r="3921" spans="1:7">
      <c r="A3921" s="218" t="s">
        <v>287</v>
      </c>
      <c r="B3921" s="226" t="s">
        <v>11832</v>
      </c>
      <c r="C3921" s="219" t="s">
        <v>3997</v>
      </c>
      <c r="D3921" s="220"/>
      <c r="E3921" s="220">
        <v>204.5</v>
      </c>
      <c r="F3921" s="220">
        <v>204.5</v>
      </c>
      <c r="G3921" s="199">
        <v>9</v>
      </c>
    </row>
    <row r="3922" spans="1:7" ht="30">
      <c r="A3922" s="218" t="s">
        <v>286</v>
      </c>
      <c r="B3922" s="226" t="s">
        <v>11833</v>
      </c>
      <c r="C3922" s="219" t="s">
        <v>3997</v>
      </c>
      <c r="D3922" s="220">
        <v>13849.96</v>
      </c>
      <c r="E3922" s="220">
        <v>18.510000000000002</v>
      </c>
      <c r="F3922" s="220">
        <v>13868.47</v>
      </c>
      <c r="G3922" s="199">
        <v>9</v>
      </c>
    </row>
    <row r="3923" spans="1:7" ht="30">
      <c r="A3923" s="218" t="s">
        <v>152</v>
      </c>
      <c r="B3923" s="226" t="s">
        <v>11834</v>
      </c>
      <c r="C3923" s="219" t="s">
        <v>3997</v>
      </c>
      <c r="D3923" s="220">
        <v>2277.73</v>
      </c>
      <c r="E3923" s="220">
        <v>18.510000000000002</v>
      </c>
      <c r="F3923" s="220">
        <v>2296.2399999999998</v>
      </c>
      <c r="G3923" s="199">
        <v>9</v>
      </c>
    </row>
    <row r="3924" spans="1:7" ht="30">
      <c r="A3924" s="218" t="s">
        <v>285</v>
      </c>
      <c r="B3924" s="226" t="s">
        <v>4087</v>
      </c>
      <c r="C3924" s="219"/>
      <c r="D3924" s="220"/>
      <c r="E3924" s="220"/>
      <c r="F3924" s="220"/>
      <c r="G3924" s="199">
        <v>2</v>
      </c>
    </row>
    <row r="3925" spans="1:7">
      <c r="A3925" s="218" t="s">
        <v>284</v>
      </c>
      <c r="B3925" s="226" t="s">
        <v>11835</v>
      </c>
      <c r="C3925" s="219"/>
      <c r="D3925" s="220"/>
      <c r="E3925" s="220"/>
      <c r="F3925" s="220"/>
      <c r="G3925" s="199">
        <v>5</v>
      </c>
    </row>
    <row r="3926" spans="1:7" ht="30">
      <c r="A3926" s="218" t="s">
        <v>283</v>
      </c>
      <c r="B3926" s="226" t="s">
        <v>11836</v>
      </c>
      <c r="C3926" s="219" t="s">
        <v>3997</v>
      </c>
      <c r="D3926" s="220">
        <v>2355.3000000000002</v>
      </c>
      <c r="E3926" s="220">
        <v>90.3</v>
      </c>
      <c r="F3926" s="220">
        <v>2445.6</v>
      </c>
      <c r="G3926" s="199">
        <v>9</v>
      </c>
    </row>
    <row r="3927" spans="1:7" ht="30">
      <c r="A3927" s="218" t="s">
        <v>282</v>
      </c>
      <c r="B3927" s="226" t="s">
        <v>11837</v>
      </c>
      <c r="C3927" s="219" t="s">
        <v>3999</v>
      </c>
      <c r="D3927" s="220">
        <v>1083.43</v>
      </c>
      <c r="E3927" s="220">
        <v>10.18</v>
      </c>
      <c r="F3927" s="220">
        <v>1093.6099999999999</v>
      </c>
      <c r="G3927" s="199">
        <v>9</v>
      </c>
    </row>
    <row r="3928" spans="1:7" ht="30">
      <c r="A3928" s="218" t="s">
        <v>281</v>
      </c>
      <c r="B3928" s="226" t="s">
        <v>11838</v>
      </c>
      <c r="C3928" s="219" t="s">
        <v>3999</v>
      </c>
      <c r="D3928" s="220">
        <v>2996.83</v>
      </c>
      <c r="E3928" s="220">
        <v>10.18</v>
      </c>
      <c r="F3928" s="220">
        <v>3007.01</v>
      </c>
      <c r="G3928" s="199">
        <v>9</v>
      </c>
    </row>
    <row r="3929" spans="1:7" ht="30">
      <c r="A3929" s="218" t="s">
        <v>280</v>
      </c>
      <c r="B3929" s="226" t="s">
        <v>11839</v>
      </c>
      <c r="C3929" s="219" t="s">
        <v>3997</v>
      </c>
      <c r="D3929" s="220">
        <v>1030.96</v>
      </c>
      <c r="E3929" s="220">
        <v>5.09</v>
      </c>
      <c r="F3929" s="220">
        <v>1036.05</v>
      </c>
      <c r="G3929" s="199">
        <v>9</v>
      </c>
    </row>
    <row r="3930" spans="1:7" ht="45">
      <c r="A3930" s="218" t="s">
        <v>279</v>
      </c>
      <c r="B3930" s="226" t="s">
        <v>11840</v>
      </c>
      <c r="C3930" s="219" t="s">
        <v>3997</v>
      </c>
      <c r="D3930" s="220">
        <v>22752.41</v>
      </c>
      <c r="E3930" s="220">
        <v>181.07</v>
      </c>
      <c r="F3930" s="220">
        <v>22933.48</v>
      </c>
      <c r="G3930" s="199">
        <v>9</v>
      </c>
    </row>
    <row r="3931" spans="1:7" ht="30">
      <c r="A3931" s="218" t="s">
        <v>278</v>
      </c>
      <c r="B3931" s="226" t="s">
        <v>11841</v>
      </c>
      <c r="C3931" s="219" t="s">
        <v>3999</v>
      </c>
      <c r="D3931" s="220">
        <v>5460.3</v>
      </c>
      <c r="E3931" s="220">
        <v>32.76</v>
      </c>
      <c r="F3931" s="220">
        <v>5493.06</v>
      </c>
      <c r="G3931" s="199">
        <v>9</v>
      </c>
    </row>
    <row r="3932" spans="1:7" ht="45">
      <c r="A3932" s="218" t="s">
        <v>277</v>
      </c>
      <c r="B3932" s="226" t="s">
        <v>11842</v>
      </c>
      <c r="C3932" s="219" t="s">
        <v>3997</v>
      </c>
      <c r="D3932" s="220">
        <v>108277.18</v>
      </c>
      <c r="E3932" s="220"/>
      <c r="F3932" s="220">
        <v>108277.18</v>
      </c>
      <c r="G3932" s="199">
        <v>9</v>
      </c>
    </row>
    <row r="3933" spans="1:7" ht="45">
      <c r="A3933" s="218" t="s">
        <v>276</v>
      </c>
      <c r="B3933" s="226" t="s">
        <v>11843</v>
      </c>
      <c r="C3933" s="219" t="s">
        <v>3997</v>
      </c>
      <c r="D3933" s="220">
        <v>56942.35</v>
      </c>
      <c r="E3933" s="220">
        <v>292.67</v>
      </c>
      <c r="F3933" s="220">
        <v>57235.02</v>
      </c>
      <c r="G3933" s="199">
        <v>9</v>
      </c>
    </row>
    <row r="3934" spans="1:7" ht="45">
      <c r="A3934" s="218" t="s">
        <v>275</v>
      </c>
      <c r="B3934" s="226" t="s">
        <v>11844</v>
      </c>
      <c r="C3934" s="219" t="s">
        <v>4004</v>
      </c>
      <c r="D3934" s="220">
        <v>488256.85</v>
      </c>
      <c r="E3934" s="220"/>
      <c r="F3934" s="220">
        <v>488256.85</v>
      </c>
      <c r="G3934" s="199">
        <v>9</v>
      </c>
    </row>
    <row r="3935" spans="1:7" ht="60">
      <c r="A3935" s="218" t="s">
        <v>3975</v>
      </c>
      <c r="B3935" s="226" t="s">
        <v>11845</v>
      </c>
      <c r="C3935" s="219" t="s">
        <v>4004</v>
      </c>
      <c r="D3935" s="220">
        <v>6196.75</v>
      </c>
      <c r="E3935" s="220">
        <v>63556.78</v>
      </c>
      <c r="F3935" s="220">
        <v>69753.53</v>
      </c>
      <c r="G3935" s="199">
        <v>9</v>
      </c>
    </row>
    <row r="3936" spans="1:7" ht="75">
      <c r="A3936" s="218" t="s">
        <v>3976</v>
      </c>
      <c r="B3936" s="226" t="s">
        <v>11846</v>
      </c>
      <c r="C3936" s="219" t="s">
        <v>4004</v>
      </c>
      <c r="D3936" s="220">
        <v>8577.11</v>
      </c>
      <c r="E3936" s="220">
        <v>76717.070000000007</v>
      </c>
      <c r="F3936" s="220">
        <v>85294.18</v>
      </c>
      <c r="G3936" s="199">
        <v>9</v>
      </c>
    </row>
    <row r="3937" spans="1:7">
      <c r="A3937" s="218" t="s">
        <v>274</v>
      </c>
      <c r="B3937" s="226" t="s">
        <v>4088</v>
      </c>
      <c r="C3937" s="219"/>
      <c r="D3937" s="220"/>
      <c r="E3937" s="220"/>
      <c r="F3937" s="220"/>
      <c r="G3937" s="199">
        <v>2</v>
      </c>
    </row>
    <row r="3938" spans="1:7">
      <c r="A3938" s="218" t="s">
        <v>273</v>
      </c>
      <c r="B3938" s="226" t="s">
        <v>11847</v>
      </c>
      <c r="C3938" s="219"/>
      <c r="D3938" s="220"/>
      <c r="E3938" s="220"/>
      <c r="F3938" s="220"/>
      <c r="G3938" s="199">
        <v>5</v>
      </c>
    </row>
    <row r="3939" spans="1:7">
      <c r="A3939" s="218" t="s">
        <v>272</v>
      </c>
      <c r="B3939" s="226" t="s">
        <v>11848</v>
      </c>
      <c r="C3939" s="219" t="s">
        <v>3997</v>
      </c>
      <c r="D3939" s="220">
        <v>1369.15</v>
      </c>
      <c r="E3939" s="220">
        <v>305.75</v>
      </c>
      <c r="F3939" s="220">
        <v>1674.9</v>
      </c>
      <c r="G3939" s="199">
        <v>9</v>
      </c>
    </row>
    <row r="3940" spans="1:7">
      <c r="A3940" s="218" t="s">
        <v>271</v>
      </c>
      <c r="B3940" s="226" t="s">
        <v>11849</v>
      </c>
      <c r="C3940" s="219" t="s">
        <v>3997</v>
      </c>
      <c r="D3940" s="220">
        <v>1522.07</v>
      </c>
      <c r="E3940" s="220">
        <v>305.75</v>
      </c>
      <c r="F3940" s="220">
        <v>1827.82</v>
      </c>
      <c r="G3940" s="199">
        <v>9</v>
      </c>
    </row>
    <row r="3941" spans="1:7">
      <c r="A3941" s="218" t="s">
        <v>270</v>
      </c>
      <c r="B3941" s="226" t="s">
        <v>11850</v>
      </c>
      <c r="C3941" s="219" t="s">
        <v>3997</v>
      </c>
      <c r="D3941" s="220">
        <v>1996.95</v>
      </c>
      <c r="E3941" s="220">
        <v>305.75</v>
      </c>
      <c r="F3941" s="220">
        <v>2302.6999999999998</v>
      </c>
      <c r="G3941" s="199">
        <v>9</v>
      </c>
    </row>
    <row r="3942" spans="1:7">
      <c r="A3942" s="218" t="s">
        <v>269</v>
      </c>
      <c r="B3942" s="226" t="s">
        <v>11851</v>
      </c>
      <c r="C3942" s="219" t="s">
        <v>3997</v>
      </c>
      <c r="D3942" s="220">
        <v>2010.96</v>
      </c>
      <c r="E3942" s="220">
        <v>305.75</v>
      </c>
      <c r="F3942" s="220">
        <v>2316.71</v>
      </c>
      <c r="G3942" s="199">
        <v>9</v>
      </c>
    </row>
    <row r="3943" spans="1:7">
      <c r="A3943" s="218" t="s">
        <v>268</v>
      </c>
      <c r="B3943" s="226" t="s">
        <v>11852</v>
      </c>
      <c r="C3943" s="219" t="s">
        <v>3997</v>
      </c>
      <c r="D3943" s="220">
        <v>2317.84</v>
      </c>
      <c r="E3943" s="220">
        <v>305.75</v>
      </c>
      <c r="F3943" s="220">
        <v>2623.59</v>
      </c>
      <c r="G3943" s="199">
        <v>9</v>
      </c>
    </row>
    <row r="3944" spans="1:7">
      <c r="A3944" s="218" t="s">
        <v>267</v>
      </c>
      <c r="B3944" s="226" t="s">
        <v>11853</v>
      </c>
      <c r="C3944" s="219" t="s">
        <v>3997</v>
      </c>
      <c r="D3944" s="220">
        <v>1477.46</v>
      </c>
      <c r="E3944" s="220">
        <v>305.75</v>
      </c>
      <c r="F3944" s="220">
        <v>1783.21</v>
      </c>
      <c r="G3944" s="199">
        <v>9</v>
      </c>
    </row>
    <row r="3945" spans="1:7">
      <c r="A3945" s="218" t="s">
        <v>266</v>
      </c>
      <c r="B3945" s="226" t="s">
        <v>11854</v>
      </c>
      <c r="C3945" s="219" t="s">
        <v>3997</v>
      </c>
      <c r="D3945" s="220">
        <v>1650.64</v>
      </c>
      <c r="E3945" s="220">
        <v>305.75</v>
      </c>
      <c r="F3945" s="220">
        <v>1956.39</v>
      </c>
      <c r="G3945" s="199">
        <v>9</v>
      </c>
    </row>
    <row r="3946" spans="1:7">
      <c r="A3946" s="218" t="s">
        <v>265</v>
      </c>
      <c r="B3946" s="226" t="s">
        <v>11855</v>
      </c>
      <c r="C3946" s="219" t="s">
        <v>3997</v>
      </c>
      <c r="D3946" s="220">
        <v>2435.73</v>
      </c>
      <c r="E3946" s="220">
        <v>305.75</v>
      </c>
      <c r="F3946" s="220">
        <v>2741.48</v>
      </c>
      <c r="G3946" s="199">
        <v>9</v>
      </c>
    </row>
    <row r="3947" spans="1:7">
      <c r="A3947" s="218" t="s">
        <v>264</v>
      </c>
      <c r="B3947" s="226" t="s">
        <v>11856</v>
      </c>
      <c r="C3947" s="219" t="s">
        <v>3997</v>
      </c>
      <c r="D3947" s="220">
        <v>2682.91</v>
      </c>
      <c r="E3947" s="220">
        <v>305.75</v>
      </c>
      <c r="F3947" s="220">
        <v>2988.66</v>
      </c>
      <c r="G3947" s="199">
        <v>9</v>
      </c>
    </row>
    <row r="3948" spans="1:7">
      <c r="A3948" s="218" t="s">
        <v>263</v>
      </c>
      <c r="B3948" s="226" t="s">
        <v>11857</v>
      </c>
      <c r="C3948" s="219" t="s">
        <v>3997</v>
      </c>
      <c r="D3948" s="220">
        <v>3113.46</v>
      </c>
      <c r="E3948" s="220">
        <v>305.75</v>
      </c>
      <c r="F3948" s="220">
        <v>3419.21</v>
      </c>
      <c r="G3948" s="199">
        <v>9</v>
      </c>
    </row>
    <row r="3949" spans="1:7">
      <c r="A3949" s="218" t="s">
        <v>262</v>
      </c>
      <c r="B3949" s="226" t="s">
        <v>11858</v>
      </c>
      <c r="C3949" s="219" t="s">
        <v>3997</v>
      </c>
      <c r="D3949" s="220">
        <v>3265.07</v>
      </c>
      <c r="E3949" s="220">
        <v>305.75</v>
      </c>
      <c r="F3949" s="220">
        <v>3570.82</v>
      </c>
      <c r="G3949" s="199">
        <v>9</v>
      </c>
    </row>
    <row r="3950" spans="1:7">
      <c r="A3950" s="218" t="s">
        <v>261</v>
      </c>
      <c r="B3950" s="226" t="s">
        <v>11859</v>
      </c>
      <c r="C3950" s="219" t="s">
        <v>3997</v>
      </c>
      <c r="D3950" s="220">
        <v>3367.99</v>
      </c>
      <c r="E3950" s="220">
        <v>305.75</v>
      </c>
      <c r="F3950" s="220">
        <v>3673.74</v>
      </c>
      <c r="G3950" s="199">
        <v>9</v>
      </c>
    </row>
    <row r="3951" spans="1:7">
      <c r="A3951" s="218" t="s">
        <v>260</v>
      </c>
      <c r="B3951" s="226" t="s">
        <v>11860</v>
      </c>
      <c r="C3951" s="219" t="s">
        <v>3997</v>
      </c>
      <c r="D3951" s="220">
        <v>6132.92</v>
      </c>
      <c r="E3951" s="220">
        <v>305.75</v>
      </c>
      <c r="F3951" s="220">
        <v>6438.67</v>
      </c>
      <c r="G3951" s="199">
        <v>9</v>
      </c>
    </row>
    <row r="3952" spans="1:7">
      <c r="A3952" s="218" t="s">
        <v>259</v>
      </c>
      <c r="B3952" s="226" t="s">
        <v>11861</v>
      </c>
      <c r="C3952" s="219"/>
      <c r="D3952" s="220"/>
      <c r="E3952" s="220"/>
      <c r="F3952" s="220"/>
      <c r="G3952" s="199">
        <v>5</v>
      </c>
    </row>
    <row r="3953" spans="1:7">
      <c r="A3953" s="218" t="s">
        <v>258</v>
      </c>
      <c r="B3953" s="226" t="s">
        <v>11862</v>
      </c>
      <c r="C3953" s="219" t="s">
        <v>3997</v>
      </c>
      <c r="D3953" s="220">
        <v>629.41999999999996</v>
      </c>
      <c r="E3953" s="220">
        <v>179.33</v>
      </c>
      <c r="F3953" s="220">
        <v>808.75</v>
      </c>
      <c r="G3953" s="199">
        <v>9</v>
      </c>
    </row>
    <row r="3954" spans="1:7">
      <c r="A3954" s="218" t="s">
        <v>257</v>
      </c>
      <c r="B3954" s="226" t="s">
        <v>11863</v>
      </c>
      <c r="C3954" s="219" t="s">
        <v>3997</v>
      </c>
      <c r="D3954" s="220">
        <v>537.37</v>
      </c>
      <c r="E3954" s="220">
        <v>215.19</v>
      </c>
      <c r="F3954" s="220">
        <v>752.56</v>
      </c>
      <c r="G3954" s="199">
        <v>9</v>
      </c>
    </row>
    <row r="3955" spans="1:7">
      <c r="A3955" s="218" t="s">
        <v>256</v>
      </c>
      <c r="B3955" s="226" t="s">
        <v>11864</v>
      </c>
      <c r="C3955" s="219" t="s">
        <v>3997</v>
      </c>
      <c r="D3955" s="220">
        <v>1138.56</v>
      </c>
      <c r="E3955" s="220">
        <v>215.19</v>
      </c>
      <c r="F3955" s="220">
        <v>1353.75</v>
      </c>
      <c r="G3955" s="199">
        <v>9</v>
      </c>
    </row>
    <row r="3956" spans="1:7">
      <c r="A3956" s="218" t="s">
        <v>255</v>
      </c>
      <c r="B3956" s="226" t="s">
        <v>11865</v>
      </c>
      <c r="C3956" s="219" t="s">
        <v>3997</v>
      </c>
      <c r="D3956" s="220">
        <v>1385.6</v>
      </c>
      <c r="E3956" s="220">
        <v>322.79000000000002</v>
      </c>
      <c r="F3956" s="220">
        <v>1708.39</v>
      </c>
      <c r="G3956" s="199">
        <v>9</v>
      </c>
    </row>
    <row r="3957" spans="1:7">
      <c r="A3957" s="218" t="s">
        <v>254</v>
      </c>
      <c r="B3957" s="226" t="s">
        <v>11866</v>
      </c>
      <c r="C3957" s="219" t="s">
        <v>3997</v>
      </c>
      <c r="D3957" s="220">
        <v>1601.77</v>
      </c>
      <c r="E3957" s="220">
        <v>430.38</v>
      </c>
      <c r="F3957" s="220">
        <v>2032.15</v>
      </c>
      <c r="G3957" s="199">
        <v>9</v>
      </c>
    </row>
    <row r="3958" spans="1:7">
      <c r="A3958" s="218" t="s">
        <v>253</v>
      </c>
      <c r="B3958" s="226" t="s">
        <v>11867</v>
      </c>
      <c r="C3958" s="219" t="s">
        <v>3997</v>
      </c>
      <c r="D3958" s="220">
        <v>2519.5100000000002</v>
      </c>
      <c r="E3958" s="220">
        <v>322.79000000000002</v>
      </c>
      <c r="F3958" s="220">
        <v>2842.3</v>
      </c>
      <c r="G3958" s="199">
        <v>9</v>
      </c>
    </row>
    <row r="3959" spans="1:7">
      <c r="A3959" s="218" t="s">
        <v>252</v>
      </c>
      <c r="B3959" s="226" t="s">
        <v>11868</v>
      </c>
      <c r="C3959" s="219" t="s">
        <v>3997</v>
      </c>
      <c r="D3959" s="220">
        <v>1285.94</v>
      </c>
      <c r="E3959" s="220">
        <v>322.79000000000002</v>
      </c>
      <c r="F3959" s="220">
        <v>1608.73</v>
      </c>
      <c r="G3959" s="199">
        <v>9</v>
      </c>
    </row>
    <row r="3960" spans="1:7">
      <c r="A3960" s="218" t="s">
        <v>251</v>
      </c>
      <c r="B3960" s="226" t="s">
        <v>11869</v>
      </c>
      <c r="C3960" s="219" t="s">
        <v>3997</v>
      </c>
      <c r="D3960" s="220">
        <v>2508.48</v>
      </c>
      <c r="E3960" s="220">
        <v>430.38</v>
      </c>
      <c r="F3960" s="220">
        <v>2938.86</v>
      </c>
      <c r="G3960" s="199">
        <v>9</v>
      </c>
    </row>
    <row r="3961" spans="1:7">
      <c r="A3961" s="218" t="s">
        <v>250</v>
      </c>
      <c r="B3961" s="226" t="s">
        <v>11870</v>
      </c>
      <c r="C3961" s="219" t="s">
        <v>3997</v>
      </c>
      <c r="D3961" s="220">
        <v>118.97</v>
      </c>
      <c r="E3961" s="220">
        <v>143.46</v>
      </c>
      <c r="F3961" s="220">
        <v>262.43</v>
      </c>
      <c r="G3961" s="199">
        <v>9</v>
      </c>
    </row>
    <row r="3962" spans="1:7">
      <c r="A3962" s="218" t="s">
        <v>249</v>
      </c>
      <c r="B3962" s="226" t="s">
        <v>11871</v>
      </c>
      <c r="C3962" s="219" t="s">
        <v>3997</v>
      </c>
      <c r="D3962" s="220">
        <v>127.81</v>
      </c>
      <c r="E3962" s="220">
        <v>143.46</v>
      </c>
      <c r="F3962" s="220">
        <v>271.27</v>
      </c>
      <c r="G3962" s="199">
        <v>9</v>
      </c>
    </row>
    <row r="3963" spans="1:7">
      <c r="A3963" s="218" t="s">
        <v>248</v>
      </c>
      <c r="B3963" s="226" t="s">
        <v>11872</v>
      </c>
      <c r="C3963" s="219" t="s">
        <v>3997</v>
      </c>
      <c r="D3963" s="220">
        <v>223.34</v>
      </c>
      <c r="E3963" s="220">
        <v>179.33</v>
      </c>
      <c r="F3963" s="220">
        <v>402.67</v>
      </c>
      <c r="G3963" s="199">
        <v>9</v>
      </c>
    </row>
    <row r="3964" spans="1:7">
      <c r="A3964" s="218" t="s">
        <v>247</v>
      </c>
      <c r="B3964" s="226" t="s">
        <v>11873</v>
      </c>
      <c r="C3964" s="219" t="s">
        <v>3997</v>
      </c>
      <c r="D3964" s="220">
        <v>446.68</v>
      </c>
      <c r="E3964" s="220">
        <v>215.19</v>
      </c>
      <c r="F3964" s="220">
        <v>661.87</v>
      </c>
      <c r="G3964" s="199">
        <v>9</v>
      </c>
    </row>
    <row r="3965" spans="1:7">
      <c r="A3965" s="218" t="s">
        <v>246</v>
      </c>
      <c r="B3965" s="226" t="s">
        <v>11874</v>
      </c>
      <c r="C3965" s="219"/>
      <c r="D3965" s="220"/>
      <c r="E3965" s="220"/>
      <c r="F3965" s="220"/>
      <c r="G3965" s="199">
        <v>5</v>
      </c>
    </row>
    <row r="3966" spans="1:7">
      <c r="A3966" s="218" t="s">
        <v>245</v>
      </c>
      <c r="B3966" s="226" t="s">
        <v>11875</v>
      </c>
      <c r="C3966" s="219" t="s">
        <v>3997</v>
      </c>
      <c r="D3966" s="220">
        <v>241.19</v>
      </c>
      <c r="E3966" s="220">
        <v>241.32</v>
      </c>
      <c r="F3966" s="220">
        <v>482.51</v>
      </c>
      <c r="G3966" s="199">
        <v>9</v>
      </c>
    </row>
    <row r="3967" spans="1:7" ht="30">
      <c r="A3967" s="218" t="s">
        <v>244</v>
      </c>
      <c r="B3967" s="226" t="s">
        <v>11876</v>
      </c>
      <c r="C3967" s="219" t="s">
        <v>3997</v>
      </c>
      <c r="D3967" s="220">
        <v>61.03</v>
      </c>
      <c r="E3967" s="220">
        <v>17.600000000000001</v>
      </c>
      <c r="F3967" s="220">
        <v>78.63</v>
      </c>
      <c r="G3967" s="199">
        <v>9</v>
      </c>
    </row>
    <row r="3968" spans="1:7" ht="30">
      <c r="A3968" s="218" t="s">
        <v>243</v>
      </c>
      <c r="B3968" s="226" t="s">
        <v>11877</v>
      </c>
      <c r="C3968" s="219" t="s">
        <v>3997</v>
      </c>
      <c r="D3968" s="220">
        <v>680.27</v>
      </c>
      <c r="E3968" s="220">
        <v>35.21</v>
      </c>
      <c r="F3968" s="220">
        <v>715.48</v>
      </c>
      <c r="G3968" s="199">
        <v>9</v>
      </c>
    </row>
    <row r="3969" spans="1:7" ht="30">
      <c r="A3969" s="218" t="s">
        <v>242</v>
      </c>
      <c r="B3969" s="226" t="s">
        <v>11878</v>
      </c>
      <c r="C3969" s="219" t="s">
        <v>3997</v>
      </c>
      <c r="D3969" s="220">
        <v>32.85</v>
      </c>
      <c r="E3969" s="220">
        <v>35.03</v>
      </c>
      <c r="F3969" s="220">
        <v>67.88</v>
      </c>
      <c r="G3969" s="199">
        <v>9</v>
      </c>
    </row>
    <row r="3970" spans="1:7" ht="30">
      <c r="A3970" s="218" t="s">
        <v>241</v>
      </c>
      <c r="B3970" s="226" t="s">
        <v>4089</v>
      </c>
      <c r="C3970" s="219"/>
      <c r="D3970" s="220"/>
      <c r="E3970" s="220"/>
      <c r="F3970" s="220"/>
      <c r="G3970" s="199">
        <v>2</v>
      </c>
    </row>
    <row r="3971" spans="1:7" ht="30">
      <c r="A3971" s="218" t="s">
        <v>240</v>
      </c>
      <c r="B3971" s="226" t="s">
        <v>11879</v>
      </c>
      <c r="C3971" s="219"/>
      <c r="D3971" s="220"/>
      <c r="E3971" s="220"/>
      <c r="F3971" s="220"/>
      <c r="G3971" s="199">
        <v>5</v>
      </c>
    </row>
    <row r="3972" spans="1:7" ht="30">
      <c r="A3972" s="218" t="s">
        <v>239</v>
      </c>
      <c r="B3972" s="226" t="s">
        <v>11880</v>
      </c>
      <c r="C3972" s="219" t="s">
        <v>3997</v>
      </c>
      <c r="D3972" s="220">
        <v>71.58</v>
      </c>
      <c r="E3972" s="220"/>
      <c r="F3972" s="220">
        <v>71.58</v>
      </c>
      <c r="G3972" s="199">
        <v>9</v>
      </c>
    </row>
    <row r="3973" spans="1:7" ht="30">
      <c r="A3973" s="218" t="s">
        <v>238</v>
      </c>
      <c r="B3973" s="226" t="s">
        <v>11881</v>
      </c>
      <c r="C3973" s="219" t="s">
        <v>3997</v>
      </c>
      <c r="D3973" s="220">
        <v>339.31</v>
      </c>
      <c r="E3973" s="220">
        <v>63.09</v>
      </c>
      <c r="F3973" s="220">
        <v>402.4</v>
      </c>
      <c r="G3973" s="199">
        <v>9</v>
      </c>
    </row>
    <row r="3974" spans="1:7" ht="30">
      <c r="A3974" s="218" t="s">
        <v>237</v>
      </c>
      <c r="B3974" s="226" t="s">
        <v>11882</v>
      </c>
      <c r="C3974" s="219" t="s">
        <v>3997</v>
      </c>
      <c r="D3974" s="220">
        <v>676.85</v>
      </c>
      <c r="E3974" s="220">
        <v>134.18</v>
      </c>
      <c r="F3974" s="220">
        <v>811.03</v>
      </c>
      <c r="G3974" s="199">
        <v>9</v>
      </c>
    </row>
    <row r="3975" spans="1:7">
      <c r="A3975" s="218" t="s">
        <v>12021</v>
      </c>
      <c r="B3975" s="226" t="s">
        <v>12081</v>
      </c>
      <c r="C3975" s="219" t="s">
        <v>3997</v>
      </c>
      <c r="D3975" s="220">
        <v>1981.8</v>
      </c>
      <c r="E3975" s="220">
        <v>7.04</v>
      </c>
      <c r="F3975" s="220">
        <v>1988.84</v>
      </c>
      <c r="G3975" s="199">
        <v>9</v>
      </c>
    </row>
    <row r="3976" spans="1:7" ht="45">
      <c r="A3976" s="218" t="s">
        <v>236</v>
      </c>
      <c r="B3976" s="226" t="s">
        <v>11883</v>
      </c>
      <c r="C3976" s="219" t="s">
        <v>3997</v>
      </c>
      <c r="D3976" s="220">
        <v>151.22999999999999</v>
      </c>
      <c r="E3976" s="220">
        <v>20.02</v>
      </c>
      <c r="F3976" s="220">
        <v>171.25</v>
      </c>
      <c r="G3976" s="199">
        <v>9</v>
      </c>
    </row>
    <row r="3977" spans="1:7">
      <c r="A3977" s="218" t="s">
        <v>235</v>
      </c>
      <c r="B3977" s="226" t="s">
        <v>11884</v>
      </c>
      <c r="C3977" s="219" t="s">
        <v>3997</v>
      </c>
      <c r="D3977" s="220">
        <v>36.01</v>
      </c>
      <c r="E3977" s="220">
        <v>7.5</v>
      </c>
      <c r="F3977" s="220">
        <v>43.51</v>
      </c>
      <c r="G3977" s="199">
        <v>9</v>
      </c>
    </row>
    <row r="3978" spans="1:7">
      <c r="A3978" s="218" t="s">
        <v>153</v>
      </c>
      <c r="B3978" s="226" t="s">
        <v>11885</v>
      </c>
      <c r="C3978" s="219" t="s">
        <v>3997</v>
      </c>
      <c r="D3978" s="220">
        <v>165.68</v>
      </c>
      <c r="E3978" s="220">
        <v>7.5</v>
      </c>
      <c r="F3978" s="220">
        <v>173.18</v>
      </c>
      <c r="G3978" s="199">
        <v>9</v>
      </c>
    </row>
    <row r="3979" spans="1:7" ht="30">
      <c r="A3979" s="218" t="s">
        <v>234</v>
      </c>
      <c r="B3979" s="226" t="s">
        <v>11886</v>
      </c>
      <c r="C3979" s="219" t="s">
        <v>4004</v>
      </c>
      <c r="D3979" s="220">
        <v>7272.74</v>
      </c>
      <c r="E3979" s="220"/>
      <c r="F3979" s="220">
        <v>7272.74</v>
      </c>
      <c r="G3979" s="199">
        <v>9</v>
      </c>
    </row>
    <row r="3980" spans="1:7" ht="30">
      <c r="A3980" s="218" t="s">
        <v>233</v>
      </c>
      <c r="B3980" s="226" t="s">
        <v>11887</v>
      </c>
      <c r="C3980" s="219" t="s">
        <v>4004</v>
      </c>
      <c r="D3980" s="220">
        <v>33341.589999999997</v>
      </c>
      <c r="E3980" s="220"/>
      <c r="F3980" s="220">
        <v>33341.589999999997</v>
      </c>
      <c r="G3980" s="199">
        <v>9</v>
      </c>
    </row>
    <row r="3981" spans="1:7" ht="45">
      <c r="A3981" s="218" t="s">
        <v>232</v>
      </c>
      <c r="B3981" s="226" t="s">
        <v>11888</v>
      </c>
      <c r="C3981" s="219" t="s">
        <v>4004</v>
      </c>
      <c r="D3981" s="220">
        <v>46135.01</v>
      </c>
      <c r="E3981" s="220"/>
      <c r="F3981" s="220">
        <v>46135.01</v>
      </c>
      <c r="G3981" s="199">
        <v>9</v>
      </c>
    </row>
    <row r="3982" spans="1:7">
      <c r="A3982" s="218" t="s">
        <v>231</v>
      </c>
      <c r="B3982" s="226" t="s">
        <v>11889</v>
      </c>
      <c r="C3982" s="219"/>
      <c r="D3982" s="220"/>
      <c r="E3982" s="220"/>
      <c r="F3982" s="220"/>
      <c r="G3982" s="199">
        <v>5</v>
      </c>
    </row>
    <row r="3983" spans="1:7" ht="30">
      <c r="A3983" s="218" t="s">
        <v>230</v>
      </c>
      <c r="B3983" s="226" t="s">
        <v>11890</v>
      </c>
      <c r="C3983" s="219" t="s">
        <v>3997</v>
      </c>
      <c r="D3983" s="220">
        <v>9995.35</v>
      </c>
      <c r="E3983" s="220">
        <v>75.08</v>
      </c>
      <c r="F3983" s="220">
        <v>10070.43</v>
      </c>
      <c r="G3983" s="199">
        <v>9</v>
      </c>
    </row>
    <row r="3984" spans="1:7" ht="30">
      <c r="A3984" s="218" t="s">
        <v>229</v>
      </c>
      <c r="B3984" s="226" t="s">
        <v>11891</v>
      </c>
      <c r="C3984" s="219" t="s">
        <v>3997</v>
      </c>
      <c r="D3984" s="220">
        <v>15141.91</v>
      </c>
      <c r="E3984" s="220">
        <v>75.08</v>
      </c>
      <c r="F3984" s="220">
        <v>15216.99</v>
      </c>
      <c r="G3984" s="199">
        <v>9</v>
      </c>
    </row>
    <row r="3985" spans="1:7" ht="30">
      <c r="A3985" s="218" t="s">
        <v>228</v>
      </c>
      <c r="B3985" s="226" t="s">
        <v>11892</v>
      </c>
      <c r="C3985" s="219" t="s">
        <v>3997</v>
      </c>
      <c r="D3985" s="220">
        <v>42574.7</v>
      </c>
      <c r="E3985" s="220">
        <v>75.08</v>
      </c>
      <c r="F3985" s="220">
        <v>42649.78</v>
      </c>
      <c r="G3985" s="199">
        <v>9</v>
      </c>
    </row>
    <row r="3986" spans="1:7">
      <c r="A3986" s="218" t="s">
        <v>227</v>
      </c>
      <c r="B3986" s="226" t="s">
        <v>11893</v>
      </c>
      <c r="C3986" s="219"/>
      <c r="D3986" s="220"/>
      <c r="E3986" s="220"/>
      <c r="F3986" s="220"/>
      <c r="G3986" s="199">
        <v>5</v>
      </c>
    </row>
    <row r="3987" spans="1:7" ht="30">
      <c r="A3987" s="218" t="s">
        <v>226</v>
      </c>
      <c r="B3987" s="226" t="s">
        <v>11894</v>
      </c>
      <c r="C3987" s="219" t="s">
        <v>3997</v>
      </c>
      <c r="D3987" s="220">
        <v>36160.879999999997</v>
      </c>
      <c r="E3987" s="220">
        <v>140.82</v>
      </c>
      <c r="F3987" s="220">
        <v>36301.699999999997</v>
      </c>
      <c r="G3987" s="199">
        <v>9</v>
      </c>
    </row>
    <row r="3988" spans="1:7" ht="30">
      <c r="A3988" s="218" t="s">
        <v>225</v>
      </c>
      <c r="B3988" s="226" t="s">
        <v>11895</v>
      </c>
      <c r="C3988" s="219" t="s">
        <v>3997</v>
      </c>
      <c r="D3988" s="220">
        <v>48595.09</v>
      </c>
      <c r="E3988" s="220">
        <v>140.82</v>
      </c>
      <c r="F3988" s="220">
        <v>48735.91</v>
      </c>
      <c r="G3988" s="199">
        <v>9</v>
      </c>
    </row>
    <row r="3989" spans="1:7" ht="45">
      <c r="A3989" s="218" t="s">
        <v>224</v>
      </c>
      <c r="B3989" s="226" t="s">
        <v>11896</v>
      </c>
      <c r="C3989" s="219" t="s">
        <v>3997</v>
      </c>
      <c r="D3989" s="220">
        <v>42575.75</v>
      </c>
      <c r="E3989" s="220">
        <v>140.82</v>
      </c>
      <c r="F3989" s="220">
        <v>42716.57</v>
      </c>
      <c r="G3989" s="199">
        <v>9</v>
      </c>
    </row>
    <row r="3990" spans="1:7" ht="30">
      <c r="A3990" s="218" t="s">
        <v>223</v>
      </c>
      <c r="B3990" s="226" t="s">
        <v>11897</v>
      </c>
      <c r="C3990" s="219" t="s">
        <v>3997</v>
      </c>
      <c r="D3990" s="220">
        <v>5455.53</v>
      </c>
      <c r="E3990" s="220">
        <v>100.1</v>
      </c>
      <c r="F3990" s="220">
        <v>5555.63</v>
      </c>
      <c r="G3990" s="199">
        <v>9</v>
      </c>
    </row>
    <row r="3991" spans="1:7" ht="45">
      <c r="A3991" s="218" t="s">
        <v>222</v>
      </c>
      <c r="B3991" s="226" t="s">
        <v>11898</v>
      </c>
      <c r="C3991" s="219" t="s">
        <v>3997</v>
      </c>
      <c r="D3991" s="220">
        <v>18923.240000000002</v>
      </c>
      <c r="E3991" s="220">
        <v>140.82</v>
      </c>
      <c r="F3991" s="220">
        <v>19064.060000000001</v>
      </c>
      <c r="G3991" s="199">
        <v>9</v>
      </c>
    </row>
    <row r="3992" spans="1:7" ht="30">
      <c r="A3992" s="218" t="s">
        <v>221</v>
      </c>
      <c r="B3992" s="226" t="s">
        <v>11899</v>
      </c>
      <c r="C3992" s="219" t="s">
        <v>3997</v>
      </c>
      <c r="D3992" s="220">
        <v>20476.89</v>
      </c>
      <c r="E3992" s="220">
        <v>100.1</v>
      </c>
      <c r="F3992" s="220">
        <v>20576.990000000002</v>
      </c>
      <c r="G3992" s="199">
        <v>9</v>
      </c>
    </row>
    <row r="3993" spans="1:7" ht="30">
      <c r="A3993" s="218" t="s">
        <v>220</v>
      </c>
      <c r="B3993" s="226" t="s">
        <v>11900</v>
      </c>
      <c r="C3993" s="219" t="s">
        <v>3997</v>
      </c>
      <c r="D3993" s="220">
        <v>891.34</v>
      </c>
      <c r="E3993" s="220">
        <v>50.05</v>
      </c>
      <c r="F3993" s="220">
        <v>941.39</v>
      </c>
      <c r="G3993" s="199">
        <v>9</v>
      </c>
    </row>
    <row r="3994" spans="1:7" ht="45">
      <c r="A3994" s="218" t="s">
        <v>219</v>
      </c>
      <c r="B3994" s="226" t="s">
        <v>11901</v>
      </c>
      <c r="C3994" s="219" t="s">
        <v>3997</v>
      </c>
      <c r="D3994" s="220">
        <v>49405.61</v>
      </c>
      <c r="E3994" s="220">
        <v>140.82</v>
      </c>
      <c r="F3994" s="220">
        <v>49546.43</v>
      </c>
      <c r="G3994" s="199">
        <v>9</v>
      </c>
    </row>
    <row r="3995" spans="1:7" ht="30">
      <c r="A3995" s="218" t="s">
        <v>218</v>
      </c>
      <c r="B3995" s="226" t="s">
        <v>11902</v>
      </c>
      <c r="C3995" s="219" t="s">
        <v>3997</v>
      </c>
      <c r="D3995" s="220">
        <v>55745.15</v>
      </c>
      <c r="E3995" s="220">
        <v>140.82</v>
      </c>
      <c r="F3995" s="220">
        <v>55885.97</v>
      </c>
      <c r="G3995" s="199">
        <v>9</v>
      </c>
    </row>
    <row r="3996" spans="1:7" ht="30">
      <c r="A3996" s="218" t="s">
        <v>217</v>
      </c>
      <c r="B3996" s="226" t="s">
        <v>11903</v>
      </c>
      <c r="C3996" s="219" t="s">
        <v>3997</v>
      </c>
      <c r="D3996" s="220">
        <v>100997.4</v>
      </c>
      <c r="E3996" s="220">
        <v>140.82</v>
      </c>
      <c r="F3996" s="220">
        <v>101138.22</v>
      </c>
      <c r="G3996" s="199">
        <v>9</v>
      </c>
    </row>
    <row r="3997" spans="1:7" ht="30">
      <c r="A3997" s="218" t="s">
        <v>216</v>
      </c>
      <c r="B3997" s="226" t="s">
        <v>11904</v>
      </c>
      <c r="C3997" s="219" t="s">
        <v>3997</v>
      </c>
      <c r="D3997" s="220">
        <v>143257.44</v>
      </c>
      <c r="E3997" s="220">
        <v>140.82</v>
      </c>
      <c r="F3997" s="220">
        <v>143398.26</v>
      </c>
      <c r="G3997" s="199">
        <v>9</v>
      </c>
    </row>
    <row r="3998" spans="1:7" ht="30">
      <c r="A3998" s="218" t="s">
        <v>215</v>
      </c>
      <c r="B3998" s="226" t="s">
        <v>11905</v>
      </c>
      <c r="C3998" s="219" t="s">
        <v>3997</v>
      </c>
      <c r="D3998" s="220">
        <v>54131.08</v>
      </c>
      <c r="E3998" s="220">
        <v>140.82</v>
      </c>
      <c r="F3998" s="220">
        <v>54271.9</v>
      </c>
      <c r="G3998" s="199">
        <v>9</v>
      </c>
    </row>
    <row r="3999" spans="1:7" ht="45">
      <c r="A3999" s="218" t="s">
        <v>214</v>
      </c>
      <c r="B3999" s="226" t="s">
        <v>11906</v>
      </c>
      <c r="C3999" s="219" t="s">
        <v>3997</v>
      </c>
      <c r="D3999" s="220">
        <v>25968.19</v>
      </c>
      <c r="E3999" s="220">
        <v>140.82</v>
      </c>
      <c r="F3999" s="220">
        <v>26109.01</v>
      </c>
      <c r="G3999" s="199">
        <v>9</v>
      </c>
    </row>
    <row r="4000" spans="1:7" ht="45">
      <c r="A4000" s="218" t="s">
        <v>213</v>
      </c>
      <c r="B4000" s="226" t="s">
        <v>11907</v>
      </c>
      <c r="C4000" s="219" t="s">
        <v>3997</v>
      </c>
      <c r="D4000" s="220">
        <v>36261.129999999997</v>
      </c>
      <c r="E4000" s="220">
        <v>140.82</v>
      </c>
      <c r="F4000" s="220">
        <v>36401.949999999997</v>
      </c>
      <c r="G4000" s="199">
        <v>9</v>
      </c>
    </row>
    <row r="4001" spans="1:7" ht="45">
      <c r="A4001" s="218" t="s">
        <v>212</v>
      </c>
      <c r="B4001" s="226" t="s">
        <v>11908</v>
      </c>
      <c r="C4001" s="219" t="s">
        <v>3997</v>
      </c>
      <c r="D4001" s="220">
        <v>72336.23</v>
      </c>
      <c r="E4001" s="220">
        <v>140.82</v>
      </c>
      <c r="F4001" s="220">
        <v>72477.05</v>
      </c>
      <c r="G4001" s="199">
        <v>9</v>
      </c>
    </row>
    <row r="4002" spans="1:7" ht="45">
      <c r="A4002" s="218" t="s">
        <v>211</v>
      </c>
      <c r="B4002" s="226" t="s">
        <v>11909</v>
      </c>
      <c r="C4002" s="219" t="s">
        <v>3997</v>
      </c>
      <c r="D4002" s="220">
        <v>34436.550000000003</v>
      </c>
      <c r="E4002" s="220">
        <v>140.82</v>
      </c>
      <c r="F4002" s="220">
        <v>34577.370000000003</v>
      </c>
      <c r="G4002" s="199">
        <v>9</v>
      </c>
    </row>
    <row r="4003" spans="1:7" ht="45">
      <c r="A4003" s="218" t="s">
        <v>3977</v>
      </c>
      <c r="B4003" s="226" t="s">
        <v>11910</v>
      </c>
      <c r="C4003" s="219" t="s">
        <v>3997</v>
      </c>
      <c r="D4003" s="220">
        <v>93719.37</v>
      </c>
      <c r="E4003" s="220">
        <v>140.82</v>
      </c>
      <c r="F4003" s="220">
        <v>93860.19</v>
      </c>
      <c r="G4003" s="199">
        <v>9</v>
      </c>
    </row>
    <row r="4004" spans="1:7">
      <c r="A4004" s="218" t="s">
        <v>210</v>
      </c>
      <c r="B4004" s="226" t="s">
        <v>11911</v>
      </c>
      <c r="C4004" s="219"/>
      <c r="D4004" s="220"/>
      <c r="E4004" s="220"/>
      <c r="F4004" s="220"/>
      <c r="G4004" s="199">
        <v>5</v>
      </c>
    </row>
    <row r="4005" spans="1:7">
      <c r="A4005" s="218" t="s">
        <v>209</v>
      </c>
      <c r="B4005" s="226" t="s">
        <v>11912</v>
      </c>
      <c r="C4005" s="219" t="s">
        <v>3997</v>
      </c>
      <c r="D4005" s="220">
        <v>919.33</v>
      </c>
      <c r="E4005" s="220">
        <v>57.38</v>
      </c>
      <c r="F4005" s="220">
        <v>976.71</v>
      </c>
      <c r="G4005" s="199">
        <v>9</v>
      </c>
    </row>
    <row r="4006" spans="1:7">
      <c r="A4006" s="218" t="s">
        <v>208</v>
      </c>
      <c r="B4006" s="226" t="s">
        <v>11913</v>
      </c>
      <c r="C4006" s="219"/>
      <c r="D4006" s="220"/>
      <c r="E4006" s="220"/>
      <c r="F4006" s="220"/>
      <c r="G4006" s="199">
        <v>5</v>
      </c>
    </row>
    <row r="4007" spans="1:7" ht="30">
      <c r="A4007" s="218" t="s">
        <v>154</v>
      </c>
      <c r="B4007" s="226" t="s">
        <v>11914</v>
      </c>
      <c r="C4007" s="219" t="s">
        <v>3997</v>
      </c>
      <c r="D4007" s="220">
        <v>38.08</v>
      </c>
      <c r="E4007" s="220">
        <v>10.01</v>
      </c>
      <c r="F4007" s="220">
        <v>48.09</v>
      </c>
      <c r="G4007" s="199">
        <v>9</v>
      </c>
    </row>
    <row r="4008" spans="1:7">
      <c r="A4008" s="218" t="s">
        <v>155</v>
      </c>
      <c r="B4008" s="226" t="s">
        <v>11915</v>
      </c>
      <c r="C4008" s="219" t="s">
        <v>3997</v>
      </c>
      <c r="D4008" s="220">
        <v>809.63</v>
      </c>
      <c r="E4008" s="220">
        <v>40.04</v>
      </c>
      <c r="F4008" s="220">
        <v>849.67</v>
      </c>
      <c r="G4008" s="199">
        <v>9</v>
      </c>
    </row>
    <row r="4009" spans="1:7">
      <c r="A4009" s="218" t="s">
        <v>207</v>
      </c>
      <c r="B4009" s="226" t="s">
        <v>11916</v>
      </c>
      <c r="C4009" s="219" t="s">
        <v>3997</v>
      </c>
      <c r="D4009" s="220">
        <v>564.5</v>
      </c>
      <c r="E4009" s="220">
        <v>40.04</v>
      </c>
      <c r="F4009" s="220">
        <v>604.54</v>
      </c>
      <c r="G4009" s="199">
        <v>9</v>
      </c>
    </row>
    <row r="4010" spans="1:7" ht="30">
      <c r="A4010" s="218" t="s">
        <v>206</v>
      </c>
      <c r="B4010" s="226" t="s">
        <v>11917</v>
      </c>
      <c r="C4010" s="219" t="s">
        <v>3997</v>
      </c>
      <c r="D4010" s="220">
        <v>111.74</v>
      </c>
      <c r="E4010" s="220">
        <v>10.01</v>
      </c>
      <c r="F4010" s="220">
        <v>121.75</v>
      </c>
      <c r="G4010" s="199">
        <v>9</v>
      </c>
    </row>
    <row r="4011" spans="1:7" ht="30">
      <c r="A4011" s="218" t="s">
        <v>205</v>
      </c>
      <c r="B4011" s="226" t="s">
        <v>11918</v>
      </c>
      <c r="C4011" s="219" t="s">
        <v>3997</v>
      </c>
      <c r="D4011" s="220">
        <v>1069.54</v>
      </c>
      <c r="E4011" s="220">
        <v>3.7</v>
      </c>
      <c r="F4011" s="220">
        <v>1073.24</v>
      </c>
      <c r="G4011" s="199">
        <v>9</v>
      </c>
    </row>
    <row r="4012" spans="1:7">
      <c r="A4012" s="218" t="s">
        <v>204</v>
      </c>
      <c r="B4012" s="226" t="s">
        <v>11919</v>
      </c>
      <c r="C4012" s="219"/>
      <c r="D4012" s="220"/>
      <c r="E4012" s="220"/>
      <c r="F4012" s="220"/>
      <c r="G4012" s="199">
        <v>5</v>
      </c>
    </row>
    <row r="4013" spans="1:7" ht="30">
      <c r="A4013" s="218" t="s">
        <v>203</v>
      </c>
      <c r="B4013" s="226" t="s">
        <v>17784</v>
      </c>
      <c r="C4013" s="219" t="s">
        <v>3997</v>
      </c>
      <c r="D4013" s="220">
        <v>467.04</v>
      </c>
      <c r="E4013" s="220">
        <v>22.95</v>
      </c>
      <c r="F4013" s="220">
        <v>489.99</v>
      </c>
      <c r="G4013" s="199">
        <v>9</v>
      </c>
    </row>
    <row r="4014" spans="1:7" ht="30">
      <c r="A4014" s="218" t="s">
        <v>17695</v>
      </c>
      <c r="B4014" s="226" t="s">
        <v>17785</v>
      </c>
      <c r="C4014" s="219" t="s">
        <v>3997</v>
      </c>
      <c r="D4014" s="220">
        <v>751.1</v>
      </c>
      <c r="E4014" s="220">
        <v>29.27</v>
      </c>
      <c r="F4014" s="220">
        <v>780.37</v>
      </c>
      <c r="G4014" s="199">
        <v>9</v>
      </c>
    </row>
    <row r="4015" spans="1:7">
      <c r="A4015" s="218" t="s">
        <v>202</v>
      </c>
      <c r="B4015" s="226" t="s">
        <v>11920</v>
      </c>
      <c r="C4015" s="219"/>
      <c r="D4015" s="220"/>
      <c r="E4015" s="220"/>
      <c r="F4015" s="220"/>
      <c r="G4015" s="199">
        <v>5</v>
      </c>
    </row>
    <row r="4016" spans="1:7">
      <c r="A4016" s="218" t="s">
        <v>201</v>
      </c>
      <c r="B4016" s="226" t="s">
        <v>11921</v>
      </c>
      <c r="C4016" s="219" t="s">
        <v>4001</v>
      </c>
      <c r="D4016" s="220">
        <v>0.42</v>
      </c>
      <c r="E4016" s="220">
        <v>5.01</v>
      </c>
      <c r="F4016" s="220">
        <v>5.43</v>
      </c>
      <c r="G4016" s="199">
        <v>9</v>
      </c>
    </row>
    <row r="4017" spans="1:7">
      <c r="A4017" s="218" t="s">
        <v>200</v>
      </c>
      <c r="B4017" s="226" t="s">
        <v>11922</v>
      </c>
      <c r="C4017" s="219" t="s">
        <v>3997</v>
      </c>
      <c r="D4017" s="220">
        <v>5.71</v>
      </c>
      <c r="E4017" s="220">
        <v>10.01</v>
      </c>
      <c r="F4017" s="220">
        <v>15.72</v>
      </c>
      <c r="G4017" s="199">
        <v>9</v>
      </c>
    </row>
    <row r="4018" spans="1:7" ht="30">
      <c r="A4018" s="218" t="s">
        <v>199</v>
      </c>
      <c r="B4018" s="226" t="s">
        <v>11923</v>
      </c>
      <c r="C4018" s="219" t="s">
        <v>3997</v>
      </c>
      <c r="D4018" s="220">
        <v>2.16</v>
      </c>
      <c r="E4018" s="220">
        <v>10.01</v>
      </c>
      <c r="F4018" s="220">
        <v>12.17</v>
      </c>
      <c r="G4018" s="199">
        <v>9</v>
      </c>
    </row>
    <row r="4019" spans="1:7" ht="30">
      <c r="A4019" s="218" t="s">
        <v>198</v>
      </c>
      <c r="B4019" s="226" t="s">
        <v>11924</v>
      </c>
      <c r="C4019" s="219" t="s">
        <v>3997</v>
      </c>
      <c r="D4019" s="220">
        <v>2.67</v>
      </c>
      <c r="E4019" s="220">
        <v>10.01</v>
      </c>
      <c r="F4019" s="220">
        <v>12.68</v>
      </c>
      <c r="G4019" s="199">
        <v>9</v>
      </c>
    </row>
    <row r="4020" spans="1:7">
      <c r="A4020" s="218" t="s">
        <v>197</v>
      </c>
      <c r="B4020" s="226" t="s">
        <v>11925</v>
      </c>
      <c r="C4020" s="219" t="s">
        <v>3997</v>
      </c>
      <c r="D4020" s="220">
        <v>222.32</v>
      </c>
      <c r="E4020" s="220">
        <v>11.11</v>
      </c>
      <c r="F4020" s="220">
        <v>233.43</v>
      </c>
      <c r="G4020" s="199">
        <v>9</v>
      </c>
    </row>
    <row r="4021" spans="1:7">
      <c r="A4021" s="218" t="s">
        <v>196</v>
      </c>
      <c r="B4021" s="226" t="s">
        <v>11926</v>
      </c>
      <c r="C4021" s="219" t="s">
        <v>3997</v>
      </c>
      <c r="D4021" s="220">
        <v>460.95</v>
      </c>
      <c r="E4021" s="220">
        <v>11.11</v>
      </c>
      <c r="F4021" s="220">
        <v>472.06</v>
      </c>
      <c r="G4021" s="199">
        <v>9</v>
      </c>
    </row>
    <row r="4022" spans="1:7">
      <c r="A4022" s="218" t="s">
        <v>195</v>
      </c>
      <c r="B4022" s="226" t="s">
        <v>11927</v>
      </c>
      <c r="C4022" s="219" t="s">
        <v>3997</v>
      </c>
      <c r="D4022" s="220">
        <v>7.29</v>
      </c>
      <c r="E4022" s="220">
        <v>17.600000000000001</v>
      </c>
      <c r="F4022" s="220">
        <v>24.89</v>
      </c>
      <c r="G4022" s="199">
        <v>9</v>
      </c>
    </row>
    <row r="4023" spans="1:7" ht="30">
      <c r="A4023" s="218" t="s">
        <v>194</v>
      </c>
      <c r="B4023" s="226" t="s">
        <v>11928</v>
      </c>
      <c r="C4023" s="219" t="s">
        <v>3997</v>
      </c>
      <c r="D4023" s="220">
        <v>16.75</v>
      </c>
      <c r="E4023" s="220">
        <v>17.600000000000001</v>
      </c>
      <c r="F4023" s="220">
        <v>34.35</v>
      </c>
      <c r="G4023" s="199">
        <v>9</v>
      </c>
    </row>
    <row r="4024" spans="1:7">
      <c r="A4024" s="218" t="s">
        <v>193</v>
      </c>
      <c r="B4024" s="226" t="s">
        <v>11929</v>
      </c>
      <c r="C4024" s="219" t="s">
        <v>3997</v>
      </c>
      <c r="D4024" s="220">
        <v>70.489999999999995</v>
      </c>
      <c r="E4024" s="220">
        <v>2.04</v>
      </c>
      <c r="F4024" s="220">
        <v>72.53</v>
      </c>
      <c r="G4024" s="199">
        <v>9</v>
      </c>
    </row>
    <row r="4025" spans="1:7" ht="30">
      <c r="A4025" s="218" t="s">
        <v>192</v>
      </c>
      <c r="B4025" s="226" t="s">
        <v>11930</v>
      </c>
      <c r="C4025" s="219" t="s">
        <v>3997</v>
      </c>
      <c r="D4025" s="220">
        <v>230.2</v>
      </c>
      <c r="E4025" s="220">
        <v>11.47</v>
      </c>
      <c r="F4025" s="220">
        <v>241.67</v>
      </c>
      <c r="G4025" s="199">
        <v>9</v>
      </c>
    </row>
    <row r="4026" spans="1:7">
      <c r="A4026" s="218" t="s">
        <v>156</v>
      </c>
      <c r="B4026" s="226" t="s">
        <v>17195</v>
      </c>
      <c r="C4026" s="219" t="s">
        <v>3997</v>
      </c>
      <c r="D4026" s="220">
        <v>81.569999999999993</v>
      </c>
      <c r="E4026" s="220">
        <v>7.4</v>
      </c>
      <c r="F4026" s="220">
        <v>88.97</v>
      </c>
      <c r="G4026" s="199">
        <v>9</v>
      </c>
    </row>
    <row r="4027" spans="1:7">
      <c r="A4027" s="218" t="s">
        <v>191</v>
      </c>
      <c r="B4027" s="226" t="s">
        <v>17196</v>
      </c>
      <c r="C4027" s="219" t="s">
        <v>3997</v>
      </c>
      <c r="D4027" s="220">
        <v>104.44</v>
      </c>
      <c r="E4027" s="220">
        <v>7.4</v>
      </c>
      <c r="F4027" s="220">
        <v>111.84</v>
      </c>
      <c r="G4027" s="199">
        <v>9</v>
      </c>
    </row>
    <row r="4028" spans="1:7">
      <c r="A4028" s="218" t="s">
        <v>190</v>
      </c>
      <c r="B4028" s="226" t="s">
        <v>17197</v>
      </c>
      <c r="C4028" s="219" t="s">
        <v>3997</v>
      </c>
      <c r="D4028" s="220">
        <v>151.55000000000001</v>
      </c>
      <c r="E4028" s="220">
        <v>7.4</v>
      </c>
      <c r="F4028" s="220">
        <v>158.94999999999999</v>
      </c>
      <c r="G4028" s="199">
        <v>9</v>
      </c>
    </row>
    <row r="4029" spans="1:7">
      <c r="A4029" s="218" t="s">
        <v>189</v>
      </c>
      <c r="B4029" s="226" t="s">
        <v>11931</v>
      </c>
      <c r="C4029" s="219" t="s">
        <v>3997</v>
      </c>
      <c r="D4029" s="220">
        <v>92.41</v>
      </c>
      <c r="E4029" s="220">
        <v>2.04</v>
      </c>
      <c r="F4029" s="220">
        <v>94.45</v>
      </c>
      <c r="G4029" s="199">
        <v>9</v>
      </c>
    </row>
    <row r="4030" spans="1:7">
      <c r="A4030" s="218" t="s">
        <v>188</v>
      </c>
      <c r="B4030" s="226" t="s">
        <v>11932</v>
      </c>
      <c r="C4030" s="219" t="s">
        <v>3997</v>
      </c>
      <c r="D4030" s="220">
        <v>98.58</v>
      </c>
      <c r="E4030" s="220">
        <v>2.04</v>
      </c>
      <c r="F4030" s="220">
        <v>100.62</v>
      </c>
      <c r="G4030" s="199">
        <v>9</v>
      </c>
    </row>
    <row r="4031" spans="1:7">
      <c r="A4031" s="218" t="s">
        <v>3978</v>
      </c>
      <c r="B4031" s="226" t="s">
        <v>17198</v>
      </c>
      <c r="C4031" s="219" t="s">
        <v>3997</v>
      </c>
      <c r="D4031" s="220">
        <v>9.3000000000000007</v>
      </c>
      <c r="E4031" s="220">
        <v>4.07</v>
      </c>
      <c r="F4031" s="220">
        <v>13.37</v>
      </c>
      <c r="G4031" s="199">
        <v>9</v>
      </c>
    </row>
    <row r="4032" spans="1:7">
      <c r="A4032" s="218" t="s">
        <v>187</v>
      </c>
      <c r="B4032" s="226" t="s">
        <v>17199</v>
      </c>
      <c r="C4032" s="219" t="s">
        <v>3997</v>
      </c>
      <c r="D4032" s="220">
        <v>14.95</v>
      </c>
      <c r="E4032" s="220">
        <v>4.07</v>
      </c>
      <c r="F4032" s="220">
        <v>19.02</v>
      </c>
      <c r="G4032" s="199">
        <v>9</v>
      </c>
    </row>
    <row r="4033" spans="1:7" ht="30">
      <c r="A4033" s="218" t="s">
        <v>186</v>
      </c>
      <c r="B4033" s="226" t="s">
        <v>11933</v>
      </c>
      <c r="C4033" s="219" t="s">
        <v>3997</v>
      </c>
      <c r="D4033" s="220">
        <v>18.239999999999998</v>
      </c>
      <c r="E4033" s="220">
        <v>18.940000000000001</v>
      </c>
      <c r="F4033" s="220">
        <v>37.18</v>
      </c>
      <c r="G4033" s="199">
        <v>9</v>
      </c>
    </row>
    <row r="4034" spans="1:7">
      <c r="A4034" s="218" t="s">
        <v>185</v>
      </c>
      <c r="B4034" s="226" t="s">
        <v>11934</v>
      </c>
      <c r="C4034" s="219" t="s">
        <v>3997</v>
      </c>
      <c r="D4034" s="220">
        <v>8.67</v>
      </c>
      <c r="E4034" s="220">
        <v>11.47</v>
      </c>
      <c r="F4034" s="220">
        <v>20.14</v>
      </c>
      <c r="G4034" s="199">
        <v>9</v>
      </c>
    </row>
    <row r="4035" spans="1:7">
      <c r="A4035" s="218" t="s">
        <v>184</v>
      </c>
      <c r="B4035" s="226" t="s">
        <v>11935</v>
      </c>
      <c r="C4035" s="219" t="s">
        <v>3997</v>
      </c>
      <c r="D4035" s="220">
        <v>10.45</v>
      </c>
      <c r="E4035" s="220">
        <v>11.47</v>
      </c>
      <c r="F4035" s="220">
        <v>21.92</v>
      </c>
      <c r="G4035" s="199">
        <v>9</v>
      </c>
    </row>
    <row r="4036" spans="1:7" ht="30">
      <c r="A4036" s="218" t="s">
        <v>183</v>
      </c>
      <c r="B4036" s="226" t="s">
        <v>11936</v>
      </c>
      <c r="C4036" s="219" t="s">
        <v>3997</v>
      </c>
      <c r="D4036" s="220">
        <v>14.71</v>
      </c>
      <c r="E4036" s="220">
        <v>11.47</v>
      </c>
      <c r="F4036" s="220">
        <v>26.18</v>
      </c>
      <c r="G4036" s="199">
        <v>9</v>
      </c>
    </row>
    <row r="4037" spans="1:7" ht="30">
      <c r="A4037" s="218" t="s">
        <v>182</v>
      </c>
      <c r="B4037" s="226" t="s">
        <v>11937</v>
      </c>
      <c r="C4037" s="219" t="s">
        <v>3997</v>
      </c>
      <c r="D4037" s="220">
        <v>34.57</v>
      </c>
      <c r="E4037" s="220">
        <v>19.440000000000001</v>
      </c>
      <c r="F4037" s="220">
        <v>54.01</v>
      </c>
      <c r="G4037" s="199">
        <v>9</v>
      </c>
    </row>
    <row r="4038" spans="1:7">
      <c r="A4038" s="218" t="s">
        <v>181</v>
      </c>
      <c r="B4038" s="226" t="s">
        <v>11938</v>
      </c>
      <c r="C4038" s="219" t="s">
        <v>3997</v>
      </c>
      <c r="D4038" s="220">
        <v>11.47</v>
      </c>
      <c r="E4038" s="220">
        <v>10.01</v>
      </c>
      <c r="F4038" s="220">
        <v>21.48</v>
      </c>
      <c r="G4038" s="199">
        <v>9</v>
      </c>
    </row>
    <row r="4039" spans="1:7" ht="30">
      <c r="A4039" s="218" t="s">
        <v>180</v>
      </c>
      <c r="B4039" s="226" t="s">
        <v>11939</v>
      </c>
      <c r="C4039" s="219" t="s">
        <v>3997</v>
      </c>
      <c r="D4039" s="220">
        <v>79.87</v>
      </c>
      <c r="E4039" s="220">
        <v>35.21</v>
      </c>
      <c r="F4039" s="220">
        <v>115.08</v>
      </c>
      <c r="G4039" s="199">
        <v>9</v>
      </c>
    </row>
    <row r="4040" spans="1:7">
      <c r="A4040" s="218" t="s">
        <v>4090</v>
      </c>
      <c r="B4040" s="226" t="s">
        <v>4091</v>
      </c>
      <c r="C4040" s="219"/>
      <c r="D4040" s="220"/>
      <c r="E4040" s="220"/>
      <c r="F4040" s="220"/>
      <c r="G4040" s="199">
        <v>2</v>
      </c>
    </row>
    <row r="4041" spans="1:7">
      <c r="A4041" s="218" t="s">
        <v>4092</v>
      </c>
      <c r="B4041" s="226" t="s">
        <v>11940</v>
      </c>
      <c r="C4041" s="219"/>
      <c r="D4041" s="220"/>
      <c r="E4041" s="220"/>
      <c r="F4041" s="220"/>
      <c r="G4041" s="199">
        <v>5</v>
      </c>
    </row>
    <row r="4042" spans="1:7" ht="45">
      <c r="A4042" s="218" t="s">
        <v>17205</v>
      </c>
      <c r="B4042" s="226" t="s">
        <v>17786</v>
      </c>
      <c r="C4042" s="219" t="s">
        <v>3999</v>
      </c>
      <c r="D4042" s="220">
        <v>268.44</v>
      </c>
      <c r="E4042" s="220">
        <v>3.42</v>
      </c>
      <c r="F4042" s="220">
        <v>271.86</v>
      </c>
      <c r="G4042" s="199">
        <v>9</v>
      </c>
    </row>
    <row r="4043" spans="1:7" ht="30">
      <c r="A4043" s="218" t="s">
        <v>17206</v>
      </c>
      <c r="B4043" s="226" t="s">
        <v>17787</v>
      </c>
      <c r="C4043" s="219" t="s">
        <v>3999</v>
      </c>
      <c r="D4043" s="220">
        <v>219.38</v>
      </c>
      <c r="E4043" s="220">
        <v>2.87</v>
      </c>
      <c r="F4043" s="220">
        <v>222.25</v>
      </c>
      <c r="G4043" s="199">
        <v>9</v>
      </c>
    </row>
    <row r="4044" spans="1:7" ht="30">
      <c r="A4044" s="218" t="s">
        <v>17207</v>
      </c>
      <c r="B4044" s="226" t="s">
        <v>17788</v>
      </c>
      <c r="C4044" s="219" t="s">
        <v>3999</v>
      </c>
      <c r="D4044" s="220">
        <v>220.13</v>
      </c>
      <c r="E4044" s="220">
        <v>2.89</v>
      </c>
      <c r="F4044" s="220">
        <v>223.02</v>
      </c>
      <c r="G4044" s="199">
        <v>9</v>
      </c>
    </row>
    <row r="4045" spans="1:7">
      <c r="A4045" s="218" t="s">
        <v>4093</v>
      </c>
      <c r="B4045" s="226" t="s">
        <v>11941</v>
      </c>
      <c r="C4045" s="219" t="s">
        <v>4001</v>
      </c>
      <c r="D4045" s="220">
        <v>448.64</v>
      </c>
      <c r="E4045" s="220">
        <v>14.33</v>
      </c>
      <c r="F4045" s="220">
        <v>462.97</v>
      </c>
      <c r="G4045" s="199">
        <v>9</v>
      </c>
    </row>
    <row r="4046" spans="1:7">
      <c r="A4046" s="218" t="s">
        <v>4094</v>
      </c>
      <c r="B4046" s="226" t="s">
        <v>11942</v>
      </c>
      <c r="C4046" s="219"/>
      <c r="D4046" s="220"/>
      <c r="E4046" s="220"/>
      <c r="F4046" s="220"/>
      <c r="G4046" s="199">
        <v>5</v>
      </c>
    </row>
    <row r="4047" spans="1:7">
      <c r="A4047" s="218" t="s">
        <v>4095</v>
      </c>
      <c r="B4047" s="226" t="s">
        <v>11943</v>
      </c>
      <c r="C4047" s="219" t="s">
        <v>3999</v>
      </c>
      <c r="D4047" s="220">
        <v>77.88</v>
      </c>
      <c r="E4047" s="220"/>
      <c r="F4047" s="220">
        <v>77.88</v>
      </c>
      <c r="G4047" s="199">
        <v>9</v>
      </c>
    </row>
    <row r="4048" spans="1:7">
      <c r="A4048" s="218" t="s">
        <v>4096</v>
      </c>
      <c r="B4048" s="226" t="s">
        <v>11944</v>
      </c>
      <c r="C4048" s="219" t="s">
        <v>3999</v>
      </c>
      <c r="D4048" s="220">
        <v>41.6</v>
      </c>
      <c r="E4048" s="220"/>
      <c r="F4048" s="220">
        <v>41.6</v>
      </c>
      <c r="G4048" s="199">
        <v>9</v>
      </c>
    </row>
    <row r="4049" spans="1:7" ht="30">
      <c r="A4049" s="218" t="s">
        <v>4097</v>
      </c>
      <c r="B4049" s="226" t="s">
        <v>11945</v>
      </c>
      <c r="C4049" s="219" t="s">
        <v>3999</v>
      </c>
      <c r="D4049" s="220">
        <v>179.3</v>
      </c>
      <c r="E4049" s="220"/>
      <c r="F4049" s="220">
        <v>179.3</v>
      </c>
      <c r="G4049" s="199">
        <v>9</v>
      </c>
    </row>
    <row r="4050" spans="1:7" ht="45">
      <c r="A4050" s="218" t="s">
        <v>4098</v>
      </c>
      <c r="B4050" s="226" t="s">
        <v>11946</v>
      </c>
      <c r="C4050" s="219" t="s">
        <v>3999</v>
      </c>
      <c r="D4050" s="220">
        <v>224.13</v>
      </c>
      <c r="E4050" s="220"/>
      <c r="F4050" s="220">
        <v>224.13</v>
      </c>
      <c r="G4050" s="199">
        <v>9</v>
      </c>
    </row>
    <row r="4051" spans="1:7" ht="30">
      <c r="A4051" s="218" t="s">
        <v>4099</v>
      </c>
      <c r="B4051" s="226" t="s">
        <v>11947</v>
      </c>
      <c r="C4051" s="219" t="s">
        <v>3999</v>
      </c>
      <c r="D4051" s="220">
        <v>74</v>
      </c>
      <c r="E4051" s="220"/>
      <c r="F4051" s="220">
        <v>74</v>
      </c>
      <c r="G4051" s="199">
        <v>9</v>
      </c>
    </row>
    <row r="4052" spans="1:7" ht="30">
      <c r="A4052" s="218" t="s">
        <v>4100</v>
      </c>
      <c r="B4052" s="226" t="s">
        <v>11948</v>
      </c>
      <c r="C4052" s="219" t="s">
        <v>3999</v>
      </c>
      <c r="D4052" s="220">
        <v>114.14</v>
      </c>
      <c r="E4052" s="220"/>
      <c r="F4052" s="220">
        <v>114.14</v>
      </c>
      <c r="G4052" s="199">
        <v>9</v>
      </c>
    </row>
    <row r="4053" spans="1:7" ht="45">
      <c r="A4053" s="218" t="s">
        <v>4101</v>
      </c>
      <c r="B4053" s="226" t="s">
        <v>11949</v>
      </c>
      <c r="C4053" s="219" t="s">
        <v>3999</v>
      </c>
      <c r="D4053" s="220">
        <v>120.07</v>
      </c>
      <c r="E4053" s="220"/>
      <c r="F4053" s="220">
        <v>120.07</v>
      </c>
      <c r="G4053" s="199">
        <v>9</v>
      </c>
    </row>
    <row r="4054" spans="1:7" ht="30">
      <c r="A4054" s="218" t="s">
        <v>4102</v>
      </c>
      <c r="B4054" s="226" t="s">
        <v>11950</v>
      </c>
      <c r="C4054" s="219" t="s">
        <v>3999</v>
      </c>
      <c r="D4054" s="220">
        <v>211.61</v>
      </c>
      <c r="E4054" s="220"/>
      <c r="F4054" s="220">
        <v>211.61</v>
      </c>
      <c r="G4054" s="199">
        <v>9</v>
      </c>
    </row>
    <row r="4055" spans="1:7" ht="30">
      <c r="A4055" s="218" t="s">
        <v>4103</v>
      </c>
      <c r="B4055" s="226" t="s">
        <v>11951</v>
      </c>
      <c r="C4055" s="219" t="s">
        <v>3999</v>
      </c>
      <c r="D4055" s="220">
        <v>238.85</v>
      </c>
      <c r="E4055" s="220"/>
      <c r="F4055" s="220">
        <v>238.85</v>
      </c>
      <c r="G4055" s="199">
        <v>9</v>
      </c>
    </row>
    <row r="4056" spans="1:7" ht="30">
      <c r="A4056" s="218" t="s">
        <v>4104</v>
      </c>
      <c r="B4056" s="226" t="s">
        <v>11952</v>
      </c>
      <c r="C4056" s="219" t="s">
        <v>3999</v>
      </c>
      <c r="D4056" s="220">
        <v>41.03</v>
      </c>
      <c r="E4056" s="220"/>
      <c r="F4056" s="220">
        <v>41.03</v>
      </c>
      <c r="G4056" s="199">
        <v>9</v>
      </c>
    </row>
    <row r="4057" spans="1:7">
      <c r="A4057" s="218" t="s">
        <v>4105</v>
      </c>
      <c r="B4057" s="226" t="s">
        <v>11953</v>
      </c>
      <c r="C4057" s="219"/>
      <c r="D4057" s="220"/>
      <c r="E4057" s="220"/>
      <c r="F4057" s="220"/>
      <c r="G4057" s="199">
        <v>5</v>
      </c>
    </row>
    <row r="4058" spans="1:7" ht="45">
      <c r="A4058" s="218" t="s">
        <v>4106</v>
      </c>
      <c r="B4058" s="226" t="s">
        <v>11954</v>
      </c>
      <c r="C4058" s="219" t="s">
        <v>3999</v>
      </c>
      <c r="D4058" s="220">
        <v>1548.16</v>
      </c>
      <c r="E4058" s="220">
        <v>25.9</v>
      </c>
      <c r="F4058" s="220">
        <v>1574.06</v>
      </c>
      <c r="G4058" s="199">
        <v>9</v>
      </c>
    </row>
    <row r="4059" spans="1:7" ht="45">
      <c r="A4059" s="218" t="s">
        <v>4107</v>
      </c>
      <c r="B4059" s="226" t="s">
        <v>11955</v>
      </c>
      <c r="C4059" s="219" t="s">
        <v>3999</v>
      </c>
      <c r="D4059" s="220">
        <v>1613.46</v>
      </c>
      <c r="E4059" s="220">
        <v>25.89</v>
      </c>
      <c r="F4059" s="220">
        <v>1639.35</v>
      </c>
      <c r="G4059" s="199">
        <v>9</v>
      </c>
    </row>
    <row r="4060" spans="1:7" ht="45">
      <c r="A4060" s="218" t="s">
        <v>4108</v>
      </c>
      <c r="B4060" s="226" t="s">
        <v>11956</v>
      </c>
      <c r="C4060" s="219" t="s">
        <v>3999</v>
      </c>
      <c r="D4060" s="220">
        <v>1740.98</v>
      </c>
      <c r="E4060" s="220">
        <v>25.89</v>
      </c>
      <c r="F4060" s="220">
        <v>1766.87</v>
      </c>
      <c r="G4060" s="199">
        <v>9</v>
      </c>
    </row>
    <row r="4061" spans="1:7" ht="45">
      <c r="A4061" s="218" t="s">
        <v>4109</v>
      </c>
      <c r="B4061" s="226" t="s">
        <v>11957</v>
      </c>
      <c r="C4061" s="219" t="s">
        <v>3999</v>
      </c>
      <c r="D4061" s="220">
        <v>1797.1</v>
      </c>
      <c r="E4061" s="220">
        <v>25.89</v>
      </c>
      <c r="F4061" s="220">
        <v>1822.99</v>
      </c>
      <c r="G4061" s="199">
        <v>9</v>
      </c>
    </row>
    <row r="4062" spans="1:7" ht="45">
      <c r="A4062" s="218" t="s">
        <v>4110</v>
      </c>
      <c r="B4062" s="226" t="s">
        <v>11958</v>
      </c>
      <c r="C4062" s="219" t="s">
        <v>3999</v>
      </c>
      <c r="D4062" s="220">
        <v>2191.17</v>
      </c>
      <c r="E4062" s="220">
        <v>25.89</v>
      </c>
      <c r="F4062" s="220">
        <v>2217.06</v>
      </c>
      <c r="G4062" s="199">
        <v>9</v>
      </c>
    </row>
    <row r="4063" spans="1:7" ht="45">
      <c r="A4063" s="218" t="s">
        <v>4111</v>
      </c>
      <c r="B4063" s="226" t="s">
        <v>11959</v>
      </c>
      <c r="C4063" s="219" t="s">
        <v>3999</v>
      </c>
      <c r="D4063" s="220">
        <v>1759.69</v>
      </c>
      <c r="E4063" s="220">
        <v>38.85</v>
      </c>
      <c r="F4063" s="220">
        <v>1798.54</v>
      </c>
      <c r="G4063" s="199">
        <v>9</v>
      </c>
    </row>
    <row r="4064" spans="1:7" ht="45">
      <c r="A4064" s="218" t="s">
        <v>4112</v>
      </c>
      <c r="B4064" s="226" t="s">
        <v>11960</v>
      </c>
      <c r="C4064" s="219" t="s">
        <v>3999</v>
      </c>
      <c r="D4064" s="220">
        <v>1683.32</v>
      </c>
      <c r="E4064" s="220">
        <v>38.85</v>
      </c>
      <c r="F4064" s="220">
        <v>1722.17</v>
      </c>
      <c r="G4064" s="199">
        <v>9</v>
      </c>
    </row>
    <row r="4065" spans="1:7" ht="45">
      <c r="A4065" s="218" t="s">
        <v>4113</v>
      </c>
      <c r="B4065" s="226" t="s">
        <v>11961</v>
      </c>
      <c r="C4065" s="219" t="s">
        <v>3999</v>
      </c>
      <c r="D4065" s="220">
        <v>1993.01</v>
      </c>
      <c r="E4065" s="220">
        <v>38.85</v>
      </c>
      <c r="F4065" s="220">
        <v>2031.86</v>
      </c>
      <c r="G4065" s="199">
        <v>9</v>
      </c>
    </row>
    <row r="4066" spans="1:7">
      <c r="A4066" s="218" t="s">
        <v>4114</v>
      </c>
      <c r="B4066" s="226" t="s">
        <v>11962</v>
      </c>
      <c r="C4066" s="219"/>
      <c r="D4066" s="220"/>
      <c r="E4066" s="220"/>
      <c r="F4066" s="220"/>
      <c r="G4066" s="199">
        <v>5</v>
      </c>
    </row>
    <row r="4067" spans="1:7" ht="30">
      <c r="A4067" s="218" t="s">
        <v>4115</v>
      </c>
      <c r="B4067" s="226" t="s">
        <v>17200</v>
      </c>
      <c r="C4067" s="219" t="s">
        <v>3997</v>
      </c>
      <c r="D4067" s="220">
        <v>1188.5899999999999</v>
      </c>
      <c r="E4067" s="220">
        <v>113.12</v>
      </c>
      <c r="F4067" s="220">
        <v>1301.71</v>
      </c>
      <c r="G4067" s="199">
        <v>9</v>
      </c>
    </row>
    <row r="4068" spans="1:7" ht="30">
      <c r="A4068" s="218" t="s">
        <v>4116</v>
      </c>
      <c r="B4068" s="226" t="s">
        <v>11963</v>
      </c>
      <c r="C4068" s="219" t="s">
        <v>3997</v>
      </c>
      <c r="D4068" s="220">
        <v>3429.15</v>
      </c>
      <c r="E4068" s="220">
        <v>113.12</v>
      </c>
      <c r="F4068" s="220">
        <v>3542.27</v>
      </c>
      <c r="G4068" s="199">
        <v>9</v>
      </c>
    </row>
    <row r="4069" spans="1:7" ht="30">
      <c r="A4069" s="218" t="s">
        <v>4117</v>
      </c>
      <c r="B4069" s="226" t="s">
        <v>11964</v>
      </c>
      <c r="C4069" s="219" t="s">
        <v>3997</v>
      </c>
      <c r="D4069" s="220">
        <v>5804.9</v>
      </c>
      <c r="E4069" s="220">
        <v>193.47</v>
      </c>
      <c r="F4069" s="220">
        <v>5998.37</v>
      </c>
      <c r="G4069" s="199">
        <v>9</v>
      </c>
    </row>
    <row r="4070" spans="1:7" ht="30">
      <c r="A4070" s="218" t="s">
        <v>4118</v>
      </c>
      <c r="B4070" s="226" t="s">
        <v>11965</v>
      </c>
      <c r="C4070" s="219" t="s">
        <v>3997</v>
      </c>
      <c r="D4070" s="220">
        <v>5833.84</v>
      </c>
      <c r="E4070" s="220">
        <v>113.12</v>
      </c>
      <c r="F4070" s="220">
        <v>5946.96</v>
      </c>
      <c r="G4070" s="199">
        <v>9</v>
      </c>
    </row>
    <row r="4071" spans="1:7">
      <c r="A4071" s="218" t="s">
        <v>4119</v>
      </c>
      <c r="B4071" s="226" t="s">
        <v>11966</v>
      </c>
      <c r="C4071" s="219" t="s">
        <v>3997</v>
      </c>
      <c r="D4071" s="220">
        <v>2884.73</v>
      </c>
      <c r="E4071" s="220">
        <v>70.41</v>
      </c>
      <c r="F4071" s="220">
        <v>2955.14</v>
      </c>
      <c r="G4071" s="199">
        <v>9</v>
      </c>
    </row>
    <row r="4072" spans="1:7" ht="30">
      <c r="A4072" s="218" t="s">
        <v>4120</v>
      </c>
      <c r="B4072" s="226" t="s">
        <v>17201</v>
      </c>
      <c r="C4072" s="219" t="s">
        <v>3997</v>
      </c>
      <c r="D4072" s="220">
        <v>1945.41</v>
      </c>
      <c r="E4072" s="220">
        <v>113.12</v>
      </c>
      <c r="F4072" s="220">
        <v>2058.5300000000002</v>
      </c>
      <c r="G4072" s="199">
        <v>9</v>
      </c>
    </row>
    <row r="4073" spans="1:7">
      <c r="A4073" s="218" t="s">
        <v>4121</v>
      </c>
      <c r="B4073" s="226" t="s">
        <v>11967</v>
      </c>
      <c r="C4073" s="219" t="s">
        <v>3997</v>
      </c>
      <c r="D4073" s="220">
        <v>2515.1</v>
      </c>
      <c r="E4073" s="220">
        <v>113.12</v>
      </c>
      <c r="F4073" s="220">
        <v>2628.22</v>
      </c>
      <c r="G4073" s="199">
        <v>9</v>
      </c>
    </row>
    <row r="4074" spans="1:7">
      <c r="A4074" s="218" t="s">
        <v>4122</v>
      </c>
      <c r="B4074" s="226" t="s">
        <v>11968</v>
      </c>
      <c r="C4074" s="219"/>
      <c r="D4074" s="220"/>
      <c r="E4074" s="220"/>
      <c r="F4074" s="220"/>
      <c r="G4074" s="199">
        <v>5</v>
      </c>
    </row>
    <row r="4075" spans="1:7">
      <c r="A4075" s="218" t="s">
        <v>4123</v>
      </c>
      <c r="B4075" s="226" t="s">
        <v>11969</v>
      </c>
      <c r="C4075" s="219" t="s">
        <v>3997</v>
      </c>
      <c r="D4075" s="220">
        <v>441.01</v>
      </c>
      <c r="E4075" s="220">
        <v>23.82</v>
      </c>
      <c r="F4075" s="220">
        <v>464.83</v>
      </c>
      <c r="G4075" s="199">
        <v>9</v>
      </c>
    </row>
    <row r="4076" spans="1:7">
      <c r="A4076" s="218" t="s">
        <v>4124</v>
      </c>
      <c r="B4076" s="226" t="s">
        <v>11970</v>
      </c>
      <c r="C4076" s="219" t="s">
        <v>3997</v>
      </c>
      <c r="D4076" s="220">
        <v>3116.09</v>
      </c>
      <c r="E4076" s="220">
        <v>52.93</v>
      </c>
      <c r="F4076" s="220">
        <v>3169.02</v>
      </c>
      <c r="G4076" s="199">
        <v>9</v>
      </c>
    </row>
    <row r="4077" spans="1:7" ht="30">
      <c r="A4077" s="218" t="s">
        <v>4125</v>
      </c>
      <c r="B4077" s="226" t="s">
        <v>11971</v>
      </c>
      <c r="C4077" s="219" t="s">
        <v>3997</v>
      </c>
      <c r="D4077" s="220">
        <v>1565.37</v>
      </c>
      <c r="E4077" s="220">
        <v>35.21</v>
      </c>
      <c r="F4077" s="220">
        <v>1600.58</v>
      </c>
      <c r="G4077" s="199">
        <v>9</v>
      </c>
    </row>
    <row r="4078" spans="1:7" ht="30">
      <c r="A4078" s="218" t="s">
        <v>4126</v>
      </c>
      <c r="B4078" s="226" t="s">
        <v>11972</v>
      </c>
      <c r="C4078" s="219" t="s">
        <v>3997</v>
      </c>
      <c r="D4078" s="220">
        <v>3132.87</v>
      </c>
      <c r="E4078" s="220">
        <v>602.29999999999995</v>
      </c>
      <c r="F4078" s="220">
        <v>3735.17</v>
      </c>
      <c r="G4078" s="199">
        <v>9</v>
      </c>
    </row>
    <row r="4079" spans="1:7" ht="30">
      <c r="A4079" s="218" t="s">
        <v>4127</v>
      </c>
      <c r="B4079" s="226" t="s">
        <v>11973</v>
      </c>
      <c r="C4079" s="219" t="s">
        <v>3997</v>
      </c>
      <c r="D4079" s="220">
        <v>8697.1299999999992</v>
      </c>
      <c r="E4079" s="220">
        <v>702.4</v>
      </c>
      <c r="F4079" s="220">
        <v>9399.5300000000007</v>
      </c>
      <c r="G4079" s="199">
        <v>9</v>
      </c>
    </row>
    <row r="4080" spans="1:7">
      <c r="A4080" s="218" t="s">
        <v>4128</v>
      </c>
      <c r="B4080" s="226" t="s">
        <v>11974</v>
      </c>
      <c r="C4080" s="219"/>
      <c r="D4080" s="220"/>
      <c r="E4080" s="220"/>
      <c r="F4080" s="220"/>
      <c r="G4080" s="199">
        <v>5</v>
      </c>
    </row>
    <row r="4081" spans="1:7">
      <c r="A4081" s="218" t="s">
        <v>4129</v>
      </c>
      <c r="B4081" s="226" t="s">
        <v>17789</v>
      </c>
      <c r="C4081" s="219" t="s">
        <v>3997</v>
      </c>
      <c r="D4081" s="220">
        <v>101.33</v>
      </c>
      <c r="E4081" s="220">
        <v>11.46</v>
      </c>
      <c r="F4081" s="220">
        <v>112.79</v>
      </c>
      <c r="G4081" s="199">
        <v>9</v>
      </c>
    </row>
    <row r="4082" spans="1:7" ht="30">
      <c r="A4082" s="218" t="s">
        <v>4130</v>
      </c>
      <c r="B4082" s="226" t="s">
        <v>17790</v>
      </c>
      <c r="C4082" s="219" t="s">
        <v>3997</v>
      </c>
      <c r="D4082" s="220">
        <v>44.13</v>
      </c>
      <c r="E4082" s="220">
        <v>8.6</v>
      </c>
      <c r="F4082" s="220">
        <v>52.73</v>
      </c>
      <c r="G4082" s="199">
        <v>9</v>
      </c>
    </row>
    <row r="4083" spans="1:7">
      <c r="A4083" s="218" t="s">
        <v>4131</v>
      </c>
      <c r="B4083" s="226" t="s">
        <v>11975</v>
      </c>
      <c r="C4083" s="219" t="s">
        <v>3997</v>
      </c>
      <c r="D4083" s="220">
        <v>23.92</v>
      </c>
      <c r="E4083" s="220">
        <v>8.6</v>
      </c>
      <c r="F4083" s="220">
        <v>32.520000000000003</v>
      </c>
      <c r="G4083" s="199">
        <v>9</v>
      </c>
    </row>
    <row r="4084" spans="1:7">
      <c r="A4084" s="218" t="s">
        <v>4132</v>
      </c>
      <c r="B4084" s="226" t="s">
        <v>11976</v>
      </c>
      <c r="C4084" s="219" t="s">
        <v>3997</v>
      </c>
      <c r="D4084" s="220">
        <v>19.809999999999999</v>
      </c>
      <c r="E4084" s="220">
        <v>8.6</v>
      </c>
      <c r="F4084" s="220">
        <v>28.41</v>
      </c>
      <c r="G4084" s="199">
        <v>9</v>
      </c>
    </row>
    <row r="4085" spans="1:7">
      <c r="A4085" s="218" t="s">
        <v>4133</v>
      </c>
      <c r="B4085" s="226" t="s">
        <v>11977</v>
      </c>
      <c r="C4085" s="219" t="s">
        <v>3997</v>
      </c>
      <c r="D4085" s="220">
        <v>31.35</v>
      </c>
      <c r="E4085" s="220">
        <v>8.6</v>
      </c>
      <c r="F4085" s="220">
        <v>39.950000000000003</v>
      </c>
      <c r="G4085" s="199">
        <v>9</v>
      </c>
    </row>
    <row r="4086" spans="1:7">
      <c r="A4086" s="218" t="s">
        <v>4134</v>
      </c>
      <c r="B4086" s="226" t="s">
        <v>11978</v>
      </c>
      <c r="C4086" s="219" t="s">
        <v>3997</v>
      </c>
      <c r="D4086" s="220">
        <v>24.18</v>
      </c>
      <c r="E4086" s="220">
        <v>8.6</v>
      </c>
      <c r="F4086" s="220">
        <v>32.78</v>
      </c>
      <c r="G4086" s="199">
        <v>9</v>
      </c>
    </row>
    <row r="4087" spans="1:7">
      <c r="A4087" s="218" t="s">
        <v>4135</v>
      </c>
      <c r="B4087" s="226" t="s">
        <v>11979</v>
      </c>
      <c r="C4087" s="219" t="s">
        <v>3997</v>
      </c>
      <c r="D4087" s="220">
        <v>73.040000000000006</v>
      </c>
      <c r="E4087" s="220">
        <v>9.6199999999999992</v>
      </c>
      <c r="F4087" s="220">
        <v>82.66</v>
      </c>
      <c r="G4087" s="199">
        <v>9</v>
      </c>
    </row>
    <row r="4088" spans="1:7">
      <c r="A4088" s="218" t="s">
        <v>4136</v>
      </c>
      <c r="B4088" s="226" t="s">
        <v>11980</v>
      </c>
      <c r="C4088" s="219" t="s">
        <v>3997</v>
      </c>
      <c r="D4088" s="220">
        <v>71.59</v>
      </c>
      <c r="E4088" s="220">
        <v>9.6199999999999992</v>
      </c>
      <c r="F4088" s="220">
        <v>81.209999999999994</v>
      </c>
      <c r="G4088" s="199">
        <v>9</v>
      </c>
    </row>
    <row r="4089" spans="1:7">
      <c r="A4089" s="218" t="s">
        <v>17696</v>
      </c>
      <c r="B4089" s="226" t="s">
        <v>17791</v>
      </c>
      <c r="C4089" s="219" t="s">
        <v>3997</v>
      </c>
      <c r="D4089" s="220">
        <v>56.62</v>
      </c>
      <c r="E4089" s="220">
        <v>8.6</v>
      </c>
      <c r="F4089" s="220">
        <v>65.22</v>
      </c>
      <c r="G4089" s="199">
        <v>9</v>
      </c>
    </row>
    <row r="4090" spans="1:7">
      <c r="A4090" s="218" t="s">
        <v>17697</v>
      </c>
      <c r="B4090" s="226" t="s">
        <v>17792</v>
      </c>
      <c r="C4090" s="219" t="s">
        <v>3997</v>
      </c>
      <c r="D4090" s="220">
        <v>32.92</v>
      </c>
      <c r="E4090" s="220">
        <v>8.6</v>
      </c>
      <c r="F4090" s="220">
        <v>41.52</v>
      </c>
      <c r="G4090" s="199">
        <v>9</v>
      </c>
    </row>
    <row r="4091" spans="1:7">
      <c r="A4091" s="218" t="s">
        <v>17698</v>
      </c>
      <c r="B4091" s="226" t="s">
        <v>17793</v>
      </c>
      <c r="C4091" s="219" t="s">
        <v>3997</v>
      </c>
      <c r="D4091" s="220">
        <v>45.5</v>
      </c>
      <c r="E4091" s="220">
        <v>8.6</v>
      </c>
      <c r="F4091" s="220">
        <v>54.1</v>
      </c>
      <c r="G4091" s="199">
        <v>9</v>
      </c>
    </row>
    <row r="4092" spans="1:7">
      <c r="A4092" s="218" t="s">
        <v>17699</v>
      </c>
      <c r="B4092" s="226" t="s">
        <v>17794</v>
      </c>
      <c r="C4092" s="219" t="s">
        <v>3997</v>
      </c>
      <c r="D4092" s="220">
        <v>40.03</v>
      </c>
      <c r="E4092" s="220">
        <v>8.6</v>
      </c>
      <c r="F4092" s="220">
        <v>48.63</v>
      </c>
      <c r="G4092" s="199">
        <v>9</v>
      </c>
    </row>
    <row r="4093" spans="1:7">
      <c r="A4093" s="218" t="s">
        <v>17700</v>
      </c>
      <c r="B4093" s="226" t="s">
        <v>17795</v>
      </c>
      <c r="C4093" s="219" t="s">
        <v>3997</v>
      </c>
      <c r="D4093" s="220">
        <v>63.02</v>
      </c>
      <c r="E4093" s="220">
        <v>9.6199999999999992</v>
      </c>
      <c r="F4093" s="220">
        <v>72.64</v>
      </c>
      <c r="G4093" s="199">
        <v>9</v>
      </c>
    </row>
    <row r="4094" spans="1:7">
      <c r="A4094" s="218" t="s">
        <v>17701</v>
      </c>
      <c r="B4094" s="226" t="s">
        <v>17796</v>
      </c>
      <c r="C4094" s="219" t="s">
        <v>3997</v>
      </c>
      <c r="D4094" s="220">
        <v>61.48</v>
      </c>
      <c r="E4094" s="220">
        <v>9.6199999999999992</v>
      </c>
      <c r="F4094" s="220">
        <v>71.099999999999994</v>
      </c>
      <c r="G4094" s="199">
        <v>9</v>
      </c>
    </row>
    <row r="4095" spans="1:7">
      <c r="A4095" s="218" t="s">
        <v>17702</v>
      </c>
      <c r="B4095" s="226" t="s">
        <v>17797</v>
      </c>
      <c r="C4095" s="219"/>
      <c r="D4095" s="220"/>
      <c r="E4095" s="220"/>
      <c r="F4095" s="220"/>
      <c r="G4095" s="199">
        <v>5</v>
      </c>
    </row>
    <row r="4096" spans="1:7" ht="45">
      <c r="A4096" s="218" t="s">
        <v>17703</v>
      </c>
      <c r="B4096" s="226" t="s">
        <v>17798</v>
      </c>
      <c r="C4096" s="219" t="s">
        <v>3999</v>
      </c>
      <c r="D4096" s="220">
        <v>345.76</v>
      </c>
      <c r="E4096" s="220">
        <v>13.72</v>
      </c>
      <c r="F4096" s="220">
        <v>359.48</v>
      </c>
      <c r="G4096" s="199">
        <v>9</v>
      </c>
    </row>
    <row r="4097" spans="1:7" ht="45">
      <c r="A4097" s="218" t="s">
        <v>17704</v>
      </c>
      <c r="B4097" s="226" t="s">
        <v>17799</v>
      </c>
      <c r="C4097" s="219" t="s">
        <v>3999</v>
      </c>
      <c r="D4097" s="220">
        <v>252.75</v>
      </c>
      <c r="E4097" s="220">
        <v>12.66</v>
      </c>
      <c r="F4097" s="220">
        <v>265.41000000000003</v>
      </c>
      <c r="G4097" s="199">
        <v>9</v>
      </c>
    </row>
    <row r="4098" spans="1:7" ht="45">
      <c r="A4098" s="218" t="s">
        <v>17705</v>
      </c>
      <c r="B4098" s="226" t="s">
        <v>17800</v>
      </c>
      <c r="C4098" s="219" t="s">
        <v>3999</v>
      </c>
      <c r="D4098" s="220">
        <v>254.41</v>
      </c>
      <c r="E4098" s="220">
        <v>12.75</v>
      </c>
      <c r="F4098" s="220">
        <v>267.16000000000003</v>
      </c>
      <c r="G4098" s="199">
        <v>9</v>
      </c>
    </row>
    <row r="4099" spans="1:7" ht="30">
      <c r="A4099" s="218" t="s">
        <v>17706</v>
      </c>
      <c r="B4099" s="226" t="s">
        <v>17801</v>
      </c>
      <c r="C4099" s="219" t="s">
        <v>4000</v>
      </c>
      <c r="D4099" s="220">
        <v>8.5299999999999994</v>
      </c>
      <c r="E4099" s="220">
        <v>2.21</v>
      </c>
      <c r="F4099" s="220">
        <v>10.74</v>
      </c>
      <c r="G4099" s="199">
        <v>9</v>
      </c>
    </row>
    <row r="4100" spans="1:7" ht="30">
      <c r="A4100" s="218" t="s">
        <v>17707</v>
      </c>
      <c r="B4100" s="226" t="s">
        <v>17802</v>
      </c>
      <c r="C4100" s="219" t="s">
        <v>17708</v>
      </c>
      <c r="D4100" s="220">
        <v>554.67999999999995</v>
      </c>
      <c r="E4100" s="220">
        <v>1358.16</v>
      </c>
      <c r="F4100" s="220">
        <v>1912.84</v>
      </c>
      <c r="G4100" s="199">
        <v>9</v>
      </c>
    </row>
    <row r="4101" spans="1:7">
      <c r="A4101" s="218" t="s">
        <v>179</v>
      </c>
      <c r="B4101" s="226" t="s">
        <v>4137</v>
      </c>
      <c r="C4101" s="219"/>
      <c r="D4101" s="220"/>
      <c r="E4101" s="220"/>
      <c r="F4101" s="220"/>
      <c r="G4101" s="199">
        <v>2</v>
      </c>
    </row>
    <row r="4102" spans="1:7">
      <c r="A4102" s="218" t="s">
        <v>178</v>
      </c>
      <c r="B4102" s="226" t="s">
        <v>11981</v>
      </c>
      <c r="C4102" s="219"/>
      <c r="D4102" s="220"/>
      <c r="E4102" s="220"/>
      <c r="F4102" s="220"/>
      <c r="G4102" s="199">
        <v>5</v>
      </c>
    </row>
    <row r="4103" spans="1:7">
      <c r="A4103" s="218" t="s">
        <v>177</v>
      </c>
      <c r="B4103" s="226" t="s">
        <v>11982</v>
      </c>
      <c r="C4103" s="219" t="s">
        <v>3999</v>
      </c>
      <c r="D4103" s="220">
        <v>8600.99</v>
      </c>
      <c r="E4103" s="220">
        <v>90.3</v>
      </c>
      <c r="F4103" s="220">
        <v>8691.2900000000009</v>
      </c>
      <c r="G4103" s="199">
        <v>9</v>
      </c>
    </row>
    <row r="4104" spans="1:7">
      <c r="A4104" s="218" t="s">
        <v>3979</v>
      </c>
      <c r="B4104" s="226" t="s">
        <v>11983</v>
      </c>
      <c r="C4104" s="219" t="s">
        <v>3999</v>
      </c>
      <c r="D4104" s="220">
        <v>301.51</v>
      </c>
      <c r="E4104" s="220">
        <v>90.3</v>
      </c>
      <c r="F4104" s="220">
        <v>391.81</v>
      </c>
      <c r="G4104" s="199">
        <v>9</v>
      </c>
    </row>
    <row r="4105" spans="1:7">
      <c r="A4105" s="218" t="s">
        <v>157</v>
      </c>
      <c r="B4105" s="226" t="s">
        <v>11984</v>
      </c>
      <c r="C4105" s="219" t="s">
        <v>3999</v>
      </c>
      <c r="D4105" s="220">
        <v>4238.57</v>
      </c>
      <c r="E4105" s="220">
        <v>90.3</v>
      </c>
      <c r="F4105" s="220">
        <v>4328.87</v>
      </c>
      <c r="G4105" s="199">
        <v>9</v>
      </c>
    </row>
    <row r="4106" spans="1:7" ht="45">
      <c r="A4106" s="218" t="s">
        <v>3980</v>
      </c>
      <c r="B4106" s="226" t="s">
        <v>11985</v>
      </c>
      <c r="C4106" s="219" t="s">
        <v>3997</v>
      </c>
      <c r="D4106" s="220">
        <v>12.11</v>
      </c>
      <c r="E4106" s="220">
        <v>6.55</v>
      </c>
      <c r="F4106" s="220">
        <v>18.66</v>
      </c>
      <c r="G4106" s="199">
        <v>9</v>
      </c>
    </row>
    <row r="4107" spans="1:7" ht="45">
      <c r="A4107" s="218" t="s">
        <v>3981</v>
      </c>
      <c r="B4107" s="226" t="s">
        <v>11986</v>
      </c>
      <c r="C4107" s="219" t="s">
        <v>3997</v>
      </c>
      <c r="D4107" s="220">
        <v>8.73</v>
      </c>
      <c r="E4107" s="220">
        <v>6.55</v>
      </c>
      <c r="F4107" s="220">
        <v>15.28</v>
      </c>
      <c r="G4107" s="199">
        <v>9</v>
      </c>
    </row>
    <row r="4108" spans="1:7" ht="45">
      <c r="A4108" s="218" t="s">
        <v>3982</v>
      </c>
      <c r="B4108" s="226" t="s">
        <v>11987</v>
      </c>
      <c r="C4108" s="219" t="s">
        <v>3997</v>
      </c>
      <c r="D4108" s="220">
        <v>12.86</v>
      </c>
      <c r="E4108" s="220">
        <v>6.55</v>
      </c>
      <c r="F4108" s="220">
        <v>19.41</v>
      </c>
      <c r="G4108" s="199">
        <v>9</v>
      </c>
    </row>
    <row r="4109" spans="1:7" ht="30">
      <c r="A4109" s="218" t="s">
        <v>3983</v>
      </c>
      <c r="B4109" s="226" t="s">
        <v>11988</v>
      </c>
      <c r="C4109" s="219" t="s">
        <v>3997</v>
      </c>
      <c r="D4109" s="220">
        <v>9.58</v>
      </c>
      <c r="E4109" s="220">
        <v>6.55</v>
      </c>
      <c r="F4109" s="220">
        <v>16.13</v>
      </c>
      <c r="G4109" s="199">
        <v>9</v>
      </c>
    </row>
    <row r="4110" spans="1:7">
      <c r="A4110" s="218" t="s">
        <v>3984</v>
      </c>
      <c r="B4110" s="226" t="s">
        <v>11989</v>
      </c>
      <c r="C4110" s="219" t="s">
        <v>3997</v>
      </c>
      <c r="D4110" s="220">
        <v>15.82</v>
      </c>
      <c r="E4110" s="220">
        <v>6.55</v>
      </c>
      <c r="F4110" s="220">
        <v>22.37</v>
      </c>
      <c r="G4110" s="199">
        <v>9</v>
      </c>
    </row>
    <row r="4111" spans="1:7" ht="30">
      <c r="A4111" s="218" t="s">
        <v>3985</v>
      </c>
      <c r="B4111" s="226" t="s">
        <v>11990</v>
      </c>
      <c r="C4111" s="219" t="s">
        <v>3997</v>
      </c>
      <c r="D4111" s="220">
        <v>6.19</v>
      </c>
      <c r="E4111" s="220">
        <v>6.55</v>
      </c>
      <c r="F4111" s="220">
        <v>12.74</v>
      </c>
      <c r="G4111" s="199">
        <v>9</v>
      </c>
    </row>
    <row r="4112" spans="1:7">
      <c r="A4112" s="218" t="s">
        <v>176</v>
      </c>
      <c r="B4112" s="226" t="s">
        <v>11991</v>
      </c>
      <c r="C4112" s="219" t="s">
        <v>3997</v>
      </c>
      <c r="D4112" s="220">
        <v>215.84</v>
      </c>
      <c r="E4112" s="220">
        <v>3.72</v>
      </c>
      <c r="F4112" s="220">
        <v>219.56</v>
      </c>
      <c r="G4112" s="199">
        <v>9</v>
      </c>
    </row>
    <row r="4113" spans="1:7">
      <c r="A4113" s="218" t="s">
        <v>175</v>
      </c>
      <c r="B4113" s="226" t="s">
        <v>11992</v>
      </c>
      <c r="C4113" s="219"/>
      <c r="D4113" s="220"/>
      <c r="E4113" s="220"/>
      <c r="F4113" s="220"/>
      <c r="G4113" s="199">
        <v>5</v>
      </c>
    </row>
    <row r="4114" spans="1:7">
      <c r="A4114" s="218" t="s">
        <v>174</v>
      </c>
      <c r="B4114" s="226" t="s">
        <v>11993</v>
      </c>
      <c r="C4114" s="219" t="s">
        <v>3997</v>
      </c>
      <c r="D4114" s="220">
        <v>10.95</v>
      </c>
      <c r="E4114" s="220">
        <v>57.09</v>
      </c>
      <c r="F4114" s="220">
        <v>68.040000000000006</v>
      </c>
      <c r="G4114" s="199">
        <v>9</v>
      </c>
    </row>
    <row r="4115" spans="1:7">
      <c r="A4115" s="218" t="s">
        <v>173</v>
      </c>
      <c r="B4115" s="226" t="s">
        <v>11994</v>
      </c>
      <c r="C4115" s="219"/>
      <c r="D4115" s="220"/>
      <c r="E4115" s="220"/>
      <c r="F4115" s="220"/>
      <c r="G4115" s="199">
        <v>5</v>
      </c>
    </row>
    <row r="4116" spans="1:7" ht="45">
      <c r="A4116" s="218" t="s">
        <v>172</v>
      </c>
      <c r="B4116" s="226" t="s">
        <v>11995</v>
      </c>
      <c r="C4116" s="219" t="s">
        <v>3997</v>
      </c>
      <c r="D4116" s="220">
        <v>85.43</v>
      </c>
      <c r="E4116" s="220">
        <v>7.67</v>
      </c>
      <c r="F4116" s="220">
        <v>93.1</v>
      </c>
      <c r="G4116" s="199">
        <v>9</v>
      </c>
    </row>
    <row r="4117" spans="1:7" ht="45">
      <c r="A4117" s="218" t="s">
        <v>171</v>
      </c>
      <c r="B4117" s="226" t="s">
        <v>11996</v>
      </c>
      <c r="C4117" s="219" t="s">
        <v>3997</v>
      </c>
      <c r="D4117" s="220">
        <v>31.23</v>
      </c>
      <c r="E4117" s="220">
        <v>1.58</v>
      </c>
      <c r="F4117" s="220">
        <v>32.81</v>
      </c>
      <c r="G4117" s="199">
        <v>9</v>
      </c>
    </row>
    <row r="4118" spans="1:7" ht="30">
      <c r="A4118" s="218" t="s">
        <v>170</v>
      </c>
      <c r="B4118" s="226" t="s">
        <v>11997</v>
      </c>
      <c r="C4118" s="219" t="s">
        <v>3999</v>
      </c>
      <c r="D4118" s="220">
        <v>71.39</v>
      </c>
      <c r="E4118" s="220"/>
      <c r="F4118" s="220">
        <v>71.39</v>
      </c>
      <c r="G4118" s="199">
        <v>9</v>
      </c>
    </row>
    <row r="4119" spans="1:7">
      <c r="A4119" s="218" t="s">
        <v>169</v>
      </c>
      <c r="B4119" s="226" t="s">
        <v>11998</v>
      </c>
      <c r="C4119" s="219" t="s">
        <v>4011</v>
      </c>
      <c r="D4119" s="220">
        <v>26.05</v>
      </c>
      <c r="E4119" s="220"/>
      <c r="F4119" s="220">
        <v>26.05</v>
      </c>
      <c r="G4119" s="199">
        <v>9</v>
      </c>
    </row>
    <row r="4120" spans="1:7">
      <c r="A4120" s="218" t="s">
        <v>168</v>
      </c>
      <c r="B4120" s="226" t="s">
        <v>4138</v>
      </c>
      <c r="C4120" s="219"/>
      <c r="D4120" s="220"/>
      <c r="E4120" s="220"/>
      <c r="F4120" s="220"/>
      <c r="G4120" s="199">
        <v>2</v>
      </c>
    </row>
    <row r="4121" spans="1:7">
      <c r="A4121" s="218" t="s">
        <v>167</v>
      </c>
      <c r="B4121" s="226" t="s">
        <v>11999</v>
      </c>
      <c r="C4121" s="219"/>
      <c r="D4121" s="220"/>
      <c r="E4121" s="220"/>
      <c r="F4121" s="220"/>
      <c r="G4121" s="199">
        <v>5</v>
      </c>
    </row>
    <row r="4122" spans="1:7" ht="30">
      <c r="A4122" s="218" t="s">
        <v>166</v>
      </c>
      <c r="B4122" s="226" t="s">
        <v>12000</v>
      </c>
      <c r="C4122" s="219" t="s">
        <v>3997</v>
      </c>
      <c r="D4122" s="220">
        <v>715.02</v>
      </c>
      <c r="E4122" s="220"/>
      <c r="F4122" s="220">
        <v>715.02</v>
      </c>
      <c r="G4122" s="199">
        <v>9</v>
      </c>
    </row>
  </sheetData>
  <mergeCells count="4">
    <mergeCell ref="B1:F1"/>
    <mergeCell ref="A2:F2"/>
    <mergeCell ref="A3:F3"/>
    <mergeCell ref="A4:F4"/>
  </mergeCells>
  <conditionalFormatting sqref="A1:A8 A4123:A1048576">
    <cfRule type="duplicateValues" dxfId="5" priority="7"/>
  </conditionalFormatting>
  <conditionalFormatting sqref="A9:A4122">
    <cfRule type="expression" dxfId="4" priority="6" stopIfTrue="1">
      <formula>G9&lt;6</formula>
    </cfRule>
  </conditionalFormatting>
  <conditionalFormatting sqref="B9:C4122">
    <cfRule type="expression" dxfId="3" priority="4" stopIfTrue="1">
      <formula>F9&lt;6</formula>
    </cfRule>
  </conditionalFormatting>
  <conditionalFormatting sqref="D9:D4122">
    <cfRule type="expression" dxfId="2" priority="3" stopIfTrue="1">
      <formula>G9&lt;6</formula>
    </cfRule>
  </conditionalFormatting>
  <conditionalFormatting sqref="E9:E4122">
    <cfRule type="expression" dxfId="1" priority="2" stopIfTrue="1">
      <formula>G9&lt;6</formula>
    </cfRule>
  </conditionalFormatting>
  <conditionalFormatting sqref="F9:F4122">
    <cfRule type="expression" dxfId="0" priority="1" stopIfTrue="1">
      <formula>G9&lt;6</formula>
    </cfRule>
  </conditionalFormatting>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M38"/>
  <sheetViews>
    <sheetView view="pageBreakPreview" zoomScaleNormal="100" zoomScaleSheetLayoutView="100" workbookViewId="0">
      <selection activeCell="Q28" sqref="Q28"/>
    </sheetView>
  </sheetViews>
  <sheetFormatPr defaultRowHeight="12.75"/>
  <cols>
    <col min="1" max="1" width="12.140625" style="29" customWidth="1"/>
    <col min="2" max="2" width="10.5703125" style="29" customWidth="1"/>
    <col min="3" max="3" width="21.5703125" style="29" customWidth="1"/>
    <col min="4" max="4" width="10.7109375" style="29" customWidth="1"/>
    <col min="5" max="5" width="6.7109375" style="29" bestFit="1" customWidth="1"/>
    <col min="6" max="6" width="12.42578125" style="29" customWidth="1"/>
    <col min="7" max="8" width="9.140625" style="29" customWidth="1"/>
    <col min="9" max="9" width="15.7109375" style="29" customWidth="1"/>
    <col min="10" max="10" width="14.85546875" style="29" customWidth="1"/>
    <col min="11" max="16384" width="9.140625" style="29"/>
  </cols>
  <sheetData>
    <row r="2" spans="1:13">
      <c r="E2" s="30"/>
      <c r="F2" s="31" t="s">
        <v>3616</v>
      </c>
    </row>
    <row r="3" spans="1:13">
      <c r="A3" s="74" t="str">
        <f>PO!C4</f>
        <v xml:space="preserve">OBRA: </v>
      </c>
      <c r="B3" s="29" t="str">
        <f>PO!D4</f>
        <v>INFRAESTRUTURA URBANA AVENIDA DAS GARÇAS</v>
      </c>
    </row>
    <row r="4" spans="1:13" ht="36.75" customHeight="1">
      <c r="A4" s="79" t="str">
        <f>PO!C5</f>
        <v xml:space="preserve">LOCAL: </v>
      </c>
      <c r="B4" s="249" t="str">
        <f>PO!D5</f>
        <v>AVENIDA DAS GARÇAS, ÁREA INSTITUCIONAL 1 E RUA ANTONIO PIRES - CONJUNTO HABITACIONAL RECANTO DOS PASSAROS, ITAÍ/SP</v>
      </c>
      <c r="C4" s="249"/>
      <c r="D4" s="249"/>
      <c r="E4" s="249"/>
      <c r="F4" s="249"/>
      <c r="G4" s="249"/>
      <c r="H4" s="249"/>
      <c r="I4" s="249"/>
      <c r="J4" s="249"/>
      <c r="K4" s="249"/>
      <c r="L4" s="249"/>
      <c r="M4" s="249"/>
    </row>
    <row r="5" spans="1:13" ht="27.75" customHeight="1">
      <c r="A5" s="74" t="str">
        <f>PO!C6</f>
        <v xml:space="preserve">DATA BASE: </v>
      </c>
      <c r="B5" s="29" t="str">
        <f>PO!D6</f>
        <v>CPOS 193 03/2024 - SEM DESONERAÇÃO; SINAPI (04/2024) - SEM DESONERAÇÃO</v>
      </c>
      <c r="C5" s="73"/>
      <c r="D5" s="73"/>
      <c r="E5" s="73"/>
      <c r="F5" s="73"/>
      <c r="G5" s="73"/>
      <c r="H5" s="73"/>
      <c r="I5" s="73"/>
      <c r="J5" s="73"/>
      <c r="K5" s="73"/>
      <c r="L5" s="73"/>
      <c r="M5" s="73"/>
    </row>
    <row r="6" spans="1:13" ht="15">
      <c r="A6" s="74"/>
      <c r="C6" s="32"/>
      <c r="D6" s="32"/>
      <c r="E6" s="32"/>
      <c r="F6" s="32"/>
    </row>
    <row r="7" spans="1:13" ht="15.75">
      <c r="B7" s="33"/>
    </row>
    <row r="8" spans="1:13" ht="15.75" thickBot="1">
      <c r="B8" s="34"/>
    </row>
    <row r="9" spans="1:13">
      <c r="B9" s="35" t="s">
        <v>3617</v>
      </c>
      <c r="C9" s="36" t="s">
        <v>3618</v>
      </c>
      <c r="D9" s="37"/>
      <c r="E9" s="38"/>
      <c r="F9" s="39" t="s">
        <v>3619</v>
      </c>
      <c r="I9" s="240" t="s">
        <v>4148</v>
      </c>
      <c r="J9" s="240"/>
    </row>
    <row r="10" spans="1:13">
      <c r="B10" s="40"/>
      <c r="C10" s="41"/>
      <c r="D10" s="41"/>
      <c r="E10" s="41"/>
      <c r="F10" s="42"/>
      <c r="I10" s="43" t="s">
        <v>4149</v>
      </c>
      <c r="J10" s="43" t="s">
        <v>4150</v>
      </c>
    </row>
    <row r="11" spans="1:13">
      <c r="B11" s="44" t="s">
        <v>3987</v>
      </c>
      <c r="C11" s="45" t="s">
        <v>3621</v>
      </c>
      <c r="D11" s="46"/>
      <c r="E11" s="47"/>
      <c r="F11" s="48">
        <v>3.4299999999999997E-2</v>
      </c>
      <c r="I11" s="43">
        <v>3.4300000000000004E-2</v>
      </c>
      <c r="J11" s="43">
        <v>6.7099999999999993E-2</v>
      </c>
    </row>
    <row r="12" spans="1:13">
      <c r="B12" s="44" t="s">
        <v>4151</v>
      </c>
      <c r="C12" s="49" t="s">
        <v>4152</v>
      </c>
      <c r="D12" s="46"/>
      <c r="E12" s="47"/>
      <c r="F12" s="48">
        <v>2.8E-3</v>
      </c>
      <c r="I12" s="43">
        <v>2.8000000000000004E-3</v>
      </c>
      <c r="J12" s="43">
        <v>7.4999999999999997E-3</v>
      </c>
    </row>
    <row r="13" spans="1:13">
      <c r="B13" s="44" t="s">
        <v>3988</v>
      </c>
      <c r="C13" s="49" t="s">
        <v>3620</v>
      </c>
      <c r="D13" s="46"/>
      <c r="E13" s="47"/>
      <c r="F13" s="48">
        <v>0.01</v>
      </c>
      <c r="I13" s="43">
        <v>0.01</v>
      </c>
      <c r="J13" s="43">
        <v>1.7399999999999999E-2</v>
      </c>
    </row>
    <row r="14" spans="1:13">
      <c r="B14" s="44" t="s">
        <v>3989</v>
      </c>
      <c r="C14" s="49" t="s">
        <v>4153</v>
      </c>
      <c r="D14" s="46"/>
      <c r="E14" s="47"/>
      <c r="F14" s="48">
        <v>9.4000000000000004E-3</v>
      </c>
      <c r="I14" s="43">
        <v>9.3999999999999986E-3</v>
      </c>
      <c r="J14" s="43">
        <v>1.1699999999999999E-2</v>
      </c>
    </row>
    <row r="15" spans="1:13">
      <c r="B15" s="44" t="s">
        <v>3990</v>
      </c>
      <c r="C15" s="50" t="s">
        <v>3622</v>
      </c>
      <c r="D15" s="50"/>
      <c r="E15" s="50"/>
      <c r="F15" s="48">
        <v>6.7400000000000002E-2</v>
      </c>
      <c r="I15" s="43">
        <v>6.7400000000000002E-2</v>
      </c>
      <c r="J15" s="43">
        <v>9.4E-2</v>
      </c>
    </row>
    <row r="16" spans="1:13">
      <c r="B16" s="241" t="s">
        <v>4154</v>
      </c>
      <c r="C16" s="244" t="s">
        <v>4155</v>
      </c>
      <c r="D16" s="50" t="s">
        <v>4156</v>
      </c>
      <c r="E16" s="51">
        <v>6.4999999999999997E-3</v>
      </c>
      <c r="F16" s="245">
        <f>E20</f>
        <v>8.6499999999999994E-2</v>
      </c>
      <c r="I16" s="248" t="s">
        <v>4157</v>
      </c>
      <c r="J16" s="248"/>
    </row>
    <row r="17" spans="1:10">
      <c r="B17" s="242"/>
      <c r="C17" s="244"/>
      <c r="D17" s="50" t="s">
        <v>4158</v>
      </c>
      <c r="E17" s="51">
        <v>0.03</v>
      </c>
      <c r="F17" s="246"/>
      <c r="I17" s="248"/>
      <c r="J17" s="248"/>
    </row>
    <row r="18" spans="1:10">
      <c r="B18" s="242"/>
      <c r="C18" s="244"/>
      <c r="D18" s="50" t="s">
        <v>3986</v>
      </c>
      <c r="E18" s="51">
        <v>0.05</v>
      </c>
      <c r="F18" s="246"/>
      <c r="I18" s="248"/>
      <c r="J18" s="248"/>
    </row>
    <row r="19" spans="1:10">
      <c r="B19" s="242"/>
      <c r="C19" s="244"/>
      <c r="D19" s="50" t="s">
        <v>4159</v>
      </c>
      <c r="E19" s="51">
        <v>0</v>
      </c>
      <c r="F19" s="246"/>
      <c r="I19" s="248"/>
      <c r="J19" s="248"/>
    </row>
    <row r="20" spans="1:10">
      <c r="B20" s="243"/>
      <c r="C20" s="244"/>
      <c r="D20" s="52" t="s">
        <v>4160</v>
      </c>
      <c r="E20" s="53">
        <f>SUM(E16:E19)</f>
        <v>8.6499999999999994E-2</v>
      </c>
      <c r="F20" s="247"/>
      <c r="I20" s="43">
        <v>0.20760000000000001</v>
      </c>
      <c r="J20" s="43">
        <v>0.26440000000000002</v>
      </c>
    </row>
    <row r="21" spans="1:10" ht="13.5" thickBot="1">
      <c r="B21" s="54" t="s">
        <v>4161</v>
      </c>
      <c r="C21" s="55"/>
      <c r="D21" s="56"/>
      <c r="E21" s="57"/>
      <c r="F21" s="58">
        <f>ROUND((((1+F11+F12+F13)*(1+F14)*(1+F15))/(1-F16))-1,4)</f>
        <v>0.23499999999999999</v>
      </c>
      <c r="I21" s="43"/>
      <c r="J21" s="43"/>
    </row>
    <row r="22" spans="1:10">
      <c r="B22" s="59" t="s">
        <v>4162</v>
      </c>
      <c r="C22" s="59"/>
      <c r="D22" s="59"/>
      <c r="E22" s="59"/>
      <c r="F22" s="59"/>
      <c r="I22" s="43"/>
      <c r="J22" s="43"/>
    </row>
    <row r="23" spans="1:10">
      <c r="B23" s="60"/>
      <c r="C23" s="60"/>
      <c r="D23" s="60"/>
      <c r="E23" s="60"/>
      <c r="F23" s="60"/>
      <c r="I23" s="43"/>
      <c r="J23" s="43"/>
    </row>
    <row r="24" spans="1:10">
      <c r="B24" s="60"/>
      <c r="C24" s="60"/>
      <c r="D24" s="60"/>
      <c r="E24" s="60"/>
      <c r="I24" s="43"/>
      <c r="J24" s="43"/>
    </row>
    <row r="25" spans="1:10">
      <c r="B25" s="60" t="s">
        <v>4163</v>
      </c>
      <c r="C25" s="60"/>
      <c r="D25" s="60"/>
      <c r="E25" s="60"/>
      <c r="I25" s="43"/>
      <c r="J25" s="43"/>
    </row>
    <row r="26" spans="1:10">
      <c r="B26" s="60"/>
      <c r="C26" s="60"/>
      <c r="D26" s="60"/>
      <c r="E26" s="60"/>
      <c r="I26" s="43"/>
      <c r="J26" s="43"/>
    </row>
    <row r="27" spans="1:10" ht="14.25">
      <c r="D27" s="61"/>
      <c r="E27" s="61"/>
      <c r="I27" s="62"/>
      <c r="J27" s="62"/>
    </row>
    <row r="28" spans="1:10" ht="14.25">
      <c r="A28" s="63" t="str">
        <f>PO!A52</f>
        <v>ITAÍ, 10 DE JUNHO DE 2024</v>
      </c>
    </row>
    <row r="29" spans="1:10" ht="14.25">
      <c r="B29" s="61"/>
    </row>
    <row r="30" spans="1:10" ht="14.25">
      <c r="B30" s="61"/>
    </row>
    <row r="31" spans="1:10" ht="14.25">
      <c r="B31" s="61"/>
    </row>
    <row r="32" spans="1:10" ht="14.25">
      <c r="B32" s="61"/>
    </row>
    <row r="33" spans="2:9" ht="14.25">
      <c r="B33" s="61"/>
    </row>
    <row r="34" spans="2:9" ht="14.25">
      <c r="B34" s="61"/>
      <c r="C34" s="61"/>
      <c r="F34" s="239" t="str">
        <f>PO!D58</f>
        <v>_____________________________</v>
      </c>
      <c r="G34" s="239"/>
      <c r="H34" s="239"/>
      <c r="I34" s="239"/>
    </row>
    <row r="35" spans="2:9" ht="14.25">
      <c r="B35" s="61"/>
      <c r="C35" s="61"/>
      <c r="F35" s="239" t="str">
        <f>PO!D59</f>
        <v>Rodrigo Frutuozo da Silva</v>
      </c>
      <c r="G35" s="239"/>
      <c r="H35" s="239"/>
      <c r="I35" s="239"/>
    </row>
    <row r="36" spans="2:9" ht="14.25">
      <c r="B36" s="61"/>
      <c r="C36" s="61"/>
      <c r="F36" s="239" t="str">
        <f>PO!D60</f>
        <v>Engenheiro Civil - CREA/SP 5063530763</v>
      </c>
      <c r="G36" s="239"/>
      <c r="H36" s="239"/>
      <c r="I36" s="239"/>
    </row>
    <row r="37" spans="2:9">
      <c r="F37" s="239" t="str">
        <f>PO!D61</f>
        <v xml:space="preserve">Departamento de Engenharia, </v>
      </c>
      <c r="G37" s="239"/>
      <c r="H37" s="239"/>
      <c r="I37" s="239"/>
    </row>
    <row r="38" spans="2:9">
      <c r="F38" s="239" t="str">
        <f>PO!D62</f>
        <v>Obras e Serviços da Prefeitura Municipal de Itaí</v>
      </c>
      <c r="G38" s="239"/>
      <c r="H38" s="239"/>
      <c r="I38" s="239"/>
    </row>
  </sheetData>
  <mergeCells count="11">
    <mergeCell ref="B4:M4"/>
    <mergeCell ref="F35:I35"/>
    <mergeCell ref="F36:I36"/>
    <mergeCell ref="F34:I34"/>
    <mergeCell ref="F37:I37"/>
    <mergeCell ref="F38:I38"/>
    <mergeCell ref="I9:J9"/>
    <mergeCell ref="B16:B20"/>
    <mergeCell ref="C16:C20"/>
    <mergeCell ref="F16:F20"/>
    <mergeCell ref="I16:J19"/>
  </mergeCells>
  <pageMargins left="0.51181102362204722" right="0.51181102362204722" top="0.78740157480314965" bottom="0.78740157480314965" header="0.31496062992125984" footer="0.31496062992125984"/>
  <pageSetup paperSize="9" scale="86" orientation="landscape" r:id="rId1"/>
  <headerFooter>
    <oddHeader>&amp;L&amp;G&amp;C&amp;"Arial,Negrito"&amp;17PREFEITURA MUNICIPAL DE ITAÍ</oddHeader>
    <oddFooter>&amp;C&amp;"Times New Roman,Normal"&amp;7Praça da Bandeira, 1038 – Itaí – SP – CEP:18730-029 – CNPJ. 46.634.200/0001-05 – fone: (14)3761-9200 – www.itai.sp.gov.br - engenharia@itai.sp.gov.br</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67"/>
  <sheetViews>
    <sheetView view="pageBreakPreview" topLeftCell="A40" zoomScale="115" zoomScaleNormal="100" zoomScaleSheetLayoutView="115" workbookViewId="0">
      <selection activeCell="C52" sqref="C52"/>
    </sheetView>
  </sheetViews>
  <sheetFormatPr defaultColWidth="9.140625" defaultRowHeight="14.25"/>
  <cols>
    <col min="1" max="1" width="14.42578125" style="97" customWidth="1"/>
    <col min="2" max="2" width="15.140625" style="97" customWidth="1"/>
    <col min="3" max="3" width="81.140625" style="97" customWidth="1"/>
    <col min="4" max="4" width="9.140625" style="97"/>
    <col min="5" max="5" width="15.140625" style="97" customWidth="1"/>
    <col min="6" max="6" width="11.42578125" style="97" customWidth="1"/>
    <col min="7" max="7" width="12.140625" style="97" hidden="1" customWidth="1"/>
    <col min="8" max="8" width="13.42578125" style="97" customWidth="1"/>
    <col min="9" max="1024" width="9.140625" style="97"/>
  </cols>
  <sheetData>
    <row r="1" spans="1:8" ht="96" customHeight="1">
      <c r="A1" s="250" t="s">
        <v>12082</v>
      </c>
      <c r="B1" s="250"/>
      <c r="C1" s="250"/>
      <c r="D1" s="250"/>
      <c r="E1" s="250"/>
      <c r="F1" s="250"/>
      <c r="G1" s="250"/>
      <c r="H1" s="250"/>
    </row>
    <row r="2" spans="1:8" ht="18">
      <c r="A2" s="4" t="str">
        <f>PO!C4</f>
        <v xml:space="preserve">OBRA: </v>
      </c>
      <c r="B2" s="123" t="str">
        <f>PO!D4</f>
        <v>INFRAESTRUTURA URBANA AVENIDA DAS GARÇAS</v>
      </c>
      <c r="C2" s="124"/>
      <c r="D2" s="124"/>
      <c r="E2" s="124"/>
      <c r="F2" s="124"/>
      <c r="G2" s="124"/>
      <c r="H2" s="124"/>
    </row>
    <row r="3" spans="1:8" ht="40.5" customHeight="1">
      <c r="A3" s="4" t="str">
        <f>PO!C5</f>
        <v xml:space="preserve">LOCAL: </v>
      </c>
      <c r="B3" s="252" t="str">
        <f>PO!D5</f>
        <v>AVENIDA DAS GARÇAS, ÁREA INSTITUCIONAL 1 E RUA ANTONIO PIRES - CONJUNTO HABITACIONAL RECANTO DOS PASSAROS, ITAÍ/SP</v>
      </c>
      <c r="C3" s="252"/>
      <c r="D3" s="252"/>
      <c r="E3" s="252"/>
      <c r="F3" s="252"/>
      <c r="G3" s="252"/>
      <c r="H3" s="252"/>
    </row>
    <row r="4" spans="1:8" ht="18">
      <c r="A4" s="4" t="str">
        <f>PO!C6</f>
        <v xml:space="preserve">DATA BASE: </v>
      </c>
      <c r="B4" s="123" t="str">
        <f>PO!D6</f>
        <v>CPOS 193 03/2024 - SEM DESONERAÇÃO; SINAPI (04/2024) - SEM DESONERAÇÃO</v>
      </c>
      <c r="C4" s="124"/>
      <c r="D4" s="124"/>
      <c r="E4" s="124"/>
      <c r="F4" s="124"/>
      <c r="G4" s="124"/>
      <c r="H4" s="124"/>
    </row>
    <row r="5" spans="1:8" ht="18">
      <c r="A5" s="125"/>
      <c r="B5" s="122"/>
      <c r="C5" s="121"/>
      <c r="D5" s="121"/>
      <c r="E5" s="121"/>
      <c r="F5" s="121"/>
      <c r="G5" s="121"/>
      <c r="H5" s="121"/>
    </row>
    <row r="6" spans="1:8" s="100" customFormat="1" ht="12.75">
      <c r="A6" s="98" t="s">
        <v>8210</v>
      </c>
      <c r="B6" s="98" t="s">
        <v>0</v>
      </c>
      <c r="C6" s="98" t="s">
        <v>8</v>
      </c>
      <c r="D6" s="98" t="s">
        <v>4224</v>
      </c>
      <c r="E6" s="98"/>
      <c r="F6" s="98"/>
      <c r="G6" s="99"/>
      <c r="H6" s="98"/>
    </row>
    <row r="7" spans="1:8" ht="38.25">
      <c r="A7" s="101" t="s">
        <v>12083</v>
      </c>
      <c r="B7" s="101" t="s">
        <v>12084</v>
      </c>
      <c r="C7" s="102" t="s">
        <v>17202</v>
      </c>
      <c r="D7" s="102" t="s">
        <v>12101</v>
      </c>
      <c r="E7" s="103" t="s">
        <v>12085</v>
      </c>
      <c r="F7" s="104" t="s">
        <v>12086</v>
      </c>
      <c r="G7" s="105" t="s">
        <v>12087</v>
      </c>
      <c r="H7" s="103" t="s">
        <v>12088</v>
      </c>
    </row>
    <row r="8" spans="1:8" s="97" customFormat="1">
      <c r="A8" s="106" t="s">
        <v>12090</v>
      </c>
      <c r="B8" s="108">
        <v>660</v>
      </c>
      <c r="C8" s="107" t="str">
        <f>IF($A8="SINAPI",VLOOKUP($B8,'SINAPI 04-2024'!$A$7:$D$7543,2,FALSE),IF($A8="SINAPI-I",VLOOKUP($B8,'SINAPI-I 04-2024'!$A$8:$D$4854,2,FALSE),"VERIFICAR"))</f>
        <v xml:space="preserve">CANALETA DE CONCRETO 19 X 19 X 19 CM (CLASSE C - NBR 6136)                                                                                                                                                                                                                                                                                                                                                                                                                                                </v>
      </c>
      <c r="D8" s="107" t="str">
        <f>IF($A8="SINAPI",VLOOKUP($B8,'SINAPI 04-2024'!$A$7:$D$7543,3,FALSE),IF($A8="SINAPI-I",VLOOKUP($B8,'SINAPI-I 04-2024'!$A$8:$D$4854,3,FALSE),"VERIFICAR"))</f>
        <v xml:space="preserve">UN    </v>
      </c>
      <c r="E8" s="107">
        <f>IF($A8="SINAPI",VLOOKUP($B8,'SINAPI 04-2024'!$A$7:$D$7543,4,FALSE),IF($A8="SINAPI-I",VLOOKUP($B8,'SINAPI-I 04-2024'!$A$8:$D$4854,4,FALSE),"VERIFICAR"))</f>
        <v>3.3</v>
      </c>
      <c r="F8" s="108">
        <v>28.35</v>
      </c>
      <c r="G8" s="109">
        <v>0</v>
      </c>
      <c r="H8" s="110">
        <f t="shared" ref="H8:H29" si="0">ROUND((E8*G8+E8)*F8,2)</f>
        <v>93.56</v>
      </c>
    </row>
    <row r="9" spans="1:8" s="97" customFormat="1">
      <c r="A9" s="106" t="s">
        <v>12090</v>
      </c>
      <c r="B9" s="108">
        <v>2692</v>
      </c>
      <c r="C9" s="107" t="str">
        <f>IF($A9="SINAPI",VLOOKUP($B9,'SINAPI 04-2024'!$A$7:$D$7543,2,FALSE),IF($A9="SINAPI-I",VLOOKUP($B9,'SINAPI-I 04-2024'!$A$8:$D$4854,2,FALSE),"VERIFICAR"))</f>
        <v xml:space="preserve">DESMOLDANTE PROTETOR PARA FORMAS DE MADEIRA, DE BASE OLEOSA EMULSIONADA EM AGUA                                                                                                                                                                                                                                                                                                                                                                                                                           </v>
      </c>
      <c r="D9" s="107" t="str">
        <f>IF($A9="SINAPI",VLOOKUP($B9,'SINAPI 04-2024'!$A$7:$D$7543,3,FALSE),IF($A9="SINAPI-I",VLOOKUP($B9,'SINAPI-I 04-2024'!$A$8:$D$4854,3,FALSE),"VERIFICAR"))</f>
        <v xml:space="preserve">L     </v>
      </c>
      <c r="E9" s="107">
        <f>IF($A9="SINAPI",VLOOKUP($B9,'SINAPI 04-2024'!$A$7:$D$7543,4,FALSE),IF($A9="SINAPI-I",VLOOKUP($B9,'SINAPI-I 04-2024'!$A$8:$D$4854,4,FALSE),"VERIFICAR"))</f>
        <v>6.83</v>
      </c>
      <c r="F9" s="108">
        <v>1.0500000000000001E-2</v>
      </c>
      <c r="G9" s="109">
        <v>0</v>
      </c>
      <c r="H9" s="110">
        <f t="shared" si="0"/>
        <v>7.0000000000000007E-2</v>
      </c>
    </row>
    <row r="10" spans="1:8" s="97" customFormat="1">
      <c r="A10" s="106" t="s">
        <v>12090</v>
      </c>
      <c r="B10" s="108">
        <v>4491</v>
      </c>
      <c r="C10" s="107" t="str">
        <f>IF($A10="SINAPI",VLOOKUP($B10,'SINAPI 04-2024'!$A$7:$D$7543,2,FALSE),IF($A10="SINAPI-I",VLOOKUP($B10,'SINAPI-I 04-2024'!$A$8:$D$4854,2,FALSE),"VERIFICAR"))</f>
        <v xml:space="preserve">PONTALETE *7,5 X 7,5* CM EM PINUS, MISTA OU EQUIVALENTE DA REGIAO - BRUTA                                                                                                                                                                                                                                                                                                                                                                                                                                 </v>
      </c>
      <c r="D10" s="107" t="str">
        <f>IF($A10="SINAPI",VLOOKUP($B10,'SINAPI 04-2024'!$A$7:$D$7543,3,FALSE),IF($A10="SINAPI-I",VLOOKUP($B10,'SINAPI-I 04-2024'!$A$8:$D$4854,3,FALSE),"VERIFICAR"))</f>
        <v xml:space="preserve">M     </v>
      </c>
      <c r="E10" s="107">
        <f>IF($A10="SINAPI",VLOOKUP($B10,'SINAPI 04-2024'!$A$7:$D$7543,4,FALSE),IF($A10="SINAPI-I",VLOOKUP($B10,'SINAPI-I 04-2024'!$A$8:$D$4854,4,FALSE),"VERIFICAR"))</f>
        <v>7.77</v>
      </c>
      <c r="F10" s="108">
        <v>0.22939999999999999</v>
      </c>
      <c r="G10" s="109">
        <v>0</v>
      </c>
      <c r="H10" s="110">
        <f t="shared" si="0"/>
        <v>1.78</v>
      </c>
    </row>
    <row r="11" spans="1:8" s="97" customFormat="1">
      <c r="A11" s="106" t="s">
        <v>12090</v>
      </c>
      <c r="B11" s="108">
        <v>4517</v>
      </c>
      <c r="C11" s="107" t="str">
        <f>IF($A11="SINAPI",VLOOKUP($B11,'SINAPI 04-2024'!$A$7:$D$7543,2,FALSE),IF($A11="SINAPI-I",VLOOKUP($B11,'SINAPI-I 04-2024'!$A$8:$D$4854,2,FALSE),"VERIFICAR"))</f>
        <v xml:space="preserve">SARRAFO *2,5 X 7,5* CM EM PINUS, MISTA OU EQUIVALENTE DA REGIAO - BRUTA                                                                                                                                                                                                                                                                                                                                                                                                                                   </v>
      </c>
      <c r="D11" s="107" t="str">
        <f>IF($A11="SINAPI",VLOOKUP($B11,'SINAPI 04-2024'!$A$7:$D$7543,3,FALSE),IF($A11="SINAPI-I",VLOOKUP($B11,'SINAPI-I 04-2024'!$A$8:$D$4854,3,FALSE),"VERIFICAR"))</f>
        <v xml:space="preserve">M     </v>
      </c>
      <c r="E11" s="107">
        <f>IF($A11="SINAPI",VLOOKUP($B11,'SINAPI 04-2024'!$A$7:$D$7543,4,FALSE),IF($A11="SINAPI-I",VLOOKUP($B11,'SINAPI-I 04-2024'!$A$8:$D$4854,4,FALSE),"VERIFICAR"))</f>
        <v>2.72</v>
      </c>
      <c r="F11" s="108">
        <v>0.27279999999999999</v>
      </c>
      <c r="G11" s="109">
        <v>0</v>
      </c>
      <c r="H11" s="110">
        <f t="shared" si="0"/>
        <v>0.74</v>
      </c>
    </row>
    <row r="12" spans="1:8" s="97" customFormat="1">
      <c r="A12" s="106" t="s">
        <v>12090</v>
      </c>
      <c r="B12" s="108">
        <v>5069</v>
      </c>
      <c r="C12" s="107" t="str">
        <f>IF($A12="SINAPI",VLOOKUP($B12,'SINAPI 04-2024'!$A$7:$D$7543,2,FALSE),IF($A12="SINAPI-I",VLOOKUP($B12,'SINAPI-I 04-2024'!$A$8:$D$4854,2,FALSE),"VERIFICAR"))</f>
        <v xml:space="preserve">PREGO DE ACO POLIDO COM CABECA 17 X 27 (2 1/2 X 11)                                                                                                                                                                                                                                                                                                                                                                                                                                                       </v>
      </c>
      <c r="D12" s="107" t="str">
        <f>IF($A12="SINAPI",VLOOKUP($B12,'SINAPI 04-2024'!$A$7:$D$7543,3,FALSE),IF($A12="SINAPI-I",VLOOKUP($B12,'SINAPI-I 04-2024'!$A$8:$D$4854,3,FALSE),"VERIFICAR"))</f>
        <v xml:space="preserve">KG    </v>
      </c>
      <c r="E12" s="107">
        <f>IF($A12="SINAPI",VLOOKUP($B12,'SINAPI 04-2024'!$A$7:$D$7543,4,FALSE),IF($A12="SINAPI-I",VLOOKUP($B12,'SINAPI-I 04-2024'!$A$8:$D$4854,4,FALSE),"VERIFICAR"))</f>
        <v>14.77</v>
      </c>
      <c r="F12" s="108">
        <v>2.4199999999999999E-2</v>
      </c>
      <c r="G12" s="109">
        <v>0</v>
      </c>
      <c r="H12" s="110">
        <f t="shared" si="0"/>
        <v>0.36</v>
      </c>
    </row>
    <row r="13" spans="1:8" s="97" customFormat="1" ht="38.25">
      <c r="A13" s="106" t="s">
        <v>8212</v>
      </c>
      <c r="B13" s="108">
        <v>5678</v>
      </c>
      <c r="C13" s="107" t="str">
        <f>IF($A13="SINAPI",VLOOKUP($B13,'SINAPI 04-2024'!$A$7:$D$7543,2,FALSE),IF($A13="SINAPI-I",VLOOKUP($B13,'SINAPI-I 04-2024'!$A$8:$D$4854,2,FALSE),"VERIFICAR"))</f>
        <v>RETROESCAVADEIRA SOBRE RODAS COM CARREGADEIRA, TRAÇÃO 4X4, POTÊNCIA LÍQ. 88 HP, CAÇAMBA CARREG. CAP. MÍN. 1 M3, CAÇAMBA RETRO CAP. 0,26 M3, PESO OPERACIONAL MÍN. 6.674 KG, PROFUNDIDADE ESCAVAÇÃO MÁX. 4,37 M - CHP DIURNO. AF_06/2014</v>
      </c>
      <c r="D13" s="107" t="str">
        <f>IF($A13="SINAPI",VLOOKUP($B13,'SINAPI 04-2024'!$A$7:$D$7543,3,FALSE),IF($A13="SINAPI-I",VLOOKUP($B13,'SINAPI-I 04-2024'!$A$8:$D$4854,3,FALSE),"VERIFICAR"))</f>
        <v>CHP</v>
      </c>
      <c r="E13" s="107">
        <f>IF($A13="SINAPI",VLOOKUP($B13,'SINAPI 04-2024'!$A$7:$D$7543,4,FALSE),IF($A13="SINAPI-I",VLOOKUP($B13,'SINAPI-I 04-2024'!$A$8:$D$4854,4,FALSE),"VERIFICAR"))</f>
        <v>146.47999999999999</v>
      </c>
      <c r="F13" s="108">
        <v>5.28E-2</v>
      </c>
      <c r="G13" s="109">
        <v>0</v>
      </c>
      <c r="H13" s="110">
        <f t="shared" si="0"/>
        <v>7.73</v>
      </c>
    </row>
    <row r="14" spans="1:8" s="97" customFormat="1" ht="38.25">
      <c r="A14" s="106" t="s">
        <v>8212</v>
      </c>
      <c r="B14" s="108">
        <v>5679</v>
      </c>
      <c r="C14" s="107" t="str">
        <f>IF($A14="SINAPI",VLOOKUP($B14,'SINAPI 04-2024'!$A$7:$D$7543,2,FALSE),IF($A14="SINAPI-I",VLOOKUP($B14,'SINAPI-I 04-2024'!$A$8:$D$4854,2,FALSE),"VERIFICAR"))</f>
        <v>RETROESCAVADEIRA SOBRE RODAS COM CARREGADEIRA, TRAÇÃO 4X4, POTÊNCIA LÍQ. 88 HP, CAÇAMBA CARREG. CAP. MÍN. 1 M3, CAÇAMBA RETRO CAP. 0,26 M3, PESO OPERACIONAL MÍN. 6.674 KG, PROFUNDIDADE ESCAVAÇÃO MÁX. 4,37 M - CHI DIURNO. AF_06/2014</v>
      </c>
      <c r="D14" s="107" t="str">
        <f>IF($A14="SINAPI",VLOOKUP($B14,'SINAPI 04-2024'!$A$7:$D$7543,3,FALSE),IF($A14="SINAPI-I",VLOOKUP($B14,'SINAPI-I 04-2024'!$A$8:$D$4854,3,FALSE),"VERIFICAR"))</f>
        <v>CHI</v>
      </c>
      <c r="E14" s="107">
        <f>IF($A14="SINAPI",VLOOKUP($B14,'SINAPI 04-2024'!$A$7:$D$7543,4,FALSE),IF($A14="SINAPI-I",VLOOKUP($B14,'SINAPI-I 04-2024'!$A$8:$D$4854,4,FALSE),"VERIFICAR"))</f>
        <v>66.86</v>
      </c>
      <c r="F14" s="108">
        <v>0.1075</v>
      </c>
      <c r="G14" s="109">
        <v>0</v>
      </c>
      <c r="H14" s="110">
        <f t="shared" si="0"/>
        <v>7.19</v>
      </c>
    </row>
    <row r="15" spans="1:8" s="97" customFormat="1" ht="25.5">
      <c r="A15" s="106" t="s">
        <v>12090</v>
      </c>
      <c r="B15" s="108">
        <v>6193</v>
      </c>
      <c r="C15" s="107" t="str">
        <f>IF($A15="SINAPI",VLOOKUP($B15,'SINAPI 04-2024'!$A$7:$D$7543,2,FALSE),IF($A15="SINAPI-I",VLOOKUP($B15,'SINAPI-I 04-2024'!$A$8:$D$4854,2,FALSE),"VERIFICAR"))</f>
        <v xml:space="preserve">TABUA NAO APARELHADA *2,5 X 20* CM, EM MACARANDUBA/MASSARANDUBA, ANGELIM OU EQUIVALENTE DA REGIAO - BRUTA                                                                                                                                                                                                                                                                                                                                                                                                 </v>
      </c>
      <c r="D15" s="107" t="str">
        <f>IF($A15="SINAPI",VLOOKUP($B15,'SINAPI 04-2024'!$A$7:$D$7543,3,FALSE),IF($A15="SINAPI-I",VLOOKUP($B15,'SINAPI-I 04-2024'!$A$8:$D$4854,3,FALSE),"VERIFICAR"))</f>
        <v xml:space="preserve">M     </v>
      </c>
      <c r="E15" s="107">
        <f>IF($A15="SINAPI",VLOOKUP($B15,'SINAPI 04-2024'!$A$7:$D$7543,4,FALSE),IF($A15="SINAPI-I",VLOOKUP($B15,'SINAPI-I 04-2024'!$A$8:$D$4854,4,FALSE),"VERIFICAR"))</f>
        <v>22.89</v>
      </c>
      <c r="F15" s="108">
        <v>0.85560000000000003</v>
      </c>
      <c r="G15" s="109">
        <v>0</v>
      </c>
      <c r="H15" s="110">
        <f t="shared" si="0"/>
        <v>19.579999999999998</v>
      </c>
    </row>
    <row r="16" spans="1:8" s="97" customFormat="1">
      <c r="A16" s="106" t="s">
        <v>12090</v>
      </c>
      <c r="B16" s="108">
        <v>25067</v>
      </c>
      <c r="C16" s="107" t="str">
        <f>IF($A16="SINAPI",VLOOKUP($B16,'SINAPI 04-2024'!$A$7:$D$7543,2,FALSE),IF($A16="SINAPI-I",VLOOKUP($B16,'SINAPI-I 04-2024'!$A$8:$D$4854,2,FALSE),"VERIFICAR"))</f>
        <v xml:space="preserve">BLOCO DE CONCRETO ESTRUTURAL 19 X 19 X 39 CM, FBK 4,5 MPA (NBR 6136)                                                                                                                                                                                                                                                                                                                                                                                                                                      </v>
      </c>
      <c r="D16" s="107" t="str">
        <f>IF($A16="SINAPI",VLOOKUP($B16,'SINAPI 04-2024'!$A$7:$D$7543,3,FALSE),IF($A16="SINAPI-I",VLOOKUP($B16,'SINAPI-I 04-2024'!$A$8:$D$4854,3,FALSE),"VERIFICAR"))</f>
        <v xml:space="preserve">UN    </v>
      </c>
      <c r="E16" s="107">
        <f>IF($A16="SINAPI",VLOOKUP($B16,'SINAPI 04-2024'!$A$7:$D$7543,4,FALSE),IF($A16="SINAPI-I",VLOOKUP($B16,'SINAPI-I 04-2024'!$A$8:$D$4854,4,FALSE),"VERIFICAR"))</f>
        <v>5.32</v>
      </c>
      <c r="F16" s="108">
        <v>61.875700000000002</v>
      </c>
      <c r="G16" s="109">
        <v>0</v>
      </c>
      <c r="H16" s="110">
        <f t="shared" si="0"/>
        <v>329.18</v>
      </c>
    </row>
    <row r="17" spans="1:8" s="97" customFormat="1" ht="25.5">
      <c r="A17" s="106" t="s">
        <v>12090</v>
      </c>
      <c r="B17" s="108">
        <v>43386</v>
      </c>
      <c r="C17" s="107" t="str">
        <f>IF($A17="SINAPI",VLOOKUP($B17,'SINAPI 04-2024'!$A$7:$D$7543,2,FALSE),IF($A17="SINAPI-I",VLOOKUP($B17,'SINAPI-I 04-2024'!$A$8:$D$4854,2,FALSE),"VERIFICAR"))</f>
        <v xml:space="preserve">MEIO-FIO OU GUIA DE CONCRETO PRE-MOLDADO, TIPO CHAPEU PARA BOCA DE LOBO,  DIMENSOES *1,20* X 0,15 X 0,30 M                                                                                                                                                                                                                                                                                                                                                                                                </v>
      </c>
      <c r="D17" s="107" t="str">
        <f>IF($A17="SINAPI",VLOOKUP($B17,'SINAPI 04-2024'!$A$7:$D$7543,3,FALSE),IF($A17="SINAPI-I",VLOOKUP($B17,'SINAPI-I 04-2024'!$A$8:$D$4854,3,FALSE),"VERIFICAR"))</f>
        <v xml:space="preserve">UN    </v>
      </c>
      <c r="E17" s="107">
        <f>IF($A17="SINAPI",VLOOKUP($B17,'SINAPI 04-2024'!$A$7:$D$7543,4,FALSE),IF($A17="SINAPI-I",VLOOKUP($B17,'SINAPI-I 04-2024'!$A$8:$D$4854,4,FALSE),"VERIFICAR"))</f>
        <v>42.1</v>
      </c>
      <c r="F17" s="108">
        <v>1</v>
      </c>
      <c r="G17" s="109">
        <v>0</v>
      </c>
      <c r="H17" s="110">
        <f t="shared" si="0"/>
        <v>42.1</v>
      </c>
    </row>
    <row r="18" spans="1:8" s="97" customFormat="1" ht="25.5">
      <c r="A18" s="106" t="s">
        <v>12090</v>
      </c>
      <c r="B18" s="108">
        <v>11245</v>
      </c>
      <c r="C18" s="107" t="str">
        <f>IF($A18="SINAPI",VLOOKUP($B18,'SINAPI 04-2024'!$A$7:$D$7543,2,FALSE),IF($A18="SINAPI-I",VLOOKUP($B18,'SINAPI-I 04-2024'!$A$8:$D$4854,2,FALSE),"VERIFICAR"))</f>
        <v xml:space="preserve">GRELHA FOFO SIMPLES COM REQUADRO, CARGA MAXIMA  12,5 T, *300 X 1000* MM, E= *15* MM, AREA ESTACIONAMENTO CARRO PASSEIO                                                                                                                                                                                                                                                                                                                                                                                    </v>
      </c>
      <c r="D18" s="107" t="str">
        <f>IF($A18="SINAPI",VLOOKUP($B18,'SINAPI 04-2024'!$A$7:$D$7543,3,FALSE),IF($A18="SINAPI-I",VLOOKUP($B18,'SINAPI-I 04-2024'!$A$8:$D$4854,3,FALSE),"VERIFICAR"))</f>
        <v xml:space="preserve">UN    </v>
      </c>
      <c r="E18" s="107">
        <f>IF($A18="SINAPI",VLOOKUP($B18,'SINAPI 04-2024'!$A$7:$D$7543,4,FALSE),IF($A18="SINAPI-I",VLOOKUP($B18,'SINAPI-I 04-2024'!$A$8:$D$4854,4,FALSE),"VERIFICAR"))</f>
        <v>408.02</v>
      </c>
      <c r="F18" s="108">
        <v>1</v>
      </c>
      <c r="G18" s="109">
        <v>0</v>
      </c>
      <c r="H18" s="110">
        <f t="shared" si="0"/>
        <v>408.02</v>
      </c>
    </row>
    <row r="19" spans="1:8" s="97" customFormat="1" ht="25.5">
      <c r="A19" s="106" t="s">
        <v>8212</v>
      </c>
      <c r="B19" s="108">
        <v>87316</v>
      </c>
      <c r="C19" s="107" t="str">
        <f>IF($A19="SINAPI",VLOOKUP($B19,'SINAPI 04-2024'!$A$7:$D$7543,2,FALSE),IF($A19="SINAPI-I",VLOOKUP($B19,'SINAPI-I 04-2024'!$A$8:$D$4854,2,FALSE),"VERIFICAR"))</f>
        <v>ARGAMASSA TRAÇO 1:4 (EM VOLUME DE CIMENTO E AREIA GROSSA ÚMIDA) PARA CHAPISCO CONVENCIONAL, PREPARO MECÂNICO COM BETONEIRA 400 L. AF_08/2019</v>
      </c>
      <c r="D19" s="107" t="str">
        <f>IF($A19="SINAPI",VLOOKUP($B19,'SINAPI 04-2024'!$A$7:$D$7543,3,FALSE),IF($A19="SINAPI-I",VLOOKUP($B19,'SINAPI-I 04-2024'!$A$8:$D$4854,3,FALSE),"VERIFICAR"))</f>
        <v>M3</v>
      </c>
      <c r="E19" s="107">
        <f>IF($A19="SINAPI",VLOOKUP($B19,'SINAPI 04-2024'!$A$7:$D$7543,4,FALSE),IF($A19="SINAPI-I",VLOOKUP($B19,'SINAPI-I 04-2024'!$A$8:$D$4854,4,FALSE),"VERIFICAR"))</f>
        <v>414.16</v>
      </c>
      <c r="F19" s="108">
        <v>5.8799999999999998E-2</v>
      </c>
      <c r="G19" s="109">
        <v>0</v>
      </c>
      <c r="H19" s="110">
        <f t="shared" si="0"/>
        <v>24.35</v>
      </c>
    </row>
    <row r="20" spans="1:8" s="97" customFormat="1">
      <c r="A20" s="106" t="s">
        <v>8212</v>
      </c>
      <c r="B20" s="108">
        <v>88309</v>
      </c>
      <c r="C20" s="107" t="str">
        <f>IF($A20="SINAPI",VLOOKUP($B20,'SINAPI 04-2024'!$A$7:$D$7543,2,FALSE),IF($A20="SINAPI-I",VLOOKUP($B20,'SINAPI-I 04-2024'!$A$8:$D$4854,2,FALSE),"VERIFICAR"))</f>
        <v>PEDREIRO COM ENCARGOS COMPLEMENTARES</v>
      </c>
      <c r="D20" s="107" t="str">
        <f>IF($A20="SINAPI",VLOOKUP($B20,'SINAPI 04-2024'!$A$7:$D$7543,3,FALSE),IF($A20="SINAPI-I",VLOOKUP($B20,'SINAPI-I 04-2024'!$A$8:$D$4854,3,FALSE),"VERIFICAR"))</f>
        <v>H</v>
      </c>
      <c r="E20" s="107">
        <f>IF($A20="SINAPI",VLOOKUP($B20,'SINAPI 04-2024'!$A$7:$D$7543,4,FALSE),IF($A20="SINAPI-I",VLOOKUP($B20,'SINAPI-I 04-2024'!$A$8:$D$4854,4,FALSE),"VERIFICAR"))</f>
        <v>32.57</v>
      </c>
      <c r="F20" s="108">
        <v>13.8543</v>
      </c>
      <c r="G20" s="109">
        <v>0</v>
      </c>
      <c r="H20" s="110">
        <f t="shared" si="0"/>
        <v>451.23</v>
      </c>
    </row>
    <row r="21" spans="1:8" s="97" customFormat="1">
      <c r="A21" s="106" t="s">
        <v>8212</v>
      </c>
      <c r="B21" s="108">
        <v>88316</v>
      </c>
      <c r="C21" s="107" t="str">
        <f>IF($A21="SINAPI",VLOOKUP($B21,'SINAPI 04-2024'!$A$7:$D$7543,2,FALSE),IF($A21="SINAPI-I",VLOOKUP($B21,'SINAPI-I 04-2024'!$A$8:$D$4854,2,FALSE),"VERIFICAR"))</f>
        <v>SERVENTE COM ENCARGOS COMPLEMENTARES</v>
      </c>
      <c r="D21" s="107" t="str">
        <f>IF($A21="SINAPI",VLOOKUP($B21,'SINAPI 04-2024'!$A$7:$D$7543,3,FALSE),IF($A21="SINAPI-I",VLOOKUP($B21,'SINAPI-I 04-2024'!$A$8:$D$4854,3,FALSE),"VERIFICAR"))</f>
        <v>H</v>
      </c>
      <c r="E21" s="107">
        <f>IF($A21="SINAPI",VLOOKUP($B21,'SINAPI 04-2024'!$A$7:$D$7543,4,FALSE),IF($A21="SINAPI-I",VLOOKUP($B21,'SINAPI-I 04-2024'!$A$8:$D$4854,4,FALSE),"VERIFICAR"))</f>
        <v>28.17</v>
      </c>
      <c r="F21" s="108">
        <v>10.8855</v>
      </c>
      <c r="G21" s="109">
        <v>0</v>
      </c>
      <c r="H21" s="110">
        <f t="shared" si="0"/>
        <v>306.64</v>
      </c>
    </row>
    <row r="22" spans="1:8" s="97" customFormat="1" ht="25.5">
      <c r="A22" s="106" t="s">
        <v>8212</v>
      </c>
      <c r="B22" s="108">
        <v>88628</v>
      </c>
      <c r="C22" s="107" t="str">
        <f>IF($A22="SINAPI",VLOOKUP($B22,'SINAPI 04-2024'!$A$7:$D$7543,2,FALSE),IF($A22="SINAPI-I",VLOOKUP($B22,'SINAPI-I 04-2024'!$A$8:$D$4854,2,FALSE),"VERIFICAR"))</f>
        <v>ARGAMASSA TRAÇO 1:3 (EM VOLUME DE CIMENTO E AREIA MÉDIA ÚMIDA), PREPARO MECÂNICO COM BETONEIRA 400 L. AF_08/2019</v>
      </c>
      <c r="D22" s="107" t="str">
        <f>IF($A22="SINAPI",VLOOKUP($B22,'SINAPI 04-2024'!$A$7:$D$7543,3,FALSE),IF($A22="SINAPI-I",VLOOKUP($B22,'SINAPI-I 04-2024'!$A$8:$D$4854,3,FALSE),"VERIFICAR"))</f>
        <v>M3</v>
      </c>
      <c r="E22" s="107">
        <f>IF($A22="SINAPI",VLOOKUP($B22,'SINAPI 04-2024'!$A$7:$D$7543,4,FALSE),IF($A22="SINAPI-I",VLOOKUP($B22,'SINAPI-I 04-2024'!$A$8:$D$4854,4,FALSE),"VERIFICAR"))</f>
        <v>466.7</v>
      </c>
      <c r="F22" s="108">
        <v>0.59719999999999995</v>
      </c>
      <c r="G22" s="109">
        <v>0</v>
      </c>
      <c r="H22" s="110">
        <f t="shared" si="0"/>
        <v>278.70999999999998</v>
      </c>
    </row>
    <row r="23" spans="1:8" s="97" customFormat="1">
      <c r="A23" s="106" t="s">
        <v>8212</v>
      </c>
      <c r="B23" s="108">
        <v>89993</v>
      </c>
      <c r="C23" s="107" t="str">
        <f>IF($A23="SINAPI",VLOOKUP($B23,'SINAPI 04-2024'!$A$7:$D$7543,2,FALSE),IF($A23="SINAPI-I",VLOOKUP($B23,'SINAPI-I 04-2024'!$A$8:$D$4854,2,FALSE),"VERIFICAR"))</f>
        <v>GRAUTEAMENTO VERTICAL EM ALVENARIA ESTRUTURAL. AF_09/2021</v>
      </c>
      <c r="D23" s="107" t="str">
        <f>IF($A23="SINAPI",VLOOKUP($B23,'SINAPI 04-2024'!$A$7:$D$7543,3,FALSE),IF($A23="SINAPI-I",VLOOKUP($B23,'SINAPI-I 04-2024'!$A$8:$D$4854,3,FALSE),"VERIFICAR"))</f>
        <v>M3</v>
      </c>
      <c r="E23" s="107">
        <f>IF($A23="SINAPI",VLOOKUP($B23,'SINAPI 04-2024'!$A$7:$D$7543,4,FALSE),IF($A23="SINAPI-I",VLOOKUP($B23,'SINAPI-I 04-2024'!$A$8:$D$4854,4,FALSE),"VERIFICAR"))</f>
        <v>1002.05</v>
      </c>
      <c r="F23" s="108">
        <v>2.9899999999999999E-2</v>
      </c>
      <c r="G23" s="109">
        <v>0</v>
      </c>
      <c r="H23" s="110">
        <f t="shared" si="0"/>
        <v>29.96</v>
      </c>
    </row>
    <row r="24" spans="1:8" s="97" customFormat="1">
      <c r="A24" s="106" t="s">
        <v>8212</v>
      </c>
      <c r="B24" s="108">
        <v>89995</v>
      </c>
      <c r="C24" s="107" t="str">
        <f>IF($A24="SINAPI",VLOOKUP($B24,'SINAPI 04-2024'!$A$7:$D$7543,2,FALSE),IF($A24="SINAPI-I",VLOOKUP($B24,'SINAPI-I 04-2024'!$A$8:$D$4854,2,FALSE),"VERIFICAR"))</f>
        <v>GRAUTEAMENTO DE CINTA SUPERIOR OU DE VERGA EM ALVENARIA ESTRUTURAL. AF_09/2021</v>
      </c>
      <c r="D24" s="107" t="str">
        <f>IF($A24="SINAPI",VLOOKUP($B24,'SINAPI 04-2024'!$A$7:$D$7543,3,FALSE),IF($A24="SINAPI-I",VLOOKUP($B24,'SINAPI-I 04-2024'!$A$8:$D$4854,3,FALSE),"VERIFICAR"))</f>
        <v>M3</v>
      </c>
      <c r="E24" s="107">
        <f>IF($A24="SINAPI",VLOOKUP($B24,'SINAPI 04-2024'!$A$7:$D$7543,4,FALSE),IF($A24="SINAPI-I",VLOOKUP($B24,'SINAPI-I 04-2024'!$A$8:$D$4854,4,FALSE),"VERIFICAR"))</f>
        <v>956.73</v>
      </c>
      <c r="F24" s="108">
        <v>8.3099999999999993E-2</v>
      </c>
      <c r="G24" s="109">
        <v>0</v>
      </c>
      <c r="H24" s="110">
        <f t="shared" si="0"/>
        <v>79.5</v>
      </c>
    </row>
    <row r="25" spans="1:8" s="97" customFormat="1">
      <c r="A25" s="106" t="s">
        <v>8212</v>
      </c>
      <c r="B25" s="108">
        <v>89996</v>
      </c>
      <c r="C25" s="107" t="str">
        <f>IF($A25="SINAPI",VLOOKUP($B25,'SINAPI 04-2024'!$A$7:$D$7543,2,FALSE),IF($A25="SINAPI-I",VLOOKUP($B25,'SINAPI-I 04-2024'!$A$8:$D$4854,2,FALSE),"VERIFICAR"))</f>
        <v>ARMAÇÃO VERTICAL DE ALVENARIA ESTRUTURAL; DIÂMETRO DE 10,0 MM. AF_09/2021</v>
      </c>
      <c r="D25" s="107" t="str">
        <f>IF($A25="SINAPI",VLOOKUP($B25,'SINAPI 04-2024'!$A$7:$D$7543,3,FALSE),IF($A25="SINAPI-I",VLOOKUP($B25,'SINAPI-I 04-2024'!$A$8:$D$4854,3,FALSE),"VERIFICAR"))</f>
        <v>KG</v>
      </c>
      <c r="E25" s="107">
        <f>IF($A25="SINAPI",VLOOKUP($B25,'SINAPI 04-2024'!$A$7:$D$7543,4,FALSE),IF($A25="SINAPI-I",VLOOKUP($B25,'SINAPI-I 04-2024'!$A$8:$D$4854,4,FALSE),"VERIFICAR"))</f>
        <v>10.92</v>
      </c>
      <c r="F25" s="108">
        <v>0.98719999999999997</v>
      </c>
      <c r="G25" s="109">
        <v>0</v>
      </c>
      <c r="H25" s="110">
        <f t="shared" si="0"/>
        <v>10.78</v>
      </c>
    </row>
    <row r="26" spans="1:8" s="97" customFormat="1">
      <c r="A26" s="106" t="s">
        <v>8212</v>
      </c>
      <c r="B26" s="108">
        <v>89998</v>
      </c>
      <c r="C26" s="107" t="str">
        <f>IF($A26="SINAPI",VLOOKUP($B26,'SINAPI 04-2024'!$A$7:$D$7543,2,FALSE),IF($A26="SINAPI-I",VLOOKUP($B26,'SINAPI-I 04-2024'!$A$8:$D$4854,2,FALSE),"VERIFICAR"))</f>
        <v>ARMAÇÃO DE CINTA DE ALVENARIA ESTRUTURAL; DIÂMETRO DE 10,0 MM. AF_09/2021</v>
      </c>
      <c r="D26" s="107" t="str">
        <f>IF($A26="SINAPI",VLOOKUP($B26,'SINAPI 04-2024'!$A$7:$D$7543,3,FALSE),IF($A26="SINAPI-I",VLOOKUP($B26,'SINAPI-I 04-2024'!$A$8:$D$4854,3,FALSE),"VERIFICAR"))</f>
        <v>KG</v>
      </c>
      <c r="E26" s="107">
        <f>IF($A26="SINAPI",VLOOKUP($B26,'SINAPI 04-2024'!$A$7:$D$7543,4,FALSE),IF($A26="SINAPI-I",VLOOKUP($B26,'SINAPI-I 04-2024'!$A$8:$D$4854,4,FALSE),"VERIFICAR"))</f>
        <v>10.25</v>
      </c>
      <c r="F26" s="108">
        <v>3.3317999999999999</v>
      </c>
      <c r="G26" s="109">
        <v>0</v>
      </c>
      <c r="H26" s="110">
        <f t="shared" si="0"/>
        <v>34.15</v>
      </c>
    </row>
    <row r="27" spans="1:8" s="97" customFormat="1" ht="25.5">
      <c r="A27" s="106" t="s">
        <v>8212</v>
      </c>
      <c r="B27" s="108">
        <v>94970</v>
      </c>
      <c r="C27" s="107" t="str">
        <f>IF($A27="SINAPI",VLOOKUP($B27,'SINAPI 04-2024'!$A$7:$D$7543,2,FALSE),IF($A27="SINAPI-I",VLOOKUP($B27,'SINAPI-I 04-2024'!$A$8:$D$4854,2,FALSE),"VERIFICAR"))</f>
        <v>CONCRETO FCK = 20MPA, TRAÇO 1:2,7:3 (EM MASSA SECA DE CIMENTO/ AREIA MÉDIA/ BRITA 1) - PREPARO MECÂNICO COM BETONEIRA 600 L. AF_05/2021</v>
      </c>
      <c r="D27" s="107" t="str">
        <f>IF($A27="SINAPI",VLOOKUP($B27,'SINAPI 04-2024'!$A$7:$D$7543,3,FALSE),IF($A27="SINAPI-I",VLOOKUP($B27,'SINAPI-I 04-2024'!$A$8:$D$4854,3,FALSE),"VERIFICAR"))</f>
        <v>M3</v>
      </c>
      <c r="E27" s="107">
        <f>IF($A27="SINAPI",VLOOKUP($B27,'SINAPI 04-2024'!$A$7:$D$7543,4,FALSE),IF($A27="SINAPI-I",VLOOKUP($B27,'SINAPI-I 04-2024'!$A$8:$D$4854,4,FALSE),"VERIFICAR"))</f>
        <v>389.5</v>
      </c>
      <c r="F27" s="108">
        <v>0.27679999999999999</v>
      </c>
      <c r="G27" s="109">
        <v>0</v>
      </c>
      <c r="H27" s="110">
        <f t="shared" si="0"/>
        <v>107.81</v>
      </c>
    </row>
    <row r="28" spans="1:8" s="97" customFormat="1" ht="25.5">
      <c r="A28" s="106" t="s">
        <v>8212</v>
      </c>
      <c r="B28" s="108">
        <v>97735</v>
      </c>
      <c r="C28" s="107" t="str">
        <f>IF($A28="SINAPI",VLOOKUP($B28,'SINAPI 04-2024'!$A$7:$D$7543,2,FALSE),IF($A28="SINAPI-I",VLOOKUP($B28,'SINAPI-I 04-2024'!$A$8:$D$4854,2,FALSE),"VERIFICAR"))</f>
        <v>PEÇA RETANGULAR PRÉ-MOLDADA, VOLUME DE CONCRETO DE 30 A 100 LITROS, TAXA DE AÇO APROXIMADA DE 30KG/M³. AF_03/2024</v>
      </c>
      <c r="D28" s="107" t="str">
        <f>IF($A28="SINAPI",VLOOKUP($B28,'SINAPI 04-2024'!$A$7:$D$7543,3,FALSE),IF($A28="SINAPI-I",VLOOKUP($B28,'SINAPI-I 04-2024'!$A$8:$D$4854,3,FALSE),"VERIFICAR"))</f>
        <v>M3</v>
      </c>
      <c r="E28" s="107">
        <f>IF($A28="SINAPI",VLOOKUP($B28,'SINAPI 04-2024'!$A$7:$D$7543,4,FALSE),IF($A28="SINAPI-I",VLOOKUP($B28,'SINAPI-I 04-2024'!$A$8:$D$4854,4,FALSE),"VERIFICAR"))</f>
        <v>2585.41</v>
      </c>
      <c r="F28" s="108">
        <v>6.1600000000000002E-2</v>
      </c>
      <c r="G28" s="109">
        <v>0</v>
      </c>
      <c r="H28" s="110">
        <f t="shared" si="0"/>
        <v>159.26</v>
      </c>
    </row>
    <row r="29" spans="1:8" s="97" customFormat="1" ht="25.5">
      <c r="A29" s="106" t="s">
        <v>8212</v>
      </c>
      <c r="B29" s="108">
        <v>101617</v>
      </c>
      <c r="C29" s="107" t="str">
        <f>IF($A29="SINAPI",VLOOKUP($B29,'SINAPI 04-2024'!$A$7:$D$7543,2,FALSE),IF($A29="SINAPI-I",VLOOKUP($B29,'SINAPI-I 04-2024'!$A$8:$D$4854,2,FALSE),"VERIFICAR"))</f>
        <v>PREPARO DE FUNDO DE VALA COM LARGURA MAIOR OU IGUAL A 1,5 M E MENOR QUE 2,5 M (ACERTO DO SOLO NATURAL). AF_08/2020</v>
      </c>
      <c r="D29" s="107" t="str">
        <f>IF($A29="SINAPI",VLOOKUP($B29,'SINAPI 04-2024'!$A$7:$D$7543,3,FALSE),IF($A29="SINAPI-I",VLOOKUP($B29,'SINAPI-I 04-2024'!$A$8:$D$4854,3,FALSE),"VERIFICAR"))</f>
        <v>M2</v>
      </c>
      <c r="E29" s="107">
        <f>IF($A29="SINAPI",VLOOKUP($B29,'SINAPI 04-2024'!$A$7:$D$7543,4,FALSE),IF($A29="SINAPI-I",VLOOKUP($B29,'SINAPI-I 04-2024'!$A$8:$D$4854,4,FALSE),"VERIFICAR"))</f>
        <v>3.9</v>
      </c>
      <c r="F29" s="108">
        <v>2.08</v>
      </c>
      <c r="G29" s="109">
        <v>0</v>
      </c>
      <c r="H29" s="110">
        <f t="shared" si="0"/>
        <v>8.11</v>
      </c>
    </row>
    <row r="30" spans="1:8" s="97" customFormat="1" ht="15">
      <c r="A30" s="251" t="s">
        <v>12088</v>
      </c>
      <c r="B30" s="251"/>
      <c r="C30" s="251"/>
      <c r="D30" s="251"/>
      <c r="E30" s="251"/>
      <c r="F30" s="251"/>
      <c r="G30" s="251"/>
      <c r="H30" s="111">
        <f>SUM(H8:H29)</f>
        <v>2400.81</v>
      </c>
    </row>
    <row r="31" spans="1:8" s="97" customFormat="1" ht="15">
      <c r="A31" s="112"/>
      <c r="B31" s="113"/>
      <c r="C31" s="113"/>
      <c r="D31" s="113"/>
      <c r="E31" s="113"/>
      <c r="F31" s="113"/>
      <c r="G31" s="113"/>
      <c r="H31" s="114"/>
    </row>
    <row r="32" spans="1:8" s="97" customFormat="1">
      <c r="A32" s="98" t="s">
        <v>8210</v>
      </c>
      <c r="B32" s="98" t="s">
        <v>0</v>
      </c>
      <c r="C32" s="98" t="s">
        <v>8</v>
      </c>
      <c r="D32" s="98" t="s">
        <v>4224</v>
      </c>
      <c r="E32" s="98"/>
      <c r="F32" s="98"/>
      <c r="G32" s="98"/>
      <c r="H32" s="99"/>
    </row>
    <row r="33" spans="1:8" s="97" customFormat="1" ht="38.25">
      <c r="A33" s="101" t="s">
        <v>12083</v>
      </c>
      <c r="B33" s="101" t="s">
        <v>12089</v>
      </c>
      <c r="C33" s="102" t="s">
        <v>17203</v>
      </c>
      <c r="D33" s="102" t="s">
        <v>12101</v>
      </c>
      <c r="E33" s="103" t="s">
        <v>12085</v>
      </c>
      <c r="F33" s="104" t="s">
        <v>12086</v>
      </c>
      <c r="G33" s="105" t="s">
        <v>12087</v>
      </c>
      <c r="H33" s="103" t="s">
        <v>12088</v>
      </c>
    </row>
    <row r="34" spans="1:8" s="97" customFormat="1">
      <c r="A34" s="106" t="s">
        <v>12090</v>
      </c>
      <c r="B34" s="108">
        <v>660</v>
      </c>
      <c r="C34" s="107" t="str">
        <f>IF($A34="SINAPI",VLOOKUP($B34,'SINAPI 04-2024'!$A$7:$D$7543,2,FALSE),IF($A34="SINAPI-I",VLOOKUP($B34,'SINAPI-I 04-2024'!$A$8:$D$4854,2,FALSE),"VERIFICAR"))</f>
        <v xml:space="preserve">CANALETA DE CONCRETO 19 X 19 X 19 CM (CLASSE C - NBR 6136)                                                                                                                                                                                                                                                                                                                                                                                                                                                </v>
      </c>
      <c r="D34" s="107" t="str">
        <f>IF($A34="SINAPI",VLOOKUP($B34,'SINAPI 04-2024'!$A$7:$D$7543,3,FALSE),IF($A34="SINAPI-I",VLOOKUP($B34,'SINAPI-I 04-2024'!$A$8:$D$4854,3,FALSE),"VERIFICAR"))</f>
        <v xml:space="preserve">UN    </v>
      </c>
      <c r="E34" s="107">
        <f>IF($A34="SINAPI",VLOOKUP($B34,'SINAPI 04-2024'!$A$7:$D$7543,4,FALSE),IF($A34="SINAPI-I",VLOOKUP($B34,'SINAPI-I 04-2024'!$A$8:$D$4854,4,FALSE),"VERIFICAR"))</f>
        <v>3.3</v>
      </c>
      <c r="F34" s="108">
        <v>40.950000000000003</v>
      </c>
      <c r="G34" s="109">
        <v>0</v>
      </c>
      <c r="H34" s="110">
        <f t="shared" ref="H34:H56" si="1">ROUND((E34*G34+E34)*F34,2)</f>
        <v>135.13999999999999</v>
      </c>
    </row>
    <row r="35" spans="1:8" s="97" customFormat="1">
      <c r="A35" s="106" t="s">
        <v>12090</v>
      </c>
      <c r="B35" s="108">
        <v>2692</v>
      </c>
      <c r="C35" s="107" t="str">
        <f>IF($A35="SINAPI",VLOOKUP($B35,'SINAPI 04-2024'!$A$7:$D$7543,2,FALSE),IF($A35="SINAPI-I",VLOOKUP($B35,'SINAPI-I 04-2024'!$A$8:$D$4854,2,FALSE),"VERIFICAR"))</f>
        <v xml:space="preserve">DESMOLDANTE PROTETOR PARA FORMAS DE MADEIRA, DE BASE OLEOSA EMULSIONADA EM AGUA                                                                                                                                                                                                                                                                                                                                                                                                                           </v>
      </c>
      <c r="D35" s="107" t="str">
        <f>IF($A35="SINAPI",VLOOKUP($B35,'SINAPI 04-2024'!$A$7:$D$7543,3,FALSE),IF($A35="SINAPI-I",VLOOKUP($B35,'SINAPI-I 04-2024'!$A$8:$D$4854,3,FALSE),"VERIFICAR"))</f>
        <v xml:space="preserve">L     </v>
      </c>
      <c r="E35" s="107">
        <f>IF($A35="SINAPI",VLOOKUP($B35,'SINAPI 04-2024'!$A$7:$D$7543,4,FALSE),IF($A35="SINAPI-I",VLOOKUP($B35,'SINAPI-I 04-2024'!$A$8:$D$4854,4,FALSE),"VERIFICAR"))</f>
        <v>6.83</v>
      </c>
      <c r="F35" s="108">
        <v>1.46E-2</v>
      </c>
      <c r="G35" s="109">
        <v>0</v>
      </c>
      <c r="H35" s="110">
        <f t="shared" si="1"/>
        <v>0.1</v>
      </c>
    </row>
    <row r="36" spans="1:8" s="97" customFormat="1">
      <c r="A36" s="106" t="s">
        <v>12090</v>
      </c>
      <c r="B36" s="108">
        <v>4491</v>
      </c>
      <c r="C36" s="107" t="str">
        <f>IF($A36="SINAPI",VLOOKUP($B36,'SINAPI 04-2024'!$A$7:$D$7543,2,FALSE),IF($A36="SINAPI-I",VLOOKUP($B36,'SINAPI-I 04-2024'!$A$8:$D$4854,2,FALSE),"VERIFICAR"))</f>
        <v xml:space="preserve">PONTALETE *7,5 X 7,5* CM EM PINUS, MISTA OU EQUIVALENTE DA REGIAO - BRUTA                                                                                                                                                                                                                                                                                                                                                                                                                                 </v>
      </c>
      <c r="D36" s="107" t="str">
        <f>IF($A36="SINAPI",VLOOKUP($B36,'SINAPI 04-2024'!$A$7:$D$7543,3,FALSE),IF($A36="SINAPI-I",VLOOKUP($B36,'SINAPI-I 04-2024'!$A$8:$D$4854,3,FALSE),"VERIFICAR"))</f>
        <v xml:space="preserve">M     </v>
      </c>
      <c r="E36" s="107">
        <f>IF($A36="SINAPI",VLOOKUP($B36,'SINAPI 04-2024'!$A$7:$D$7543,4,FALSE),IF($A36="SINAPI-I",VLOOKUP($B36,'SINAPI-I 04-2024'!$A$8:$D$4854,4,FALSE),"VERIFICAR"))</f>
        <v>7.77</v>
      </c>
      <c r="F36" s="108">
        <v>0.31819999999999998</v>
      </c>
      <c r="G36" s="109">
        <v>0</v>
      </c>
      <c r="H36" s="110">
        <f t="shared" si="1"/>
        <v>2.4700000000000002</v>
      </c>
    </row>
    <row r="37" spans="1:8" s="97" customFormat="1">
      <c r="A37" s="106" t="s">
        <v>12090</v>
      </c>
      <c r="B37" s="108">
        <v>4517</v>
      </c>
      <c r="C37" s="107" t="str">
        <f>IF($A37="SINAPI",VLOOKUP($B37,'SINAPI 04-2024'!$A$7:$D$7543,2,FALSE),IF($A37="SINAPI-I",VLOOKUP($B37,'SINAPI-I 04-2024'!$A$8:$D$4854,2,FALSE),"VERIFICAR"))</f>
        <v xml:space="preserve">SARRAFO *2,5 X 7,5* CM EM PINUS, MISTA OU EQUIVALENTE DA REGIAO - BRUTA                                                                                                                                                                                                                                                                                                                                                                                                                                   </v>
      </c>
      <c r="D37" s="107" t="str">
        <f>IF($A37="SINAPI",VLOOKUP($B37,'SINAPI 04-2024'!$A$7:$D$7543,3,FALSE),IF($A37="SINAPI-I",VLOOKUP($B37,'SINAPI-I 04-2024'!$A$8:$D$4854,3,FALSE),"VERIFICAR"))</f>
        <v xml:space="preserve">M     </v>
      </c>
      <c r="E37" s="107">
        <f>IF($A37="SINAPI",VLOOKUP($B37,'SINAPI 04-2024'!$A$7:$D$7543,4,FALSE),IF($A37="SINAPI-I",VLOOKUP($B37,'SINAPI-I 04-2024'!$A$8:$D$4854,4,FALSE),"VERIFICAR"))</f>
        <v>2.72</v>
      </c>
      <c r="F37" s="108">
        <v>0.37840000000000001</v>
      </c>
      <c r="G37" s="109">
        <v>0</v>
      </c>
      <c r="H37" s="110">
        <f t="shared" si="1"/>
        <v>1.03</v>
      </c>
    </row>
    <row r="38" spans="1:8" s="97" customFormat="1">
      <c r="A38" s="106" t="s">
        <v>12090</v>
      </c>
      <c r="B38" s="108">
        <v>5069</v>
      </c>
      <c r="C38" s="107" t="str">
        <f>IF($A38="SINAPI",VLOOKUP($B38,'SINAPI 04-2024'!$A$7:$D$7543,2,FALSE),IF($A38="SINAPI-I",VLOOKUP($B38,'SINAPI-I 04-2024'!$A$8:$D$4854,2,FALSE),"VERIFICAR"))</f>
        <v xml:space="preserve">PREGO DE ACO POLIDO COM CABECA 17 X 27 (2 1/2 X 11)                                                                                                                                                                                                                                                                                                                                                                                                                                                       </v>
      </c>
      <c r="D38" s="107" t="str">
        <f>IF($A38="SINAPI",VLOOKUP($B38,'SINAPI 04-2024'!$A$7:$D$7543,3,FALSE),IF($A38="SINAPI-I",VLOOKUP($B38,'SINAPI-I 04-2024'!$A$8:$D$4854,3,FALSE),"VERIFICAR"))</f>
        <v xml:space="preserve">KG    </v>
      </c>
      <c r="E38" s="107">
        <f>IF($A38="SINAPI",VLOOKUP($B38,'SINAPI 04-2024'!$A$7:$D$7543,4,FALSE),IF($A38="SINAPI-I",VLOOKUP($B38,'SINAPI-I 04-2024'!$A$8:$D$4854,4,FALSE),"VERIFICAR"))</f>
        <v>14.77</v>
      </c>
      <c r="F38" s="108">
        <v>3.3500000000000002E-2</v>
      </c>
      <c r="G38" s="109">
        <v>0</v>
      </c>
      <c r="H38" s="110">
        <f t="shared" si="1"/>
        <v>0.49</v>
      </c>
    </row>
    <row r="39" spans="1:8" s="97" customFormat="1" ht="38.25">
      <c r="A39" s="106" t="s">
        <v>8212</v>
      </c>
      <c r="B39" s="108">
        <v>5678</v>
      </c>
      <c r="C39" s="107" t="str">
        <f>IF($A39="SINAPI",VLOOKUP($B39,'SINAPI 04-2024'!$A$7:$D$7543,2,FALSE),IF($A39="SINAPI-I",VLOOKUP($B39,'SINAPI-I 04-2024'!$A$8:$D$4854,2,FALSE),"VERIFICAR"))</f>
        <v>RETROESCAVADEIRA SOBRE RODAS COM CARREGADEIRA, TRAÇÃO 4X4, POTÊNCIA LÍQ. 88 HP, CAÇAMBA CARREG. CAP. MÍN. 1 M3, CAÇAMBA RETRO CAP. 0,26 M3, PESO OPERACIONAL MÍN. 6.674 KG, PROFUNDIDADE ESCAVAÇÃO MÁX. 4,37 M - CHP DIURNO. AF_06/2014</v>
      </c>
      <c r="D39" s="107" t="str">
        <f>IF($A39="SINAPI",VLOOKUP($B39,'SINAPI 04-2024'!$A$7:$D$7543,3,FALSE),IF($A39="SINAPI-I",VLOOKUP($B39,'SINAPI-I 04-2024'!$A$8:$D$4854,3,FALSE),"VERIFICAR"))</f>
        <v>CHP</v>
      </c>
      <c r="E39" s="107">
        <f>IF($A39="SINAPI",VLOOKUP($B39,'SINAPI 04-2024'!$A$7:$D$7543,4,FALSE),IF($A39="SINAPI-I",VLOOKUP($B39,'SINAPI-I 04-2024'!$A$8:$D$4854,4,FALSE),"VERIFICAR"))</f>
        <v>146.47999999999999</v>
      </c>
      <c r="F39" s="108">
        <v>0.1303</v>
      </c>
      <c r="G39" s="109">
        <v>0</v>
      </c>
      <c r="H39" s="110">
        <f t="shared" si="1"/>
        <v>19.09</v>
      </c>
    </row>
    <row r="40" spans="1:8" s="97" customFormat="1" ht="38.25">
      <c r="A40" s="106" t="s">
        <v>8212</v>
      </c>
      <c r="B40" s="108">
        <v>5679</v>
      </c>
      <c r="C40" s="107" t="str">
        <f>IF($A40="SINAPI",VLOOKUP($B40,'SINAPI 04-2024'!$A$7:$D$7543,2,FALSE),IF($A40="SINAPI-I",VLOOKUP($B40,'SINAPI-I 04-2024'!$A$8:$D$4854,2,FALSE),"VERIFICAR"))</f>
        <v>RETROESCAVADEIRA SOBRE RODAS COM CARREGADEIRA, TRAÇÃO 4X4, POTÊNCIA LÍQ. 88 HP, CAÇAMBA CARREG. CAP. MÍN. 1 M3, CAÇAMBA RETRO CAP. 0,26 M3, PESO OPERACIONAL MÍN. 6.674 KG, PROFUNDIDADE ESCAVAÇÃO MÁX. 4,37 M - CHI DIURNO. AF_06/2014</v>
      </c>
      <c r="D40" s="107" t="str">
        <f>IF($A40="SINAPI",VLOOKUP($B40,'SINAPI 04-2024'!$A$7:$D$7543,3,FALSE),IF($A40="SINAPI-I",VLOOKUP($B40,'SINAPI-I 04-2024'!$A$8:$D$4854,3,FALSE),"VERIFICAR"))</f>
        <v>CHI</v>
      </c>
      <c r="E40" s="107">
        <f>IF($A40="SINAPI",VLOOKUP($B40,'SINAPI 04-2024'!$A$7:$D$7543,4,FALSE),IF($A40="SINAPI-I",VLOOKUP($B40,'SINAPI-I 04-2024'!$A$8:$D$4854,4,FALSE),"VERIFICAR"))</f>
        <v>66.86</v>
      </c>
      <c r="F40" s="108">
        <v>0.2656</v>
      </c>
      <c r="G40" s="109">
        <v>0</v>
      </c>
      <c r="H40" s="110">
        <f t="shared" si="1"/>
        <v>17.760000000000002</v>
      </c>
    </row>
    <row r="41" spans="1:8" s="97" customFormat="1" ht="25.5">
      <c r="A41" s="106" t="s">
        <v>12090</v>
      </c>
      <c r="B41" s="108">
        <v>6193</v>
      </c>
      <c r="C41" s="107" t="str">
        <f>IF($A41="SINAPI",VLOOKUP($B41,'SINAPI 04-2024'!$A$7:$D$7543,2,FALSE),IF($A41="SINAPI-I",VLOOKUP($B41,'SINAPI-I 04-2024'!$A$8:$D$4854,2,FALSE),"VERIFICAR"))</f>
        <v xml:space="preserve">TABUA NAO APARELHADA *2,5 X 20* CM, EM MACARANDUBA/MASSARANDUBA, ANGELIM OU EQUIVALENTE DA REGIAO - BRUTA                                                                                                                                                                                                                                                                                                                                                                                                 </v>
      </c>
      <c r="D41" s="107" t="str">
        <f>IF($A41="SINAPI",VLOOKUP($B41,'SINAPI 04-2024'!$A$7:$D$7543,3,FALSE),IF($A41="SINAPI-I",VLOOKUP($B41,'SINAPI-I 04-2024'!$A$8:$D$4854,3,FALSE),"VERIFICAR"))</f>
        <v xml:space="preserve">M     </v>
      </c>
      <c r="E41" s="107">
        <f>IF($A41="SINAPI",VLOOKUP($B41,'SINAPI 04-2024'!$A$7:$D$7543,4,FALSE),IF($A41="SINAPI-I",VLOOKUP($B41,'SINAPI-I 04-2024'!$A$8:$D$4854,4,FALSE),"VERIFICAR"))</f>
        <v>22.89</v>
      </c>
      <c r="F41" s="108">
        <v>1.1868000000000001</v>
      </c>
      <c r="G41" s="109">
        <v>0</v>
      </c>
      <c r="H41" s="110">
        <f t="shared" si="1"/>
        <v>27.17</v>
      </c>
    </row>
    <row r="42" spans="1:8" s="97" customFormat="1">
      <c r="A42" s="106" t="s">
        <v>12090</v>
      </c>
      <c r="B42" s="108">
        <v>25067</v>
      </c>
      <c r="C42" s="107" t="str">
        <f>IF($A42="SINAPI",VLOOKUP($B42,'SINAPI 04-2024'!$A$7:$D$7543,2,FALSE),IF($A42="SINAPI-I",VLOOKUP($B42,'SINAPI-I 04-2024'!$A$8:$D$4854,2,FALSE),"VERIFICAR"))</f>
        <v xml:space="preserve">BLOCO DE CONCRETO ESTRUTURAL 19 X 19 X 39 CM, FBK 4,5 MPA (NBR 6136)                                                                                                                                                                                                                                                                                                                                                                                                                                      </v>
      </c>
      <c r="D42" s="107" t="str">
        <f>IF($A42="SINAPI",VLOOKUP($B42,'SINAPI 04-2024'!$A$7:$D$7543,3,FALSE),IF($A42="SINAPI-I",VLOOKUP($B42,'SINAPI-I 04-2024'!$A$8:$D$4854,3,FALSE),"VERIFICAR"))</f>
        <v xml:space="preserve">UN    </v>
      </c>
      <c r="E42" s="107">
        <f>IF($A42="SINAPI",VLOOKUP($B42,'SINAPI 04-2024'!$A$7:$D$7543,4,FALSE),IF($A42="SINAPI-I",VLOOKUP($B42,'SINAPI-I 04-2024'!$A$8:$D$4854,4,FALSE),"VERIFICAR"))</f>
        <v>5.32</v>
      </c>
      <c r="F42" s="108">
        <v>89.831900000000005</v>
      </c>
      <c r="G42" s="109">
        <v>0</v>
      </c>
      <c r="H42" s="110">
        <f t="shared" si="1"/>
        <v>477.91</v>
      </c>
    </row>
    <row r="43" spans="1:8" s="97" customFormat="1" ht="25.5">
      <c r="A43" s="106" t="s">
        <v>12090</v>
      </c>
      <c r="B43" s="108">
        <v>43386</v>
      </c>
      <c r="C43" s="107" t="str">
        <f>IF($A43="SINAPI",VLOOKUP($B43,'SINAPI 04-2024'!$A$7:$D$7543,2,FALSE),IF($A43="SINAPI-I",VLOOKUP($B43,'SINAPI-I 04-2024'!$A$8:$D$4854,2,FALSE),"VERIFICAR"))</f>
        <v xml:space="preserve">MEIO-FIO OU GUIA DE CONCRETO PRE-MOLDADO, TIPO CHAPEU PARA BOCA DE LOBO,  DIMENSOES *1,20* X 0,15 X 0,30 M                                                                                                                                                                                                                                                                                                                                                                                                </v>
      </c>
      <c r="D43" s="107" t="str">
        <f>IF($A43="SINAPI",VLOOKUP($B43,'SINAPI 04-2024'!$A$7:$D$7543,3,FALSE),IF($A43="SINAPI-I",VLOOKUP($B43,'SINAPI-I 04-2024'!$A$8:$D$4854,3,FALSE),"VERIFICAR"))</f>
        <v xml:space="preserve">UN    </v>
      </c>
      <c r="E43" s="107">
        <f>IF($A43="SINAPI",VLOOKUP($B43,'SINAPI 04-2024'!$A$7:$D$7543,4,FALSE),IF($A43="SINAPI-I",VLOOKUP($B43,'SINAPI-I 04-2024'!$A$8:$D$4854,4,FALSE),"VERIFICAR"))</f>
        <v>42.1</v>
      </c>
      <c r="F43" s="108">
        <v>2</v>
      </c>
      <c r="G43" s="109">
        <v>0</v>
      </c>
      <c r="H43" s="110">
        <f t="shared" si="1"/>
        <v>84.2</v>
      </c>
    </row>
    <row r="44" spans="1:8" s="97" customFormat="1" ht="25.5">
      <c r="A44" s="106" t="s">
        <v>12090</v>
      </c>
      <c r="B44" s="108">
        <v>11245</v>
      </c>
      <c r="C44" s="107" t="str">
        <f>IF($A44="SINAPI",VLOOKUP($B44,'SINAPI 04-2024'!$A$7:$D$7543,2,FALSE),IF($A44="SINAPI-I",VLOOKUP($B44,'SINAPI-I 04-2024'!$A$8:$D$4854,2,FALSE),"VERIFICAR"))</f>
        <v xml:space="preserve">GRELHA FOFO SIMPLES COM REQUADRO, CARGA MAXIMA  12,5 T, *300 X 1000* MM, E= *15* MM, AREA ESTACIONAMENTO CARRO PASSEIO                                                                                                                                                                                                                                                                                                                                                                                    </v>
      </c>
      <c r="D44" s="107" t="str">
        <f>IF($A44="SINAPI",VLOOKUP($B44,'SINAPI 04-2024'!$A$7:$D$7543,3,FALSE),IF($A44="SINAPI-I",VLOOKUP($B44,'SINAPI-I 04-2024'!$A$8:$D$4854,3,FALSE),"VERIFICAR"))</f>
        <v xml:space="preserve">UN    </v>
      </c>
      <c r="E44" s="107">
        <f>IF($A44="SINAPI",VLOOKUP($B44,'SINAPI 04-2024'!$A$7:$D$7543,4,FALSE),IF($A44="SINAPI-I",VLOOKUP($B44,'SINAPI-I 04-2024'!$A$8:$D$4854,4,FALSE),"VERIFICAR"))</f>
        <v>408.02</v>
      </c>
      <c r="F44" s="108">
        <v>2</v>
      </c>
      <c r="G44" s="109">
        <v>0</v>
      </c>
      <c r="H44" s="110">
        <f t="shared" si="1"/>
        <v>816.04</v>
      </c>
    </row>
    <row r="45" spans="1:8" s="97" customFormat="1" ht="25.5">
      <c r="A45" s="106" t="s">
        <v>8212</v>
      </c>
      <c r="B45" s="108">
        <v>87316</v>
      </c>
      <c r="C45" s="107" t="str">
        <f>IF($A45="SINAPI",VLOOKUP($B45,'SINAPI 04-2024'!$A$7:$D$7543,2,FALSE),IF($A45="SINAPI-I",VLOOKUP($B45,'SINAPI-I 04-2024'!$A$8:$D$4854,2,FALSE),"VERIFICAR"))</f>
        <v>ARGAMASSA TRAÇO 1:4 (EM VOLUME DE CIMENTO E AREIA GROSSA ÚMIDA) PARA CHAPISCO CONVENCIONAL, PREPARO MECÂNICO COM BETONEIRA 400 L. AF_08/2019</v>
      </c>
      <c r="D45" s="107" t="str">
        <f>IF($A45="SINAPI",VLOOKUP($B45,'SINAPI 04-2024'!$A$7:$D$7543,3,FALSE),IF($A45="SINAPI-I",VLOOKUP($B45,'SINAPI-I 04-2024'!$A$8:$D$4854,3,FALSE),"VERIFICAR"))</f>
        <v>M3</v>
      </c>
      <c r="E45" s="107">
        <f>IF($A45="SINAPI",VLOOKUP($B45,'SINAPI 04-2024'!$A$7:$D$7543,4,FALSE),IF($A45="SINAPI-I",VLOOKUP($B45,'SINAPI-I 04-2024'!$A$8:$D$4854,4,FALSE),"VERIFICAR"))</f>
        <v>414.16</v>
      </c>
      <c r="F45" s="108">
        <v>8.9599999999999999E-2</v>
      </c>
      <c r="G45" s="109">
        <v>0</v>
      </c>
      <c r="H45" s="110">
        <f t="shared" si="1"/>
        <v>37.11</v>
      </c>
    </row>
    <row r="46" spans="1:8" s="97" customFormat="1">
      <c r="A46" s="106" t="s">
        <v>8212</v>
      </c>
      <c r="B46" s="108">
        <v>88309</v>
      </c>
      <c r="C46" s="107" t="str">
        <f>IF($A46="SINAPI",VLOOKUP($B46,'SINAPI 04-2024'!$A$7:$D$7543,2,FALSE),IF($A46="SINAPI-I",VLOOKUP($B46,'SINAPI-I 04-2024'!$A$8:$D$4854,2,FALSE),"VERIFICAR"))</f>
        <v>PEDREIRO COM ENCARGOS COMPLEMENTARES</v>
      </c>
      <c r="D46" s="107" t="str">
        <f>IF($A46="SINAPI",VLOOKUP($B46,'SINAPI 04-2024'!$A$7:$D$7543,3,FALSE),IF($A46="SINAPI-I",VLOOKUP($B46,'SINAPI-I 04-2024'!$A$8:$D$4854,3,FALSE),"VERIFICAR"))</f>
        <v>H</v>
      </c>
      <c r="E46" s="107">
        <f>IF($A46="SINAPI",VLOOKUP($B46,'SINAPI 04-2024'!$A$7:$D$7543,4,FALSE),IF($A46="SINAPI-I",VLOOKUP($B46,'SINAPI-I 04-2024'!$A$8:$D$4854,4,FALSE),"VERIFICAR"))</f>
        <v>32.57</v>
      </c>
      <c r="F46" s="108">
        <v>22.098400000000002</v>
      </c>
      <c r="G46" s="109">
        <v>0</v>
      </c>
      <c r="H46" s="110">
        <f t="shared" si="1"/>
        <v>719.74</v>
      </c>
    </row>
    <row r="47" spans="1:8" s="97" customFormat="1">
      <c r="A47" s="106" t="s">
        <v>8212</v>
      </c>
      <c r="B47" s="108">
        <v>88316</v>
      </c>
      <c r="C47" s="107" t="str">
        <f>IF($A47="SINAPI",VLOOKUP($B47,'SINAPI 04-2024'!$A$7:$D$7543,2,FALSE),IF($A47="SINAPI-I",VLOOKUP($B47,'SINAPI-I 04-2024'!$A$8:$D$4854,2,FALSE),"VERIFICAR"))</f>
        <v>SERVENTE COM ENCARGOS COMPLEMENTARES</v>
      </c>
      <c r="D47" s="107" t="str">
        <f>IF($A47="SINAPI",VLOOKUP($B47,'SINAPI 04-2024'!$A$7:$D$7543,3,FALSE),IF($A47="SINAPI-I",VLOOKUP($B47,'SINAPI-I 04-2024'!$A$8:$D$4854,3,FALSE),"VERIFICAR"))</f>
        <v>H</v>
      </c>
      <c r="E47" s="107">
        <f>IF($A47="SINAPI",VLOOKUP($B47,'SINAPI 04-2024'!$A$7:$D$7543,4,FALSE),IF($A47="SINAPI-I",VLOOKUP($B47,'SINAPI-I 04-2024'!$A$8:$D$4854,4,FALSE),"VERIFICAR"))</f>
        <v>28.17</v>
      </c>
      <c r="F47" s="108">
        <v>17.363</v>
      </c>
      <c r="G47" s="109">
        <v>0</v>
      </c>
      <c r="H47" s="110">
        <f t="shared" si="1"/>
        <v>489.12</v>
      </c>
    </row>
    <row r="48" spans="1:8" s="97" customFormat="1" ht="25.5">
      <c r="A48" s="106" t="s">
        <v>8212</v>
      </c>
      <c r="B48" s="108">
        <v>88628</v>
      </c>
      <c r="C48" s="107" t="str">
        <f>IF($A48="SINAPI",VLOOKUP($B48,'SINAPI 04-2024'!$A$7:$D$7543,2,FALSE),IF($A48="SINAPI-I",VLOOKUP($B48,'SINAPI-I 04-2024'!$A$8:$D$4854,2,FALSE),"VERIFICAR"))</f>
        <v>ARGAMASSA TRAÇO 1:3 (EM VOLUME DE CIMENTO E AREIA MÉDIA ÚMIDA), PREPARO MECÂNICO COM BETONEIRA 400 L. AF_08/2019</v>
      </c>
      <c r="D48" s="107" t="str">
        <f>IF($A48="SINAPI",VLOOKUP($B48,'SINAPI 04-2024'!$A$7:$D$7543,3,FALSE),IF($A48="SINAPI-I",VLOOKUP($B48,'SINAPI-I 04-2024'!$A$8:$D$4854,3,FALSE),"VERIFICAR"))</f>
        <v>M3</v>
      </c>
      <c r="E48" s="107">
        <f>IF($A48="SINAPI",VLOOKUP($B48,'SINAPI 04-2024'!$A$7:$D$7543,4,FALSE),IF($A48="SINAPI-I",VLOOKUP($B48,'SINAPI-I 04-2024'!$A$8:$D$4854,4,FALSE),"VERIFICAR"))</f>
        <v>466.7</v>
      </c>
      <c r="F48" s="108">
        <v>1.3109999999999999</v>
      </c>
      <c r="G48" s="109">
        <v>0</v>
      </c>
      <c r="H48" s="110">
        <f t="shared" si="1"/>
        <v>611.84</v>
      </c>
    </row>
    <row r="49" spans="1:8" s="97" customFormat="1">
      <c r="A49" s="106" t="s">
        <v>8212</v>
      </c>
      <c r="B49" s="108">
        <v>89993</v>
      </c>
      <c r="C49" s="107" t="str">
        <f>IF($A49="SINAPI",VLOOKUP($B49,'SINAPI 04-2024'!$A$7:$D$7543,2,FALSE),IF($A49="SINAPI-I",VLOOKUP($B49,'SINAPI-I 04-2024'!$A$8:$D$4854,2,FALSE),"VERIFICAR"))</f>
        <v>GRAUTEAMENTO VERTICAL EM ALVENARIA ESTRUTURAL. AF_09/2021</v>
      </c>
      <c r="D49" s="107" t="str">
        <f>IF($A49="SINAPI",VLOOKUP($B49,'SINAPI 04-2024'!$A$7:$D$7543,3,FALSE),IF($A49="SINAPI-I",VLOOKUP($B49,'SINAPI-I 04-2024'!$A$8:$D$4854,3,FALSE),"VERIFICAR"))</f>
        <v>M3</v>
      </c>
      <c r="E49" s="107">
        <f>IF($A49="SINAPI",VLOOKUP($B49,'SINAPI 04-2024'!$A$7:$D$7543,4,FALSE),IF($A49="SINAPI-I",VLOOKUP($B49,'SINAPI-I 04-2024'!$A$8:$D$4854,4,FALSE),"VERIFICAR"))</f>
        <v>1002.05</v>
      </c>
      <c r="F49" s="108">
        <v>5.2299999999999999E-2</v>
      </c>
      <c r="G49" s="109">
        <v>0</v>
      </c>
      <c r="H49" s="110">
        <f t="shared" si="1"/>
        <v>52.41</v>
      </c>
    </row>
    <row r="50" spans="1:8" s="97" customFormat="1">
      <c r="A50" s="106" t="s">
        <v>8212</v>
      </c>
      <c r="B50" s="108">
        <v>89995</v>
      </c>
      <c r="C50" s="107" t="str">
        <f>IF($A50="SINAPI",VLOOKUP($B50,'SINAPI 04-2024'!$A$7:$D$7543,2,FALSE),IF($A50="SINAPI-I",VLOOKUP($B50,'SINAPI-I 04-2024'!$A$8:$D$4854,2,FALSE),"VERIFICAR"))</f>
        <v>GRAUTEAMENTO DE CINTA SUPERIOR OU DE VERGA EM ALVENARIA ESTRUTURAL. AF_09/2021</v>
      </c>
      <c r="D50" s="107" t="str">
        <f>IF($A50="SINAPI",VLOOKUP($B50,'SINAPI 04-2024'!$A$7:$D$7543,3,FALSE),IF($A50="SINAPI-I",VLOOKUP($B50,'SINAPI-I 04-2024'!$A$8:$D$4854,3,FALSE),"VERIFICAR"))</f>
        <v>M3</v>
      </c>
      <c r="E50" s="107">
        <f>IF($A50="SINAPI",VLOOKUP($B50,'SINAPI 04-2024'!$A$7:$D$7543,4,FALSE),IF($A50="SINAPI-I",VLOOKUP($B50,'SINAPI-I 04-2024'!$A$8:$D$4854,4,FALSE),"VERIFICAR"))</f>
        <v>956.73</v>
      </c>
      <c r="F50" s="108">
        <v>0.12</v>
      </c>
      <c r="G50" s="109">
        <v>0</v>
      </c>
      <c r="H50" s="110">
        <f t="shared" si="1"/>
        <v>114.81</v>
      </c>
    </row>
    <row r="51" spans="1:8" s="97" customFormat="1">
      <c r="A51" s="106" t="s">
        <v>8212</v>
      </c>
      <c r="B51" s="108">
        <v>89996</v>
      </c>
      <c r="C51" s="107" t="str">
        <f>IF($A51="SINAPI",VLOOKUP($B51,'SINAPI 04-2024'!$A$7:$D$7543,2,FALSE),IF($A51="SINAPI-I",VLOOKUP($B51,'SINAPI-I 04-2024'!$A$8:$D$4854,2,FALSE),"VERIFICAR"))</f>
        <v>ARMAÇÃO VERTICAL DE ALVENARIA ESTRUTURAL; DIÂMETRO DE 10,0 MM. AF_09/2021</v>
      </c>
      <c r="D51" s="107" t="str">
        <f>IF($A51="SINAPI",VLOOKUP($B51,'SINAPI 04-2024'!$A$7:$D$7543,3,FALSE),IF($A51="SINAPI-I",VLOOKUP($B51,'SINAPI-I 04-2024'!$A$8:$D$4854,3,FALSE),"VERIFICAR"))</f>
        <v>KG</v>
      </c>
      <c r="E51" s="107">
        <f>IF($A51="SINAPI",VLOOKUP($B51,'SINAPI 04-2024'!$A$7:$D$7543,4,FALSE),IF($A51="SINAPI-I",VLOOKUP($B51,'SINAPI-I 04-2024'!$A$8:$D$4854,4,FALSE),"VERIFICAR"))</f>
        <v>10.92</v>
      </c>
      <c r="F51" s="108">
        <v>1.7276</v>
      </c>
      <c r="G51" s="109">
        <v>0</v>
      </c>
      <c r="H51" s="110">
        <f t="shared" si="1"/>
        <v>18.87</v>
      </c>
    </row>
    <row r="52" spans="1:8" s="97" customFormat="1">
      <c r="A52" s="106" t="s">
        <v>8212</v>
      </c>
      <c r="B52" s="108">
        <v>89998</v>
      </c>
      <c r="C52" s="107" t="str">
        <f>IF($A52="SINAPI",VLOOKUP($B52,'SINAPI 04-2024'!$A$7:$D$7543,2,FALSE),IF($A52="SINAPI-I",VLOOKUP($B52,'SINAPI-I 04-2024'!$A$8:$D$4854,2,FALSE),"VERIFICAR"))</f>
        <v>ARMAÇÃO DE CINTA DE ALVENARIA ESTRUTURAL; DIÂMETRO DE 10,0 MM. AF_09/2021</v>
      </c>
      <c r="D52" s="107" t="str">
        <f>IF($A52="SINAPI",VLOOKUP($B52,'SINAPI 04-2024'!$A$7:$D$7543,3,FALSE),IF($A52="SINAPI-I",VLOOKUP($B52,'SINAPI-I 04-2024'!$A$8:$D$4854,3,FALSE),"VERIFICAR"))</f>
        <v>KG</v>
      </c>
      <c r="E52" s="107">
        <f>IF($A52="SINAPI",VLOOKUP($B52,'SINAPI 04-2024'!$A$7:$D$7543,4,FALSE),IF($A52="SINAPI-I",VLOOKUP($B52,'SINAPI-I 04-2024'!$A$8:$D$4854,4,FALSE),"VERIFICAR"))</f>
        <v>10.25</v>
      </c>
      <c r="F52" s="108">
        <v>4.8125999999999998</v>
      </c>
      <c r="G52" s="109">
        <v>0</v>
      </c>
      <c r="H52" s="110">
        <f t="shared" si="1"/>
        <v>49.33</v>
      </c>
    </row>
    <row r="53" spans="1:8" s="97" customFormat="1" ht="25.5">
      <c r="A53" s="106" t="s">
        <v>8212</v>
      </c>
      <c r="B53" s="108">
        <v>94970</v>
      </c>
      <c r="C53" s="107" t="str">
        <f>IF($A53="SINAPI",VLOOKUP($B53,'SINAPI 04-2024'!$A$7:$D$7543,2,FALSE),IF($A53="SINAPI-I",VLOOKUP($B53,'SINAPI-I 04-2024'!$A$8:$D$4854,2,FALSE),"VERIFICAR"))</f>
        <v>CONCRETO FCK = 20MPA, TRAÇO 1:2,7:3 (EM MASSA SECA DE CIMENTO/ AREIA MÉDIA/ BRITA 1) - PREPARO MECÂNICO COM BETONEIRA 600 L. AF_05/2021</v>
      </c>
      <c r="D53" s="107" t="str">
        <f>IF($A53="SINAPI",VLOOKUP($B53,'SINAPI 04-2024'!$A$7:$D$7543,3,FALSE),IF($A53="SINAPI-I",VLOOKUP($B53,'SINAPI-I 04-2024'!$A$8:$D$4854,3,FALSE),"VERIFICAR"))</f>
        <v>M3</v>
      </c>
      <c r="E53" s="107">
        <f>IF($A53="SINAPI",VLOOKUP($B53,'SINAPI 04-2024'!$A$7:$D$7543,4,FALSE),IF($A53="SINAPI-I",VLOOKUP($B53,'SINAPI-I 04-2024'!$A$8:$D$4854,4,FALSE),"VERIFICAR"))</f>
        <v>389.5</v>
      </c>
      <c r="F53" s="108">
        <v>0.51400000000000001</v>
      </c>
      <c r="G53" s="109">
        <v>0</v>
      </c>
      <c r="H53" s="110">
        <f t="shared" si="1"/>
        <v>200.2</v>
      </c>
    </row>
    <row r="54" spans="1:8" s="97" customFormat="1" ht="25.5">
      <c r="A54" s="106" t="s">
        <v>8212</v>
      </c>
      <c r="B54" s="108">
        <v>97735</v>
      </c>
      <c r="C54" s="107" t="str">
        <f>IF($A54="SINAPI",VLOOKUP($B54,'SINAPI 04-2024'!$A$7:$D$7543,2,FALSE),IF($A54="SINAPI-I",VLOOKUP($B54,'SINAPI-I 04-2024'!$A$8:$D$4854,2,FALSE),"VERIFICAR"))</f>
        <v>PEÇA RETANGULAR PRÉ-MOLDADA, VOLUME DE CONCRETO DE 30 A 100 LITROS, TAXA DE AÇO APROXIMADA DE 30KG/M³. AF_03/2024</v>
      </c>
      <c r="D54" s="107" t="str">
        <f>IF($A54="SINAPI",VLOOKUP($B54,'SINAPI 04-2024'!$A$7:$D$7543,3,FALSE),IF($A54="SINAPI-I",VLOOKUP($B54,'SINAPI-I 04-2024'!$A$8:$D$4854,3,FALSE),"VERIFICAR"))</f>
        <v>M3</v>
      </c>
      <c r="E54" s="107">
        <f>IF($A54="SINAPI",VLOOKUP($B54,'SINAPI 04-2024'!$A$7:$D$7543,4,FALSE),IF($A54="SINAPI-I",VLOOKUP($B54,'SINAPI-I 04-2024'!$A$8:$D$4854,4,FALSE),"VERIFICAR"))</f>
        <v>2585.41</v>
      </c>
      <c r="F54" s="108">
        <v>0.1232</v>
      </c>
      <c r="G54" s="109">
        <v>0</v>
      </c>
      <c r="H54" s="110">
        <f t="shared" si="1"/>
        <v>318.52</v>
      </c>
    </row>
    <row r="55" spans="1:8" s="97" customFormat="1" ht="25.5">
      <c r="A55" s="106" t="s">
        <v>8212</v>
      </c>
      <c r="B55" s="108">
        <v>97737</v>
      </c>
      <c r="C55" s="107" t="str">
        <f>IF($A55="SINAPI",VLOOKUP($B55,'SINAPI 04-2024'!$A$7:$D$7543,2,FALSE),IF($A55="SINAPI-I",VLOOKUP($B55,'SINAPI-I 04-2024'!$A$8:$D$4854,2,FALSE),"VERIFICAR"))</f>
        <v>PEÇA RETANGULAR PRÉ-MOLDADA, VOLUME DE CONCRETO DE 30 A 70 LITROS , TAXA DE AÇO APROXIMADA DE 70KG/M³. AF_03/2024</v>
      </c>
      <c r="D55" s="107" t="str">
        <f>IF($A55="SINAPI",VLOOKUP($B55,'SINAPI 04-2024'!$A$7:$D$7543,3,FALSE),IF($A55="SINAPI-I",VLOOKUP($B55,'SINAPI-I 04-2024'!$A$8:$D$4854,3,FALSE),"VERIFICAR"))</f>
        <v>M3</v>
      </c>
      <c r="E55" s="107">
        <f>IF($A55="SINAPI",VLOOKUP($B55,'SINAPI 04-2024'!$A$7:$D$7543,4,FALSE),IF($A55="SINAPI-I",VLOOKUP($B55,'SINAPI-I 04-2024'!$A$8:$D$4854,4,FALSE),"VERIFICAR"))</f>
        <v>3364.76</v>
      </c>
      <c r="F55" s="108">
        <v>6.8000000000000005E-2</v>
      </c>
      <c r="G55" s="109">
        <v>0</v>
      </c>
      <c r="H55" s="110">
        <f t="shared" si="1"/>
        <v>228.8</v>
      </c>
    </row>
    <row r="56" spans="1:8" s="97" customFormat="1" ht="25.5">
      <c r="A56" s="106" t="s">
        <v>8212</v>
      </c>
      <c r="B56" s="108">
        <v>101617</v>
      </c>
      <c r="C56" s="107" t="str">
        <f>IF($A56="SINAPI",VLOOKUP($B56,'SINAPI 04-2024'!$A$7:$D$7543,2,FALSE),IF($A56="SINAPI-I",VLOOKUP($B56,'SINAPI-I 04-2024'!$A$8:$D$4854,2,FALSE),"VERIFICAR"))</f>
        <v>PREPARO DE FUNDO DE VALA COM LARGURA MAIOR OU IGUAL A 1,5 M E MENOR QUE 2,5 M (ACERTO DO SOLO NATURAL). AF_08/2020</v>
      </c>
      <c r="D56" s="107" t="str">
        <f>IF($A56="SINAPI",VLOOKUP($B56,'SINAPI 04-2024'!$A$7:$D$7543,3,FALSE),IF($A56="SINAPI-I",VLOOKUP($B56,'SINAPI-I 04-2024'!$A$8:$D$4854,3,FALSE),"VERIFICAR"))</f>
        <v>M2</v>
      </c>
      <c r="E56" s="107">
        <f>IF($A56="SINAPI",VLOOKUP($B56,'SINAPI 04-2024'!$A$7:$D$7543,4,FALSE),IF($A56="SINAPI-I",VLOOKUP($B56,'SINAPI-I 04-2024'!$A$8:$D$4854,4,FALSE),"VERIFICAR"))</f>
        <v>3.9</v>
      </c>
      <c r="F56" s="108">
        <v>4</v>
      </c>
      <c r="G56" s="109">
        <v>0</v>
      </c>
      <c r="H56" s="110">
        <f t="shared" si="1"/>
        <v>15.6</v>
      </c>
    </row>
    <row r="57" spans="1:8" s="97" customFormat="1" ht="15">
      <c r="A57" s="251" t="s">
        <v>12088</v>
      </c>
      <c r="B57" s="251"/>
      <c r="C57" s="251"/>
      <c r="D57" s="251"/>
      <c r="E57" s="251"/>
      <c r="F57" s="251"/>
      <c r="G57" s="251"/>
      <c r="H57" s="111">
        <f>SUM(H34:H56)</f>
        <v>4437.75</v>
      </c>
    </row>
    <row r="58" spans="1:8" s="97" customFormat="1" ht="15">
      <c r="A58" s="112"/>
      <c r="B58" s="113"/>
      <c r="C58" s="113"/>
      <c r="D58" s="113"/>
      <c r="E58" s="113"/>
      <c r="F58" s="113"/>
      <c r="G58" s="113"/>
      <c r="H58" s="114"/>
    </row>
    <row r="59" spans="1:8" s="97" customFormat="1" ht="15">
      <c r="A59" s="117" t="s">
        <v>17204</v>
      </c>
      <c r="B59" s="115"/>
      <c r="C59" s="115"/>
      <c r="D59" s="115"/>
      <c r="E59" s="115"/>
      <c r="F59" s="115"/>
      <c r="G59" s="115"/>
      <c r="H59" s="116"/>
    </row>
    <row r="60" spans="1:8" s="97" customFormat="1" ht="15">
      <c r="A60" s="115"/>
      <c r="B60" s="115"/>
      <c r="C60" s="115"/>
      <c r="D60" s="115"/>
      <c r="E60" s="115"/>
      <c r="F60" s="115"/>
      <c r="G60" s="115"/>
      <c r="H60" s="116"/>
    </row>
    <row r="61" spans="1:8" s="97" customFormat="1" ht="15">
      <c r="A61" s="117" t="str">
        <f>PO!A52</f>
        <v>ITAÍ, 10 DE JUNHO DE 2024</v>
      </c>
      <c r="B61" s="115"/>
      <c r="C61" s="115"/>
      <c r="D61" s="115"/>
      <c r="E61" s="115"/>
      <c r="F61" s="115"/>
      <c r="G61" s="115"/>
      <c r="H61" s="116"/>
    </row>
    <row r="62" spans="1:8" s="97" customFormat="1" ht="15">
      <c r="A62" s="115"/>
      <c r="B62" s="115"/>
      <c r="C62" s="115"/>
      <c r="D62" s="115"/>
      <c r="E62" s="115"/>
      <c r="F62" s="115"/>
      <c r="G62" s="115"/>
      <c r="H62" s="116"/>
    </row>
    <row r="65" spans="3:3" s="97" customFormat="1" ht="15.75">
      <c r="C65" s="118" t="s">
        <v>4165</v>
      </c>
    </row>
    <row r="66" spans="3:3" s="97" customFormat="1" ht="15.75">
      <c r="C66" s="118" t="s">
        <v>12091</v>
      </c>
    </row>
    <row r="67" spans="3:3" s="97" customFormat="1" ht="15.75">
      <c r="C67" s="118" t="s">
        <v>12092</v>
      </c>
    </row>
  </sheetData>
  <mergeCells count="4">
    <mergeCell ref="A1:H1"/>
    <mergeCell ref="A30:G30"/>
    <mergeCell ref="A57:G57"/>
    <mergeCell ref="B3:H3"/>
  </mergeCells>
  <printOptions horizontalCentered="1" verticalCentered="1"/>
  <pageMargins left="0.51181102362204722" right="0.51181102362204722" top="0.78740157480314965" bottom="0.78740157480314965" header="0.51181102362204722" footer="0.51181102362204722"/>
  <pageSetup paperSize="9" scale="69" fitToHeight="0" orientation="landscape" horizontalDpi="300" verticalDpi="300" r:id="rId1"/>
  <rowBreaks count="1" manualBreakCount="1">
    <brk id="30"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L357"/>
  <sheetViews>
    <sheetView view="pageBreakPreview" zoomScale="115" zoomScaleNormal="100" zoomScaleSheetLayoutView="115" workbookViewId="0">
      <selection activeCell="C113" sqref="C113"/>
    </sheetView>
  </sheetViews>
  <sheetFormatPr defaultRowHeight="12.75"/>
  <cols>
    <col min="1" max="1" width="12.140625" style="329" customWidth="1"/>
    <col min="2" max="2" width="65.42578125" style="297" customWidth="1"/>
    <col min="3" max="3" width="27.7109375" style="327" customWidth="1"/>
    <col min="4" max="4" width="9.5703125" style="327" customWidth="1"/>
    <col min="5" max="5" width="11.28515625" style="327" customWidth="1"/>
    <col min="6" max="8" width="10.5703125" style="327" customWidth="1"/>
    <col min="9" max="9" width="10.28515625" style="327" bestFit="1" customWidth="1"/>
    <col min="10" max="10" width="9.140625" style="297"/>
    <col min="11" max="11" width="12.85546875" style="297" bestFit="1" customWidth="1"/>
    <col min="12" max="12" width="66.85546875" style="297" customWidth="1"/>
    <col min="13" max="16384" width="9.140625" style="297"/>
  </cols>
  <sheetData>
    <row r="1" spans="1:11" ht="78" customHeight="1">
      <c r="A1" s="296" t="s">
        <v>4180</v>
      </c>
      <c r="B1" s="296"/>
      <c r="C1" s="296"/>
      <c r="D1" s="296"/>
      <c r="E1" s="296"/>
      <c r="F1" s="296"/>
      <c r="G1" s="296"/>
      <c r="H1" s="296"/>
      <c r="I1" s="296"/>
    </row>
    <row r="2" spans="1:11">
      <c r="A2" s="298" t="str">
        <f>PO!C4</f>
        <v xml:space="preserve">OBRA: </v>
      </c>
      <c r="B2" s="298" t="str">
        <f>PO!D4</f>
        <v>INFRAESTRUTURA URBANA AVENIDA DAS GARÇAS</v>
      </c>
      <c r="C2" s="298"/>
      <c r="D2" s="298"/>
      <c r="E2" s="298"/>
      <c r="F2" s="298"/>
      <c r="G2" s="298"/>
      <c r="H2" s="298"/>
      <c r="I2" s="298"/>
    </row>
    <row r="3" spans="1:11" ht="42.75" customHeight="1">
      <c r="A3" s="298" t="str">
        <f>PO!C5</f>
        <v xml:space="preserve">LOCAL: </v>
      </c>
      <c r="B3" s="299" t="str">
        <f>PO!D5</f>
        <v>AVENIDA DAS GARÇAS, ÁREA INSTITUCIONAL 1 E RUA ANTONIO PIRES - CONJUNTO HABITACIONAL RECANTO DOS PASSAROS, ITAÍ/SP</v>
      </c>
      <c r="C3" s="299"/>
      <c r="D3" s="299"/>
      <c r="E3" s="299"/>
      <c r="F3" s="299"/>
      <c r="G3" s="299"/>
      <c r="H3" s="299"/>
      <c r="I3" s="299"/>
    </row>
    <row r="4" spans="1:11">
      <c r="A4" s="300"/>
      <c r="B4" s="298"/>
      <c r="C4" s="298"/>
      <c r="D4" s="298"/>
      <c r="E4" s="298"/>
      <c r="F4" s="298"/>
      <c r="G4" s="298"/>
      <c r="H4" s="298"/>
      <c r="I4" s="298"/>
    </row>
    <row r="5" spans="1:11">
      <c r="A5" s="298"/>
      <c r="B5" s="298"/>
      <c r="C5" s="298"/>
      <c r="D5" s="298"/>
      <c r="E5" s="298"/>
      <c r="F5" s="298"/>
      <c r="G5" s="298"/>
      <c r="H5" s="298"/>
      <c r="I5" s="298"/>
    </row>
    <row r="6" spans="1:11">
      <c r="A6" s="301" t="s">
        <v>7</v>
      </c>
      <c r="B6" s="302" t="s">
        <v>8</v>
      </c>
      <c r="C6" s="303"/>
      <c r="D6" s="303"/>
      <c r="E6" s="303"/>
      <c r="F6" s="303"/>
      <c r="G6" s="294"/>
      <c r="H6" s="294"/>
      <c r="I6" s="294"/>
    </row>
    <row r="7" spans="1:11">
      <c r="A7" s="304" t="str">
        <f>PO!A13</f>
        <v>01.00</v>
      </c>
      <c r="B7" s="305" t="str">
        <f>PO!D13</f>
        <v>SERVIÇOS PRELIMINARES</v>
      </c>
      <c r="C7" s="306"/>
      <c r="D7" s="306"/>
      <c r="E7" s="306"/>
      <c r="F7" s="306"/>
      <c r="G7" s="294"/>
      <c r="H7" s="294"/>
      <c r="I7" s="294"/>
    </row>
    <row r="8" spans="1:11">
      <c r="A8" s="307"/>
      <c r="B8" s="307"/>
      <c r="C8" s="307"/>
      <c r="D8" s="307"/>
      <c r="E8" s="307"/>
      <c r="F8" s="307"/>
      <c r="G8" s="307"/>
      <c r="H8" s="307"/>
      <c r="I8" s="307"/>
    </row>
    <row r="9" spans="1:11">
      <c r="A9" s="308" t="str">
        <f>PO!A14</f>
        <v>01.01</v>
      </c>
      <c r="B9" s="309" t="str">
        <f>PO!D14</f>
        <v>PLACA DE IDENTIFICAÇÃO PARA OBRA</v>
      </c>
      <c r="C9" s="306"/>
      <c r="D9" s="306"/>
      <c r="E9" s="306"/>
      <c r="F9" s="306"/>
      <c r="G9" s="303" t="s">
        <v>4181</v>
      </c>
      <c r="H9" s="303" t="s">
        <v>4144</v>
      </c>
      <c r="I9" s="303" t="s">
        <v>4175</v>
      </c>
    </row>
    <row r="10" spans="1:11">
      <c r="A10" s="308"/>
      <c r="B10" s="309"/>
      <c r="C10" s="306"/>
      <c r="D10" s="306"/>
      <c r="E10" s="306"/>
      <c r="F10" s="306"/>
      <c r="G10" s="306">
        <v>4</v>
      </c>
      <c r="H10" s="306">
        <v>1.5</v>
      </c>
      <c r="I10" s="293">
        <f>H10*G10</f>
        <v>6</v>
      </c>
    </row>
    <row r="11" spans="1:11">
      <c r="A11" s="307"/>
      <c r="B11" s="307"/>
      <c r="C11" s="307"/>
      <c r="D11" s="307"/>
      <c r="E11" s="307"/>
      <c r="F11" s="307"/>
      <c r="G11" s="307"/>
      <c r="H11" s="307"/>
      <c r="I11" s="307"/>
    </row>
    <row r="12" spans="1:11">
      <c r="A12" s="304" t="str">
        <f>PO!A17</f>
        <v>02.00</v>
      </c>
      <c r="B12" s="305" t="str">
        <f>PO!D17</f>
        <v>DEMOLIÇÕES</v>
      </c>
      <c r="C12" s="303"/>
      <c r="D12" s="303"/>
      <c r="E12" s="303"/>
      <c r="F12" s="303"/>
      <c r="G12" s="303"/>
      <c r="H12" s="303"/>
      <c r="I12" s="303"/>
    </row>
    <row r="13" spans="1:11">
      <c r="A13" s="307"/>
      <c r="B13" s="307"/>
      <c r="C13" s="307"/>
      <c r="D13" s="307"/>
      <c r="E13" s="307"/>
      <c r="F13" s="307"/>
      <c r="G13" s="307"/>
      <c r="H13" s="307"/>
      <c r="I13" s="307"/>
    </row>
    <row r="14" spans="1:11">
      <c r="A14" s="308" t="str">
        <f>PO!A18</f>
        <v>02.01</v>
      </c>
      <c r="B14" s="309" t="str">
        <f>PO!D18</f>
        <v>DEMOLIÇÃO (LEVANTAMENTO) MECANIZADA DE PAVIMENTO ASFÁLTICO, INCLUSIVE FRAGMENTAÇÃO E ACOMODAÇÃO DO MATERIAL</v>
      </c>
      <c r="C14" s="303" t="s">
        <v>4174</v>
      </c>
      <c r="D14" s="303"/>
      <c r="E14" s="303" t="s">
        <v>12002</v>
      </c>
      <c r="F14" s="303"/>
      <c r="G14" s="303" t="s">
        <v>4182</v>
      </c>
      <c r="H14" s="303" t="s">
        <v>4181</v>
      </c>
      <c r="I14" s="303" t="s">
        <v>4175</v>
      </c>
    </row>
    <row r="15" spans="1:11">
      <c r="A15" s="308"/>
      <c r="B15" s="309"/>
      <c r="C15" s="310" t="s">
        <v>20783</v>
      </c>
      <c r="D15" s="312"/>
      <c r="E15" s="294">
        <v>40</v>
      </c>
      <c r="F15" s="294"/>
      <c r="G15" s="294">
        <v>1.4</v>
      </c>
      <c r="H15" s="294">
        <f>I34</f>
        <v>77</v>
      </c>
      <c r="I15" s="311">
        <f>ROUND(G15*H15,2)</f>
        <v>107.8</v>
      </c>
      <c r="K15" s="297">
        <v>2</v>
      </c>
    </row>
    <row r="16" spans="1:11">
      <c r="A16" s="308"/>
      <c r="B16" s="309"/>
      <c r="C16" s="310"/>
      <c r="D16" s="312"/>
      <c r="E16" s="294">
        <v>60</v>
      </c>
      <c r="F16" s="294"/>
      <c r="G16" s="294">
        <v>1.6</v>
      </c>
      <c r="H16" s="294">
        <f t="shared" ref="H16:H17" si="0">I35</f>
        <v>98</v>
      </c>
      <c r="I16" s="311">
        <f t="shared" ref="I16:I18" si="1">ROUND(G16*H16,2)</f>
        <v>156.80000000000001</v>
      </c>
      <c r="K16" s="297">
        <v>2.2000000000000002</v>
      </c>
    </row>
    <row r="17" spans="1:11">
      <c r="A17" s="308"/>
      <c r="B17" s="309"/>
      <c r="C17" s="310"/>
      <c r="D17" s="312"/>
      <c r="E17" s="294">
        <v>80</v>
      </c>
      <c r="F17" s="294"/>
      <c r="G17" s="294">
        <v>1.8</v>
      </c>
      <c r="H17" s="294">
        <f t="shared" si="0"/>
        <v>26</v>
      </c>
      <c r="I17" s="311">
        <f t="shared" si="1"/>
        <v>46.8</v>
      </c>
      <c r="K17" s="297">
        <v>3.1</v>
      </c>
    </row>
    <row r="18" spans="1:11">
      <c r="A18" s="308"/>
      <c r="B18" s="309"/>
      <c r="C18" s="312" t="s">
        <v>20785</v>
      </c>
      <c r="D18" s="312"/>
      <c r="E18" s="294">
        <v>40</v>
      </c>
      <c r="F18" s="294"/>
      <c r="G18" s="294">
        <v>1.4</v>
      </c>
      <c r="H18" s="294">
        <f>I39</f>
        <v>15</v>
      </c>
      <c r="I18" s="311">
        <f t="shared" si="1"/>
        <v>21</v>
      </c>
    </row>
    <row r="19" spans="1:11">
      <c r="A19" s="308"/>
      <c r="B19" s="309"/>
      <c r="C19" s="313" t="s">
        <v>4145</v>
      </c>
      <c r="D19" s="313"/>
      <c r="E19" s="313"/>
      <c r="F19" s="303"/>
      <c r="G19" s="303"/>
      <c r="H19" s="303"/>
      <c r="I19" s="295">
        <f>ROUND(SUM(I15:I18),2)</f>
        <v>332.4</v>
      </c>
    </row>
    <row r="20" spans="1:11">
      <c r="A20" s="307"/>
      <c r="B20" s="307"/>
      <c r="C20" s="307"/>
      <c r="D20" s="307"/>
      <c r="E20" s="307"/>
      <c r="F20" s="307"/>
      <c r="G20" s="307"/>
      <c r="H20" s="307"/>
      <c r="I20" s="307"/>
    </row>
    <row r="21" spans="1:11" ht="12.75" customHeight="1">
      <c r="A21" s="314" t="str">
        <f>PO!A19</f>
        <v>02.02</v>
      </c>
      <c r="B21" s="315" t="str">
        <f>PO!D19</f>
        <v>DEMOLIÇÃO MECANIZADA DE PAVIMENTO OU PISO EM CONCRETO, INCLUSIVE FRAGMENTAÇÃO, CARREGAMENTO, TRANSPORTE ATÉ 1 QUILÔMETRO E DESCARREGAMENTO</v>
      </c>
      <c r="C21" s="303" t="s">
        <v>4200</v>
      </c>
      <c r="D21" s="303"/>
      <c r="E21" s="303"/>
      <c r="F21" s="303"/>
      <c r="G21" s="303" t="s">
        <v>4181</v>
      </c>
      <c r="H21" s="303" t="s">
        <v>4182</v>
      </c>
      <c r="I21" s="303" t="s">
        <v>4175</v>
      </c>
    </row>
    <row r="22" spans="1:11">
      <c r="A22" s="316"/>
      <c r="B22" s="317"/>
      <c r="C22" s="319" t="s">
        <v>4192</v>
      </c>
      <c r="D22" s="319"/>
      <c r="E22" s="318"/>
      <c r="F22" s="318"/>
      <c r="G22" s="319">
        <v>5</v>
      </c>
      <c r="H22" s="319">
        <v>1.95</v>
      </c>
      <c r="I22" s="319">
        <f t="shared" ref="I22:I28" si="2">ROUND(G22*H22,2)</f>
        <v>9.75</v>
      </c>
    </row>
    <row r="23" spans="1:11">
      <c r="A23" s="316"/>
      <c r="B23" s="317"/>
      <c r="C23" s="319" t="s">
        <v>4195</v>
      </c>
      <c r="D23" s="319"/>
      <c r="E23" s="318"/>
      <c r="F23" s="318"/>
      <c r="G23" s="319">
        <v>5</v>
      </c>
      <c r="H23" s="319">
        <v>1.7</v>
      </c>
      <c r="I23" s="319">
        <f t="shared" si="2"/>
        <v>8.5</v>
      </c>
    </row>
    <row r="24" spans="1:11">
      <c r="A24" s="316"/>
      <c r="B24" s="317"/>
      <c r="C24" s="319" t="s">
        <v>4197</v>
      </c>
      <c r="D24" s="319"/>
      <c r="E24" s="318"/>
      <c r="F24" s="318"/>
      <c r="G24" s="319">
        <v>5</v>
      </c>
      <c r="H24" s="319">
        <v>2.6</v>
      </c>
      <c r="I24" s="319">
        <f t="shared" si="2"/>
        <v>13</v>
      </c>
    </row>
    <row r="25" spans="1:11">
      <c r="A25" s="316"/>
      <c r="B25" s="317"/>
      <c r="C25" s="319" t="s">
        <v>4198</v>
      </c>
      <c r="D25" s="319"/>
      <c r="E25" s="318"/>
      <c r="F25" s="318"/>
      <c r="G25" s="319">
        <v>5</v>
      </c>
      <c r="H25" s="319">
        <v>1.2</v>
      </c>
      <c r="I25" s="319">
        <f t="shared" si="2"/>
        <v>6</v>
      </c>
    </row>
    <row r="26" spans="1:11">
      <c r="A26" s="316"/>
      <c r="B26" s="317"/>
      <c r="C26" s="319" t="s">
        <v>4199</v>
      </c>
      <c r="D26" s="319"/>
      <c r="E26" s="318"/>
      <c r="F26" s="318"/>
      <c r="G26" s="319">
        <v>5</v>
      </c>
      <c r="H26" s="319">
        <v>2.2999999999999998</v>
      </c>
      <c r="I26" s="319">
        <f t="shared" si="2"/>
        <v>11.5</v>
      </c>
    </row>
    <row r="27" spans="1:11">
      <c r="A27" s="316"/>
      <c r="B27" s="317"/>
      <c r="C27" s="319" t="s">
        <v>20787</v>
      </c>
      <c r="D27" s="319"/>
      <c r="E27" s="318"/>
      <c r="F27" s="318"/>
      <c r="G27" s="319">
        <v>5</v>
      </c>
      <c r="H27" s="319">
        <v>1.4</v>
      </c>
      <c r="I27" s="319">
        <f t="shared" si="2"/>
        <v>7</v>
      </c>
    </row>
    <row r="28" spans="1:11">
      <c r="A28" s="316"/>
      <c r="B28" s="317"/>
      <c r="C28" s="319" t="s">
        <v>20788</v>
      </c>
      <c r="D28" s="319"/>
      <c r="E28" s="318"/>
      <c r="F28" s="318"/>
      <c r="G28" s="319">
        <v>5</v>
      </c>
      <c r="H28" s="319">
        <v>1.2</v>
      </c>
      <c r="I28" s="319">
        <f t="shared" si="2"/>
        <v>6</v>
      </c>
    </row>
    <row r="29" spans="1:11">
      <c r="A29" s="325"/>
      <c r="B29" s="322"/>
      <c r="C29" s="303" t="s">
        <v>4145</v>
      </c>
      <c r="D29" s="303"/>
      <c r="E29" s="294"/>
      <c r="F29" s="294"/>
      <c r="G29" s="294"/>
      <c r="H29" s="294"/>
      <c r="I29" s="295">
        <f>ROUND(SUM(I22:I28),2)</f>
        <v>61.75</v>
      </c>
    </row>
    <row r="30" spans="1:11">
      <c r="A30" s="308"/>
      <c r="B30" s="308"/>
      <c r="C30" s="308"/>
      <c r="D30" s="308"/>
      <c r="E30" s="308"/>
      <c r="F30" s="308"/>
      <c r="G30" s="308"/>
      <c r="H30" s="308"/>
      <c r="I30" s="308"/>
    </row>
    <row r="31" spans="1:11">
      <c r="A31" s="304" t="str">
        <f>PO!A22</f>
        <v>03.00</v>
      </c>
      <c r="B31" s="305" t="str">
        <f>PO!D22</f>
        <v>DRENAGEM</v>
      </c>
      <c r="C31" s="294"/>
      <c r="D31" s="294"/>
      <c r="E31" s="294"/>
      <c r="F31" s="294"/>
      <c r="G31" s="294"/>
      <c r="H31" s="294"/>
      <c r="I31" s="295"/>
    </row>
    <row r="32" spans="1:11">
      <c r="A32" s="307"/>
      <c r="B32" s="307"/>
      <c r="C32" s="307"/>
      <c r="D32" s="307"/>
      <c r="E32" s="307"/>
      <c r="F32" s="307"/>
      <c r="G32" s="307"/>
      <c r="H32" s="307"/>
      <c r="I32" s="307"/>
    </row>
    <row r="33" spans="1:9">
      <c r="A33" s="308" t="str">
        <f>PO!A23</f>
        <v>03.01</v>
      </c>
      <c r="B33" s="309" t="str">
        <f>PO!D23</f>
        <v>LOCAÇÃO DE REDE DE CANALIZAÇÃO</v>
      </c>
      <c r="C33" s="303" t="s">
        <v>4174</v>
      </c>
      <c r="D33" s="303"/>
      <c r="E33" s="303" t="s">
        <v>12002</v>
      </c>
      <c r="F33" s="303"/>
      <c r="G33" s="303"/>
      <c r="H33" s="294"/>
      <c r="I33" s="303" t="s">
        <v>4181</v>
      </c>
    </row>
    <row r="34" spans="1:9">
      <c r="A34" s="308"/>
      <c r="B34" s="309"/>
      <c r="C34" s="310" t="s">
        <v>20783</v>
      </c>
      <c r="D34" s="312"/>
      <c r="E34" s="294">
        <v>40</v>
      </c>
      <c r="F34" s="294"/>
      <c r="G34" s="294"/>
      <c r="H34" s="294"/>
      <c r="I34" s="294">
        <f>11+15+7+13+6+8+4+7+6</f>
        <v>77</v>
      </c>
    </row>
    <row r="35" spans="1:9">
      <c r="A35" s="308"/>
      <c r="B35" s="309"/>
      <c r="C35" s="310"/>
      <c r="D35" s="312"/>
      <c r="E35" s="294">
        <v>60</v>
      </c>
      <c r="F35" s="294"/>
      <c r="G35" s="294"/>
      <c r="H35" s="294"/>
      <c r="I35" s="294">
        <f>25+39+21+13</f>
        <v>98</v>
      </c>
    </row>
    <row r="36" spans="1:9">
      <c r="A36" s="308"/>
      <c r="B36" s="309"/>
      <c r="C36" s="310"/>
      <c r="D36" s="312"/>
      <c r="E36" s="294">
        <v>80</v>
      </c>
      <c r="F36" s="294"/>
      <c r="G36" s="294"/>
      <c r="H36" s="294"/>
      <c r="I36" s="294">
        <v>26</v>
      </c>
    </row>
    <row r="37" spans="1:9">
      <c r="A37" s="308"/>
      <c r="B37" s="309"/>
      <c r="C37" s="310" t="s">
        <v>20784</v>
      </c>
      <c r="D37" s="312"/>
      <c r="E37" s="294">
        <v>60</v>
      </c>
      <c r="F37" s="294"/>
      <c r="G37" s="294"/>
      <c r="H37" s="294"/>
      <c r="I37" s="294">
        <f>12+25</f>
        <v>37</v>
      </c>
    </row>
    <row r="38" spans="1:9">
      <c r="A38" s="308"/>
      <c r="B38" s="309"/>
      <c r="C38" s="310"/>
      <c r="D38" s="312"/>
      <c r="E38" s="294">
        <v>80</v>
      </c>
      <c r="F38" s="294"/>
      <c r="G38" s="294"/>
      <c r="H38" s="294"/>
      <c r="I38" s="294">
        <f>54+53</f>
        <v>107</v>
      </c>
    </row>
    <row r="39" spans="1:9">
      <c r="A39" s="308"/>
      <c r="B39" s="309"/>
      <c r="C39" s="312" t="s">
        <v>20785</v>
      </c>
      <c r="D39" s="312"/>
      <c r="E39" s="294">
        <v>40</v>
      </c>
      <c r="F39" s="294"/>
      <c r="G39" s="294"/>
      <c r="H39" s="294"/>
      <c r="I39" s="294">
        <f>7+8</f>
        <v>15</v>
      </c>
    </row>
    <row r="40" spans="1:9">
      <c r="A40" s="308"/>
      <c r="B40" s="309"/>
      <c r="C40" s="313" t="s">
        <v>4145</v>
      </c>
      <c r="D40" s="313"/>
      <c r="E40" s="313"/>
      <c r="F40" s="294"/>
      <c r="G40" s="294"/>
      <c r="H40" s="294"/>
      <c r="I40" s="295">
        <f>ROUND(SUM(I34:I39),2)</f>
        <v>360</v>
      </c>
    </row>
    <row r="41" spans="1:9">
      <c r="A41" s="307"/>
      <c r="B41" s="307"/>
      <c r="C41" s="307"/>
      <c r="D41" s="307"/>
      <c r="E41" s="307"/>
      <c r="F41" s="307"/>
      <c r="G41" s="307"/>
      <c r="H41" s="307"/>
      <c r="I41" s="307"/>
    </row>
    <row r="42" spans="1:9" ht="25.5">
      <c r="A42" s="308" t="str">
        <f>PO!A24</f>
        <v>03.02</v>
      </c>
      <c r="B42" s="309" t="str">
        <f>PO!D24</f>
        <v>ESCAVAÇÃO MECANIZADA DE VALAS OU CAVAS COM PROFUNDIDADE DE ATÉ 2 M</v>
      </c>
      <c r="C42" s="303" t="s">
        <v>4174</v>
      </c>
      <c r="D42" s="303"/>
      <c r="E42" s="303" t="s">
        <v>12002</v>
      </c>
      <c r="F42" s="303" t="s">
        <v>4182</v>
      </c>
      <c r="G42" s="303" t="s">
        <v>4181</v>
      </c>
      <c r="H42" s="303" t="s">
        <v>4183</v>
      </c>
      <c r="I42" s="295" t="s">
        <v>4184</v>
      </c>
    </row>
    <row r="43" spans="1:9">
      <c r="A43" s="308"/>
      <c r="B43" s="309"/>
      <c r="C43" s="310" t="str">
        <f>C34:C34</f>
        <v>AVENIDA DAS GARÇAS</v>
      </c>
      <c r="D43" s="312"/>
      <c r="E43" s="294">
        <v>40</v>
      </c>
      <c r="F43" s="294">
        <f>G15</f>
        <v>1.4</v>
      </c>
      <c r="G43" s="294">
        <f>I34</f>
        <v>77</v>
      </c>
      <c r="H43" s="294">
        <v>1.8</v>
      </c>
      <c r="I43" s="311">
        <f t="shared" ref="I43:I48" si="3">ROUND(F43*G43*H43,2)</f>
        <v>194.04</v>
      </c>
    </row>
    <row r="44" spans="1:9">
      <c r="A44" s="308"/>
      <c r="B44" s="309"/>
      <c r="C44" s="310"/>
      <c r="D44" s="312"/>
      <c r="E44" s="294">
        <v>60</v>
      </c>
      <c r="F44" s="294">
        <f>G16</f>
        <v>1.6</v>
      </c>
      <c r="G44" s="294">
        <f t="shared" ref="G44:G48" si="4">I35</f>
        <v>98</v>
      </c>
      <c r="H44" s="294">
        <v>1.8</v>
      </c>
      <c r="I44" s="311">
        <f t="shared" si="3"/>
        <v>282.24</v>
      </c>
    </row>
    <row r="45" spans="1:9">
      <c r="A45" s="308"/>
      <c r="B45" s="309"/>
      <c r="C45" s="310"/>
      <c r="D45" s="312"/>
      <c r="E45" s="294">
        <v>80</v>
      </c>
      <c r="F45" s="294">
        <f>G17</f>
        <v>1.8</v>
      </c>
      <c r="G45" s="294">
        <f t="shared" si="4"/>
        <v>26</v>
      </c>
      <c r="H45" s="320">
        <v>2</v>
      </c>
      <c r="I45" s="311">
        <f t="shared" si="3"/>
        <v>93.6</v>
      </c>
    </row>
    <row r="46" spans="1:9">
      <c r="A46" s="308"/>
      <c r="B46" s="309"/>
      <c r="C46" s="310" t="str">
        <f>C37</f>
        <v>ÁREA INSTITUCIONAL 1</v>
      </c>
      <c r="D46" s="312"/>
      <c r="E46" s="294">
        <v>60</v>
      </c>
      <c r="F46" s="294">
        <v>1.6</v>
      </c>
      <c r="G46" s="294">
        <f t="shared" si="4"/>
        <v>37</v>
      </c>
      <c r="H46" s="320">
        <v>2</v>
      </c>
      <c r="I46" s="311">
        <f t="shared" si="3"/>
        <v>118.4</v>
      </c>
    </row>
    <row r="47" spans="1:9">
      <c r="A47" s="308"/>
      <c r="B47" s="309"/>
      <c r="C47" s="310"/>
      <c r="D47" s="312"/>
      <c r="E47" s="294">
        <v>80</v>
      </c>
      <c r="F47" s="294">
        <v>1.8</v>
      </c>
      <c r="G47" s="294">
        <f t="shared" si="4"/>
        <v>107</v>
      </c>
      <c r="H47" s="320">
        <v>2</v>
      </c>
      <c r="I47" s="311">
        <f t="shared" si="3"/>
        <v>385.2</v>
      </c>
    </row>
    <row r="48" spans="1:9">
      <c r="A48" s="308"/>
      <c r="B48" s="309"/>
      <c r="C48" s="312" t="str">
        <f>C39</f>
        <v>RUA DOS SABIÁS</v>
      </c>
      <c r="D48" s="312"/>
      <c r="E48" s="294">
        <v>40</v>
      </c>
      <c r="F48" s="294">
        <f>G18</f>
        <v>1.4</v>
      </c>
      <c r="G48" s="294">
        <f t="shared" si="4"/>
        <v>15</v>
      </c>
      <c r="H48" s="320">
        <v>1.7</v>
      </c>
      <c r="I48" s="311">
        <f t="shared" si="3"/>
        <v>35.700000000000003</v>
      </c>
    </row>
    <row r="49" spans="1:11">
      <c r="A49" s="308"/>
      <c r="B49" s="309"/>
      <c r="C49" s="303" t="s">
        <v>4145</v>
      </c>
      <c r="D49" s="303"/>
      <c r="E49" s="303"/>
      <c r="F49" s="294"/>
      <c r="G49" s="294"/>
      <c r="H49" s="294"/>
      <c r="I49" s="295">
        <f>ROUND(SUM(I43:I48),2)</f>
        <v>1109.18</v>
      </c>
    </row>
    <row r="50" spans="1:11">
      <c r="A50" s="308"/>
      <c r="B50" s="308"/>
      <c r="C50" s="308"/>
      <c r="D50" s="308"/>
      <c r="E50" s="308"/>
      <c r="F50" s="308"/>
      <c r="G50" s="308"/>
      <c r="H50" s="308"/>
      <c r="I50" s="308"/>
    </row>
    <row r="51" spans="1:11">
      <c r="A51" s="307" t="str">
        <f>PO!A25</f>
        <v>03.03</v>
      </c>
      <c r="B51" s="321" t="str">
        <f>PO!D25</f>
        <v>LASTRO DE PEDRA BRITADA</v>
      </c>
      <c r="C51" s="303" t="s">
        <v>4174</v>
      </c>
      <c r="D51" s="303"/>
      <c r="E51" s="303" t="s">
        <v>12002</v>
      </c>
      <c r="F51" s="303" t="s">
        <v>4182</v>
      </c>
      <c r="G51" s="303" t="s">
        <v>4181</v>
      </c>
      <c r="H51" s="303" t="s">
        <v>4185</v>
      </c>
      <c r="I51" s="295" t="s">
        <v>4184</v>
      </c>
    </row>
    <row r="52" spans="1:11">
      <c r="A52" s="307"/>
      <c r="B52" s="321"/>
      <c r="C52" s="310" t="s">
        <v>20783</v>
      </c>
      <c r="D52" s="312"/>
      <c r="E52" s="294">
        <v>40</v>
      </c>
      <c r="F52" s="294">
        <v>1.4</v>
      </c>
      <c r="G52" s="294">
        <f>I34</f>
        <v>77</v>
      </c>
      <c r="H52" s="294">
        <v>0.05</v>
      </c>
      <c r="I52" s="311">
        <f t="shared" ref="I52:I57" si="5">ROUND(F52*G52*H52,2)</f>
        <v>5.39</v>
      </c>
    </row>
    <row r="53" spans="1:11">
      <c r="A53" s="307"/>
      <c r="B53" s="321"/>
      <c r="C53" s="310"/>
      <c r="D53" s="312"/>
      <c r="E53" s="294">
        <v>60</v>
      </c>
      <c r="F53" s="294">
        <v>1.6</v>
      </c>
      <c r="G53" s="294">
        <f t="shared" ref="G53:G57" si="6">I35</f>
        <v>98</v>
      </c>
      <c r="H53" s="294">
        <v>0.05</v>
      </c>
      <c r="I53" s="311">
        <f t="shared" si="5"/>
        <v>7.84</v>
      </c>
    </row>
    <row r="54" spans="1:11">
      <c r="A54" s="307"/>
      <c r="B54" s="321"/>
      <c r="C54" s="310"/>
      <c r="D54" s="312"/>
      <c r="E54" s="294">
        <v>80</v>
      </c>
      <c r="F54" s="294">
        <v>1.8</v>
      </c>
      <c r="G54" s="294">
        <f t="shared" si="6"/>
        <v>26</v>
      </c>
      <c r="H54" s="294">
        <v>0.05</v>
      </c>
      <c r="I54" s="311">
        <f t="shared" si="5"/>
        <v>2.34</v>
      </c>
    </row>
    <row r="55" spans="1:11">
      <c r="A55" s="307"/>
      <c r="B55" s="321"/>
      <c r="C55" s="310" t="s">
        <v>20784</v>
      </c>
      <c r="D55" s="312"/>
      <c r="E55" s="294">
        <v>60</v>
      </c>
      <c r="F55" s="294">
        <v>1.6</v>
      </c>
      <c r="G55" s="294">
        <f t="shared" si="6"/>
        <v>37</v>
      </c>
      <c r="H55" s="294">
        <v>0.05</v>
      </c>
      <c r="I55" s="311">
        <f t="shared" si="5"/>
        <v>2.96</v>
      </c>
    </row>
    <row r="56" spans="1:11">
      <c r="A56" s="307"/>
      <c r="B56" s="321"/>
      <c r="C56" s="310"/>
      <c r="D56" s="312"/>
      <c r="E56" s="294">
        <v>80</v>
      </c>
      <c r="F56" s="294">
        <v>1.8</v>
      </c>
      <c r="G56" s="294">
        <f t="shared" si="6"/>
        <v>107</v>
      </c>
      <c r="H56" s="294">
        <v>0.05</v>
      </c>
      <c r="I56" s="311">
        <f t="shared" si="5"/>
        <v>9.6300000000000008</v>
      </c>
    </row>
    <row r="57" spans="1:11">
      <c r="A57" s="308"/>
      <c r="B57" s="309"/>
      <c r="C57" s="312" t="s">
        <v>20785</v>
      </c>
      <c r="D57" s="312"/>
      <c r="E57" s="294">
        <v>40</v>
      </c>
      <c r="F57" s="294">
        <v>1.4</v>
      </c>
      <c r="G57" s="294">
        <f t="shared" si="6"/>
        <v>15</v>
      </c>
      <c r="H57" s="294">
        <v>0.05</v>
      </c>
      <c r="I57" s="311">
        <f t="shared" si="5"/>
        <v>1.05</v>
      </c>
      <c r="K57" s="297">
        <v>2</v>
      </c>
    </row>
    <row r="58" spans="1:11">
      <c r="A58" s="308"/>
      <c r="B58" s="309"/>
      <c r="C58" s="313" t="s">
        <v>4145</v>
      </c>
      <c r="D58" s="313"/>
      <c r="E58" s="313"/>
      <c r="F58" s="303"/>
      <c r="G58" s="303"/>
      <c r="H58" s="303"/>
      <c r="I58" s="295">
        <f>ROUND(SUM(I52:I57),2)</f>
        <v>29.21</v>
      </c>
    </row>
    <row r="59" spans="1:11">
      <c r="A59" s="308"/>
      <c r="B59" s="308"/>
      <c r="C59" s="308"/>
      <c r="D59" s="308"/>
      <c r="E59" s="308"/>
      <c r="F59" s="308"/>
      <c r="G59" s="308"/>
      <c r="H59" s="308"/>
      <c r="I59" s="308"/>
    </row>
    <row r="60" spans="1:11">
      <c r="A60" s="307" t="str">
        <f>PO!A26</f>
        <v>03.04</v>
      </c>
      <c r="B60" s="309" t="str">
        <f>PO!D26</f>
        <v>TUBO DE CONCRETO (PA-1), DN= 400MM</v>
      </c>
      <c r="C60" s="303" t="s">
        <v>4174</v>
      </c>
      <c r="D60" s="303"/>
      <c r="E60" s="303"/>
      <c r="F60" s="294"/>
      <c r="G60" s="294"/>
      <c r="H60" s="294"/>
      <c r="I60" s="303" t="s">
        <v>4181</v>
      </c>
    </row>
    <row r="61" spans="1:11">
      <c r="A61" s="308"/>
      <c r="B61" s="309"/>
      <c r="C61" s="312" t="str">
        <f>C52</f>
        <v>AVENIDA DAS GARÇAS</v>
      </c>
      <c r="D61" s="312"/>
      <c r="E61" s="312"/>
      <c r="F61" s="294"/>
      <c r="G61" s="294"/>
      <c r="H61" s="294"/>
      <c r="I61" s="294">
        <f>I34</f>
        <v>77</v>
      </c>
    </row>
    <row r="62" spans="1:11">
      <c r="A62" s="308"/>
      <c r="B62" s="309"/>
      <c r="C62" s="312" t="str">
        <f>C57</f>
        <v>RUA DOS SABIÁS</v>
      </c>
      <c r="D62" s="312"/>
      <c r="E62" s="312"/>
      <c r="F62" s="294"/>
      <c r="G62" s="294"/>
      <c r="H62" s="294"/>
      <c r="I62" s="294">
        <f>I39</f>
        <v>15</v>
      </c>
    </row>
    <row r="63" spans="1:11">
      <c r="A63" s="308"/>
      <c r="B63" s="309"/>
      <c r="C63" s="303" t="s">
        <v>4145</v>
      </c>
      <c r="D63" s="303"/>
      <c r="E63" s="303"/>
      <c r="F63" s="294"/>
      <c r="G63" s="294"/>
      <c r="H63" s="294"/>
      <c r="I63" s="295">
        <f>ROUND(SUM(I61:I62),2)</f>
        <v>92</v>
      </c>
    </row>
    <row r="64" spans="1:11">
      <c r="A64" s="330"/>
      <c r="B64" s="330"/>
      <c r="C64" s="330"/>
      <c r="D64" s="330"/>
      <c r="E64" s="330"/>
      <c r="F64" s="330"/>
      <c r="G64" s="330"/>
      <c r="H64" s="330"/>
      <c r="I64" s="330"/>
    </row>
    <row r="65" spans="1:9">
      <c r="A65" s="307" t="str">
        <f>PO!A27</f>
        <v>03.05</v>
      </c>
      <c r="B65" s="321" t="str">
        <f>PO!D27</f>
        <v>TUBO DE CONCRETO (PA-2), DN= 600MM</v>
      </c>
      <c r="C65" s="303" t="s">
        <v>4174</v>
      </c>
      <c r="D65" s="303"/>
      <c r="E65" s="303"/>
      <c r="F65" s="294"/>
      <c r="G65" s="294"/>
      <c r="H65" s="294"/>
      <c r="I65" s="303" t="s">
        <v>4181</v>
      </c>
    </row>
    <row r="66" spans="1:9">
      <c r="A66" s="331"/>
      <c r="B66" s="309"/>
      <c r="C66" s="312" t="str">
        <f>C57</f>
        <v>RUA DOS SABIÁS</v>
      </c>
      <c r="D66" s="312"/>
      <c r="E66" s="312"/>
      <c r="F66" s="294"/>
      <c r="G66" s="294"/>
      <c r="H66" s="294"/>
      <c r="I66" s="294">
        <f>I35</f>
        <v>98</v>
      </c>
    </row>
    <row r="67" spans="1:9">
      <c r="A67" s="331"/>
      <c r="B67" s="309"/>
      <c r="C67" s="312" t="str">
        <f>C62</f>
        <v>RUA DOS SABIÁS</v>
      </c>
      <c r="D67" s="312"/>
      <c r="E67" s="312"/>
      <c r="F67" s="294"/>
      <c r="G67" s="294"/>
      <c r="H67" s="294"/>
      <c r="I67" s="294">
        <f>I37</f>
        <v>37</v>
      </c>
    </row>
    <row r="68" spans="1:9">
      <c r="A68" s="331"/>
      <c r="B68" s="309"/>
      <c r="C68" s="303" t="s">
        <v>4145</v>
      </c>
      <c r="D68" s="303"/>
      <c r="E68" s="303"/>
      <c r="F68" s="294"/>
      <c r="G68" s="294"/>
      <c r="H68" s="294"/>
      <c r="I68" s="295">
        <f>ROUND(SUM(I66:I67),2)</f>
        <v>135</v>
      </c>
    </row>
    <row r="69" spans="1:9">
      <c r="A69" s="330"/>
      <c r="B69" s="330"/>
      <c r="C69" s="330"/>
      <c r="D69" s="330"/>
      <c r="E69" s="330"/>
      <c r="F69" s="330"/>
      <c r="G69" s="330"/>
      <c r="H69" s="330"/>
      <c r="I69" s="330"/>
    </row>
    <row r="70" spans="1:9">
      <c r="A70" s="308" t="str">
        <f>PO!A28</f>
        <v>03.06</v>
      </c>
      <c r="B70" s="309" t="str">
        <f>PO!D28</f>
        <v>TUBO DE CONCRETO (PA-2), DN= 800MM</v>
      </c>
      <c r="C70" s="303" t="s">
        <v>4174</v>
      </c>
      <c r="D70" s="303"/>
      <c r="E70" s="303"/>
      <c r="F70" s="294"/>
      <c r="G70" s="294"/>
      <c r="H70" s="294"/>
      <c r="I70" s="303" t="s">
        <v>4181</v>
      </c>
    </row>
    <row r="71" spans="1:9">
      <c r="A71" s="308"/>
      <c r="B71" s="309"/>
      <c r="C71" s="312" t="str">
        <f>C52</f>
        <v>AVENIDA DAS GARÇAS</v>
      </c>
      <c r="D71" s="312"/>
      <c r="E71" s="312"/>
      <c r="F71" s="294"/>
      <c r="G71" s="294"/>
      <c r="H71" s="294"/>
      <c r="I71" s="294">
        <f>I36</f>
        <v>26</v>
      </c>
    </row>
    <row r="72" spans="1:9">
      <c r="A72" s="308"/>
      <c r="B72" s="309"/>
      <c r="C72" s="312" t="str">
        <f>C55</f>
        <v>ÁREA INSTITUCIONAL 1</v>
      </c>
      <c r="D72" s="312"/>
      <c r="E72" s="312"/>
      <c r="F72" s="294"/>
      <c r="G72" s="294"/>
      <c r="H72" s="294"/>
      <c r="I72" s="294">
        <f>I38</f>
        <v>107</v>
      </c>
    </row>
    <row r="73" spans="1:9">
      <c r="A73" s="308"/>
      <c r="B73" s="309"/>
      <c r="C73" s="303" t="s">
        <v>4145</v>
      </c>
      <c r="D73" s="303"/>
      <c r="E73" s="303"/>
      <c r="F73" s="294"/>
      <c r="G73" s="294"/>
      <c r="H73" s="294"/>
      <c r="I73" s="295">
        <f>ROUND(SUM(I71:I72),2)</f>
        <v>133</v>
      </c>
    </row>
    <row r="74" spans="1:9">
      <c r="A74" s="308"/>
      <c r="B74" s="308"/>
      <c r="C74" s="308"/>
      <c r="D74" s="308"/>
      <c r="E74" s="308"/>
      <c r="F74" s="308"/>
      <c r="G74" s="308"/>
      <c r="H74" s="308"/>
      <c r="I74" s="308"/>
    </row>
    <row r="75" spans="1:9" ht="25.5">
      <c r="A75" s="308" t="str">
        <f>PO!A29</f>
        <v>03.07</v>
      </c>
      <c r="B75" s="321" t="str">
        <f>PO!D29</f>
        <v>REATERRO COMPACTADO MECANIZADO DE VALA OU CAVA COM ROLO, MÍNIMO DE 95% PN</v>
      </c>
      <c r="C75" s="303" t="s">
        <v>4174</v>
      </c>
      <c r="D75" s="303" t="s">
        <v>12002</v>
      </c>
      <c r="E75" s="303" t="s">
        <v>4182</v>
      </c>
      <c r="F75" s="303" t="s">
        <v>4181</v>
      </c>
      <c r="G75" s="303" t="s">
        <v>4186</v>
      </c>
      <c r="H75" s="303" t="s">
        <v>4187</v>
      </c>
      <c r="I75" s="295" t="s">
        <v>4188</v>
      </c>
    </row>
    <row r="76" spans="1:9">
      <c r="A76" s="308"/>
      <c r="B76" s="321"/>
      <c r="C76" s="310" t="s">
        <v>20783</v>
      </c>
      <c r="D76" s="294">
        <f>E43</f>
        <v>40</v>
      </c>
      <c r="E76" s="294">
        <f>F43</f>
        <v>1.4</v>
      </c>
      <c r="F76" s="294">
        <f>G43</f>
        <v>77</v>
      </c>
      <c r="G76" s="294">
        <f>H43-H121</f>
        <v>1.6500000000000001</v>
      </c>
      <c r="H76" s="318">
        <f t="shared" ref="H76:H81" si="7">ROUND(PI()*(D76/100/2)^2,3)</f>
        <v>0.126</v>
      </c>
      <c r="I76" s="294">
        <f>ROUND((E76*F76*G76)-(H76*F76),2)</f>
        <v>168.17</v>
      </c>
    </row>
    <row r="77" spans="1:9">
      <c r="A77" s="308"/>
      <c r="B77" s="321"/>
      <c r="C77" s="310"/>
      <c r="D77" s="294">
        <f>E44</f>
        <v>60</v>
      </c>
      <c r="E77" s="294">
        <f>F44</f>
        <v>1.6</v>
      </c>
      <c r="F77" s="294">
        <f>G44</f>
        <v>98</v>
      </c>
      <c r="G77" s="294">
        <f>H44-H122</f>
        <v>1.6500000000000001</v>
      </c>
      <c r="H77" s="318">
        <f t="shared" si="7"/>
        <v>0.28299999999999997</v>
      </c>
      <c r="I77" s="294">
        <f t="shared" ref="I77:I81" si="8">ROUND((E77*F77*G77)-(H77*F77),2)</f>
        <v>230.99</v>
      </c>
    </row>
    <row r="78" spans="1:9">
      <c r="A78" s="308"/>
      <c r="B78" s="321"/>
      <c r="C78" s="310"/>
      <c r="D78" s="294">
        <f>E45</f>
        <v>80</v>
      </c>
      <c r="E78" s="294">
        <f>F45</f>
        <v>1.8</v>
      </c>
      <c r="F78" s="294">
        <f>G45</f>
        <v>26</v>
      </c>
      <c r="G78" s="294">
        <f>H45-H123</f>
        <v>1.85</v>
      </c>
      <c r="H78" s="318">
        <f t="shared" si="7"/>
        <v>0.503</v>
      </c>
      <c r="I78" s="294">
        <f t="shared" si="8"/>
        <v>73.5</v>
      </c>
    </row>
    <row r="79" spans="1:9">
      <c r="A79" s="308"/>
      <c r="B79" s="321"/>
      <c r="C79" s="310" t="s">
        <v>20784</v>
      </c>
      <c r="D79" s="294">
        <f>E46</f>
        <v>60</v>
      </c>
      <c r="E79" s="294">
        <f>F46</f>
        <v>1.6</v>
      </c>
      <c r="F79" s="294">
        <f>G46</f>
        <v>37</v>
      </c>
      <c r="G79" s="311">
        <f>H46</f>
        <v>2</v>
      </c>
      <c r="H79" s="318">
        <f t="shared" si="7"/>
        <v>0.28299999999999997</v>
      </c>
      <c r="I79" s="294">
        <f t="shared" si="8"/>
        <v>107.93</v>
      </c>
    </row>
    <row r="80" spans="1:9">
      <c r="A80" s="308"/>
      <c r="B80" s="321"/>
      <c r="C80" s="310"/>
      <c r="D80" s="294">
        <f>E47</f>
        <v>80</v>
      </c>
      <c r="E80" s="294">
        <f>F47</f>
        <v>1.8</v>
      </c>
      <c r="F80" s="294">
        <f>G47</f>
        <v>107</v>
      </c>
      <c r="G80" s="311">
        <f>H47</f>
        <v>2</v>
      </c>
      <c r="H80" s="318">
        <f t="shared" si="7"/>
        <v>0.503</v>
      </c>
      <c r="I80" s="294">
        <f t="shared" si="8"/>
        <v>331.38</v>
      </c>
    </row>
    <row r="81" spans="1:12">
      <c r="A81" s="308"/>
      <c r="B81" s="321"/>
      <c r="C81" s="312" t="s">
        <v>20785</v>
      </c>
      <c r="D81" s="294">
        <f>E48</f>
        <v>40</v>
      </c>
      <c r="E81" s="294">
        <f>F48</f>
        <v>1.4</v>
      </c>
      <c r="F81" s="294">
        <f>G48</f>
        <v>15</v>
      </c>
      <c r="G81" s="311">
        <f>H48-H124</f>
        <v>1.55</v>
      </c>
      <c r="H81" s="318">
        <f t="shared" si="7"/>
        <v>0.126</v>
      </c>
      <c r="I81" s="294">
        <f t="shared" si="8"/>
        <v>30.66</v>
      </c>
    </row>
    <row r="82" spans="1:12">
      <c r="A82" s="308"/>
      <c r="B82" s="321"/>
      <c r="C82" s="313" t="s">
        <v>4145</v>
      </c>
      <c r="D82" s="313"/>
      <c r="E82" s="295"/>
      <c r="F82" s="294"/>
      <c r="G82" s="294"/>
      <c r="H82" s="295"/>
      <c r="I82" s="295">
        <f>ROUND(SUM(I76:I81),2)</f>
        <v>942.63</v>
      </c>
    </row>
    <row r="83" spans="1:12" ht="42.75" customHeight="1">
      <c r="A83" s="308"/>
      <c r="B83" s="321"/>
      <c r="C83" s="332" t="s">
        <v>20804</v>
      </c>
      <c r="D83" s="332"/>
      <c r="E83" s="332"/>
      <c r="F83" s="332"/>
      <c r="G83" s="332"/>
      <c r="H83" s="332"/>
      <c r="I83" s="332"/>
    </row>
    <row r="84" spans="1:12" ht="12.75" customHeight="1">
      <c r="A84" s="308"/>
      <c r="B84" s="321"/>
      <c r="C84" s="332" t="s">
        <v>4189</v>
      </c>
      <c r="D84" s="332"/>
      <c r="E84" s="332"/>
      <c r="F84" s="332"/>
      <c r="G84" s="332"/>
      <c r="H84" s="332"/>
      <c r="I84" s="332"/>
    </row>
    <row r="85" spans="1:12">
      <c r="A85" s="308"/>
      <c r="B85" s="308"/>
      <c r="C85" s="308"/>
      <c r="D85" s="308"/>
      <c r="E85" s="308"/>
      <c r="F85" s="308"/>
      <c r="G85" s="308"/>
      <c r="H85" s="308"/>
      <c r="I85" s="308"/>
    </row>
    <row r="86" spans="1:12">
      <c r="A86" s="308"/>
      <c r="B86" s="308"/>
      <c r="C86" s="308"/>
      <c r="D86" s="308"/>
      <c r="E86" s="308"/>
      <c r="F86" s="308"/>
      <c r="G86" s="308"/>
      <c r="H86" s="308"/>
      <c r="I86" s="308"/>
    </row>
    <row r="87" spans="1:12">
      <c r="A87" s="307" t="str">
        <f>PO!A30</f>
        <v>03.08</v>
      </c>
      <c r="B87" s="321" t="str">
        <f>PO!D30</f>
        <v>POÇO DE VISITA DE 1,60 X 1,60 X 1,60 M - TIPO PMSP</v>
      </c>
      <c r="C87" s="303" t="s">
        <v>4174</v>
      </c>
      <c r="D87" s="303"/>
      <c r="E87" s="333" t="s">
        <v>4191</v>
      </c>
      <c r="F87" s="333"/>
      <c r="G87" s="333"/>
      <c r="H87" s="333"/>
      <c r="I87" s="295" t="s">
        <v>4190</v>
      </c>
    </row>
    <row r="88" spans="1:12">
      <c r="A88" s="308"/>
      <c r="B88" s="309"/>
      <c r="C88" s="312" t="str">
        <f>C76</f>
        <v>AVENIDA DAS GARÇAS</v>
      </c>
      <c r="D88" s="312"/>
      <c r="E88" s="330" t="s">
        <v>20794</v>
      </c>
      <c r="F88" s="330"/>
      <c r="G88" s="330"/>
      <c r="H88" s="330"/>
      <c r="I88" s="311">
        <v>5</v>
      </c>
    </row>
    <row r="89" spans="1:12">
      <c r="A89" s="308"/>
      <c r="B89" s="309"/>
      <c r="C89" s="312" t="str">
        <f>C79</f>
        <v>ÁREA INSTITUCIONAL 1</v>
      </c>
      <c r="D89" s="312"/>
      <c r="E89" s="330" t="s">
        <v>20793</v>
      </c>
      <c r="F89" s="330"/>
      <c r="G89" s="330"/>
      <c r="H89" s="330"/>
      <c r="I89" s="311">
        <v>2</v>
      </c>
    </row>
    <row r="90" spans="1:12">
      <c r="A90" s="308"/>
      <c r="B90" s="309"/>
      <c r="C90" s="312" t="s">
        <v>20791</v>
      </c>
      <c r="D90" s="312"/>
      <c r="E90" s="330" t="s">
        <v>20792</v>
      </c>
      <c r="F90" s="330"/>
      <c r="G90" s="330"/>
      <c r="H90" s="330"/>
      <c r="I90" s="311">
        <v>1</v>
      </c>
    </row>
    <row r="91" spans="1:12">
      <c r="A91" s="308"/>
      <c r="B91" s="309"/>
      <c r="C91" s="303" t="s">
        <v>4145</v>
      </c>
      <c r="D91" s="303"/>
      <c r="E91" s="330"/>
      <c r="F91" s="330"/>
      <c r="G91" s="330"/>
      <c r="H91" s="330"/>
      <c r="I91" s="295">
        <f>ROUND(SUM(I88:I90),2)</f>
        <v>8</v>
      </c>
      <c r="L91" s="297" t="s">
        <v>20786</v>
      </c>
    </row>
    <row r="92" spans="1:12">
      <c r="A92" s="308"/>
      <c r="B92" s="308"/>
      <c r="C92" s="308"/>
      <c r="D92" s="308"/>
      <c r="E92" s="308"/>
      <c r="F92" s="308"/>
      <c r="G92" s="308"/>
      <c r="H92" s="308"/>
      <c r="I92" s="308"/>
    </row>
    <row r="93" spans="1:12">
      <c r="A93" s="308" t="str">
        <f>PO!A31</f>
        <v>03.09</v>
      </c>
      <c r="B93" s="309" t="str">
        <f>PO!D31</f>
        <v>CHAMINÉ PARA POÇO DE VISITA TIPO PMSP EM ALVENARIA, DIÂMETRO INTERNO 70 CM - PESCOÇO</v>
      </c>
      <c r="C93" s="303" t="s">
        <v>4200</v>
      </c>
      <c r="D93" s="303"/>
      <c r="E93" s="303"/>
      <c r="F93" s="294"/>
      <c r="G93" s="303"/>
      <c r="H93" s="303"/>
      <c r="I93" s="303" t="s">
        <v>4144</v>
      </c>
    </row>
    <row r="94" spans="1:12">
      <c r="A94" s="308"/>
      <c r="B94" s="309"/>
      <c r="C94" s="303" t="s">
        <v>20795</v>
      </c>
      <c r="D94" s="303"/>
      <c r="E94" s="303"/>
      <c r="F94" s="294"/>
      <c r="G94" s="303"/>
      <c r="H94" s="303"/>
      <c r="I94" s="303">
        <v>0</v>
      </c>
    </row>
    <row r="95" spans="1:12">
      <c r="A95" s="308"/>
      <c r="B95" s="309"/>
      <c r="C95" s="303" t="s">
        <v>20796</v>
      </c>
      <c r="D95" s="303"/>
      <c r="E95" s="303"/>
      <c r="F95" s="294"/>
      <c r="G95" s="303"/>
      <c r="H95" s="303"/>
      <c r="I95" s="303">
        <v>0.7</v>
      </c>
    </row>
    <row r="96" spans="1:12">
      <c r="A96" s="308"/>
      <c r="B96" s="309"/>
      <c r="C96" s="303" t="s">
        <v>20797</v>
      </c>
      <c r="D96" s="303"/>
      <c r="E96" s="303"/>
      <c r="F96" s="294"/>
      <c r="G96" s="303"/>
      <c r="H96" s="303"/>
      <c r="I96" s="303">
        <v>0.4</v>
      </c>
    </row>
    <row r="97" spans="1:9">
      <c r="A97" s="308"/>
      <c r="B97" s="309"/>
      <c r="C97" s="303" t="s">
        <v>20798</v>
      </c>
      <c r="D97" s="303"/>
      <c r="E97" s="303"/>
      <c r="F97" s="294"/>
      <c r="G97" s="303"/>
      <c r="H97" s="303"/>
      <c r="I97" s="303">
        <v>0.15</v>
      </c>
    </row>
    <row r="98" spans="1:9">
      <c r="A98" s="308"/>
      <c r="B98" s="309"/>
      <c r="C98" s="303" t="s">
        <v>20799</v>
      </c>
      <c r="D98" s="303"/>
      <c r="E98" s="303"/>
      <c r="F98" s="294"/>
      <c r="G98" s="303"/>
      <c r="H98" s="303"/>
      <c r="I98" s="303">
        <v>0.5</v>
      </c>
    </row>
    <row r="99" spans="1:9">
      <c r="A99" s="308"/>
      <c r="B99" s="309"/>
      <c r="C99" s="303" t="s">
        <v>20800</v>
      </c>
      <c r="D99" s="303"/>
      <c r="E99" s="303"/>
      <c r="F99" s="294"/>
      <c r="G99" s="303"/>
      <c r="H99" s="303"/>
      <c r="I99" s="303">
        <v>0.4</v>
      </c>
    </row>
    <row r="100" spans="1:9">
      <c r="A100" s="308"/>
      <c r="B100" s="309"/>
      <c r="C100" s="303" t="s">
        <v>20792</v>
      </c>
      <c r="D100" s="303"/>
      <c r="E100" s="323"/>
      <c r="F100" s="294"/>
      <c r="G100" s="303"/>
      <c r="H100" s="303"/>
      <c r="I100" s="323">
        <v>0.1</v>
      </c>
    </row>
    <row r="101" spans="1:9">
      <c r="A101" s="308"/>
      <c r="B101" s="309"/>
      <c r="C101" s="323" t="s">
        <v>4145</v>
      </c>
      <c r="D101" s="323"/>
      <c r="E101" s="323"/>
      <c r="F101" s="294"/>
      <c r="G101" s="303"/>
      <c r="H101" s="303"/>
      <c r="I101" s="295">
        <f>ROUND(SUM(I94:I100),2)</f>
        <v>2.25</v>
      </c>
    </row>
    <row r="102" spans="1:9">
      <c r="A102" s="308"/>
      <c r="B102" s="308"/>
      <c r="C102" s="308"/>
      <c r="D102" s="308"/>
      <c r="E102" s="308"/>
      <c r="F102" s="308"/>
      <c r="G102" s="308"/>
      <c r="H102" s="308"/>
      <c r="I102" s="308"/>
    </row>
    <row r="103" spans="1:9">
      <c r="A103" s="307" t="str">
        <f>PO!A32</f>
        <v>03.10</v>
      </c>
      <c r="B103" s="321" t="str">
        <f>PO!D32</f>
        <v>TAMPÃO EM FERRO FUNDIDO, DIÂMETRO DE 600 MM, CLASSE D 400 (RUPTURA&gt; 400 KN)</v>
      </c>
      <c r="C103" s="303" t="s">
        <v>4174</v>
      </c>
      <c r="D103" s="303"/>
      <c r="E103" s="333" t="s">
        <v>4191</v>
      </c>
      <c r="F103" s="333"/>
      <c r="G103" s="333"/>
      <c r="H103" s="333"/>
      <c r="I103" s="295" t="s">
        <v>4190</v>
      </c>
    </row>
    <row r="104" spans="1:9">
      <c r="A104" s="308"/>
      <c r="B104" s="309"/>
      <c r="C104" s="312" t="str">
        <f>C88</f>
        <v>AVENIDA DAS GARÇAS</v>
      </c>
      <c r="D104" s="312"/>
      <c r="E104" s="330" t="s">
        <v>20801</v>
      </c>
      <c r="F104" s="330"/>
      <c r="G104" s="330"/>
      <c r="H104" s="330"/>
      <c r="I104" s="311">
        <v>2</v>
      </c>
    </row>
    <row r="105" spans="1:9">
      <c r="A105" s="308"/>
      <c r="B105" s="309"/>
      <c r="C105" s="312" t="str">
        <f>C89</f>
        <v>ÁREA INSTITUCIONAL 1</v>
      </c>
      <c r="D105" s="312"/>
      <c r="E105" s="330" t="s">
        <v>20797</v>
      </c>
      <c r="F105" s="330"/>
      <c r="G105" s="330"/>
      <c r="H105" s="330"/>
      <c r="I105" s="311">
        <v>1</v>
      </c>
    </row>
    <row r="106" spans="1:9">
      <c r="A106" s="308"/>
      <c r="B106" s="309"/>
      <c r="C106" s="303" t="s">
        <v>4145</v>
      </c>
      <c r="D106" s="303"/>
      <c r="E106" s="294"/>
      <c r="F106" s="294"/>
      <c r="G106" s="294"/>
      <c r="H106" s="294"/>
      <c r="I106" s="295">
        <f>ROUND(SUM(I104:I105),2)</f>
        <v>3</v>
      </c>
    </row>
    <row r="107" spans="1:9" ht="12.75" customHeight="1">
      <c r="A107" s="304"/>
      <c r="B107" s="334"/>
      <c r="C107" s="303"/>
      <c r="D107" s="303"/>
      <c r="E107" s="294"/>
      <c r="F107" s="294"/>
      <c r="G107" s="294"/>
      <c r="H107" s="294"/>
      <c r="I107" s="295"/>
    </row>
    <row r="108" spans="1:9">
      <c r="A108" s="308"/>
      <c r="B108" s="308"/>
      <c r="C108" s="308"/>
      <c r="D108" s="308"/>
      <c r="E108" s="308"/>
      <c r="F108" s="308"/>
      <c r="G108" s="308"/>
      <c r="H108" s="308"/>
      <c r="I108" s="308"/>
    </row>
    <row r="109" spans="1:9">
      <c r="A109" s="308" t="str">
        <f>PO!A33</f>
        <v>03.11</v>
      </c>
      <c r="B109" s="309" t="str">
        <f>PO!D33</f>
        <v xml:space="preserve">CAIXA PARA BOCA DE LOBO SIMPLES COMBINADA COM GRELHA FOFO COM REQUADRO, CARGA MAXIMA 12,5 T, *300 X 1000* MM, E= 15 MM, EM ALVENARIA COM BLOCOS DE CONCRETO, DIMENSÕES INTERNAS: 1,3X1X1,2 M. </v>
      </c>
      <c r="C109" s="303" t="s">
        <v>4174</v>
      </c>
      <c r="D109" s="303"/>
      <c r="E109" s="333" t="s">
        <v>4191</v>
      </c>
      <c r="F109" s="333"/>
      <c r="G109" s="333"/>
      <c r="H109" s="333"/>
      <c r="I109" s="295" t="s">
        <v>4190</v>
      </c>
    </row>
    <row r="110" spans="1:9">
      <c r="A110" s="308"/>
      <c r="B110" s="309"/>
      <c r="C110" s="312" t="str">
        <f>C34</f>
        <v>AVENIDA DAS GARÇAS</v>
      </c>
      <c r="D110" s="312"/>
      <c r="E110" s="330" t="s">
        <v>20803</v>
      </c>
      <c r="F110" s="330"/>
      <c r="G110" s="330"/>
      <c r="H110" s="330"/>
      <c r="I110" s="311">
        <v>9</v>
      </c>
    </row>
    <row r="111" spans="1:9">
      <c r="A111" s="308"/>
      <c r="B111" s="309"/>
      <c r="C111" s="303" t="s">
        <v>4145</v>
      </c>
      <c r="D111" s="303"/>
      <c r="E111" s="294"/>
      <c r="F111" s="294"/>
      <c r="G111" s="294"/>
      <c r="H111" s="294"/>
      <c r="I111" s="295">
        <f>ROUND(SUM(I109:I110),2)</f>
        <v>9</v>
      </c>
    </row>
    <row r="112" spans="1:9">
      <c r="A112" s="308"/>
      <c r="B112" s="308"/>
      <c r="C112" s="308"/>
      <c r="D112" s="308"/>
      <c r="E112" s="308"/>
      <c r="F112" s="308"/>
      <c r="G112" s="308"/>
      <c r="H112" s="308"/>
      <c r="I112" s="308"/>
    </row>
    <row r="113" spans="1:11">
      <c r="A113" s="308" t="str">
        <f>PO!A34</f>
        <v>03.12</v>
      </c>
      <c r="B113" s="309" t="str">
        <f>PO!D34</f>
        <v xml:space="preserve">CAIXA PARA BOCA DE LOBO DUPLA COMBINADA COM GRELHA FOFO COM REQUADRO, CARGA MAXIMA 12,5 T, *300 X 1000* MM, E= 15 MM, EM ALVENARIA COM BLOCOS DE CONCRETO, DIMENSÕES INTERNAS: 1,3X1X1,2 M. </v>
      </c>
      <c r="C113" s="303" t="s">
        <v>4174</v>
      </c>
      <c r="D113" s="303"/>
      <c r="E113" s="294"/>
      <c r="F113" s="294"/>
      <c r="G113" s="294"/>
      <c r="H113" s="294"/>
      <c r="I113" s="295" t="s">
        <v>4190</v>
      </c>
    </row>
    <row r="114" spans="1:11">
      <c r="A114" s="308"/>
      <c r="B114" s="309"/>
      <c r="C114" s="312" t="str">
        <f>C110</f>
        <v>AVENIDA DAS GARÇAS</v>
      </c>
      <c r="D114" s="312"/>
      <c r="E114" s="330" t="s">
        <v>4192</v>
      </c>
      <c r="F114" s="330"/>
      <c r="G114" s="330"/>
      <c r="H114" s="330"/>
      <c r="I114" s="311">
        <v>1</v>
      </c>
    </row>
    <row r="115" spans="1:11">
      <c r="A115" s="308"/>
      <c r="B115" s="309"/>
      <c r="C115" s="312" t="str">
        <f>C39</f>
        <v>RUA DOS SABIÁS</v>
      </c>
      <c r="D115" s="312"/>
      <c r="E115" s="330" t="s">
        <v>20802</v>
      </c>
      <c r="F115" s="330"/>
      <c r="G115" s="330"/>
      <c r="H115" s="330"/>
      <c r="I115" s="311">
        <v>2</v>
      </c>
    </row>
    <row r="116" spans="1:11">
      <c r="A116" s="308"/>
      <c r="B116" s="309"/>
      <c r="C116" s="303" t="s">
        <v>4145</v>
      </c>
      <c r="D116" s="303"/>
      <c r="E116" s="294"/>
      <c r="F116" s="294"/>
      <c r="G116" s="294"/>
      <c r="H116" s="294"/>
      <c r="I116" s="295">
        <f>ROUND(SUM(I113:I115),2)</f>
        <v>3</v>
      </c>
    </row>
    <row r="117" spans="1:11">
      <c r="A117" s="308"/>
      <c r="B117" s="308"/>
      <c r="C117" s="308"/>
      <c r="D117" s="308"/>
      <c r="E117" s="308"/>
      <c r="F117" s="308"/>
      <c r="G117" s="308"/>
      <c r="H117" s="308"/>
      <c r="I117" s="308"/>
    </row>
    <row r="118" spans="1:11">
      <c r="A118" s="304" t="str">
        <f>PO!A37</f>
        <v>04.00</v>
      </c>
      <c r="B118" s="324" t="str">
        <f>PO!D37</f>
        <v xml:space="preserve">RECONTRUÇÃO DO PAVIMENTO </v>
      </c>
      <c r="C118" s="294"/>
      <c r="D118" s="294"/>
      <c r="E118" s="294"/>
      <c r="F118" s="294"/>
      <c r="G118" s="294"/>
      <c r="H118" s="294"/>
      <c r="I118" s="295"/>
    </row>
    <row r="119" spans="1:11">
      <c r="A119" s="308"/>
      <c r="B119" s="308"/>
      <c r="C119" s="308"/>
      <c r="D119" s="308"/>
      <c r="E119" s="308"/>
      <c r="F119" s="308"/>
      <c r="G119" s="308"/>
      <c r="H119" s="308"/>
      <c r="I119" s="308"/>
    </row>
    <row r="120" spans="1:11" ht="25.5">
      <c r="A120" s="308" t="str">
        <f>PO!A38</f>
        <v>04.01</v>
      </c>
      <c r="B120" s="321" t="str">
        <f>PO!D38</f>
        <v>BASE DE BICA CORRIDA</v>
      </c>
      <c r="C120" s="303" t="s">
        <v>4174</v>
      </c>
      <c r="D120" s="303" t="s">
        <v>12002</v>
      </c>
      <c r="E120" s="303" t="s">
        <v>4182</v>
      </c>
      <c r="F120" s="303" t="s">
        <v>4181</v>
      </c>
      <c r="G120" s="303" t="s">
        <v>4175</v>
      </c>
      <c r="H120" s="303" t="s">
        <v>4185</v>
      </c>
      <c r="I120" s="303" t="s">
        <v>4184</v>
      </c>
    </row>
    <row r="121" spans="1:11" ht="12.75" customHeight="1">
      <c r="A121" s="308"/>
      <c r="B121" s="309"/>
      <c r="C121" s="310" t="s">
        <v>20783</v>
      </c>
      <c r="D121" s="294">
        <v>40</v>
      </c>
      <c r="E121" s="294">
        <f>G15</f>
        <v>1.4</v>
      </c>
      <c r="F121" s="294">
        <f>H15</f>
        <v>77</v>
      </c>
      <c r="G121" s="311">
        <f>ROUND(E121*F121,2)</f>
        <v>107.8</v>
      </c>
      <c r="H121" s="294">
        <v>0.15</v>
      </c>
      <c r="I121" s="294">
        <f>ROUND(G121*H121,2)</f>
        <v>16.170000000000002</v>
      </c>
      <c r="J121" s="297">
        <v>2</v>
      </c>
    </row>
    <row r="122" spans="1:11">
      <c r="A122" s="308"/>
      <c r="B122" s="309"/>
      <c r="C122" s="310"/>
      <c r="D122" s="294">
        <v>60</v>
      </c>
      <c r="E122" s="294">
        <f>G16</f>
        <v>1.6</v>
      </c>
      <c r="F122" s="294">
        <f>H16</f>
        <v>98</v>
      </c>
      <c r="G122" s="311">
        <f t="shared" ref="G122:G123" si="9">ROUND(E122*F122,2)</f>
        <v>156.80000000000001</v>
      </c>
      <c r="H122" s="294">
        <v>0.15</v>
      </c>
      <c r="I122" s="294">
        <f t="shared" ref="I122:I124" si="10">ROUND(G122*H122,2)</f>
        <v>23.52</v>
      </c>
      <c r="J122" s="297">
        <v>2.2000000000000002</v>
      </c>
    </row>
    <row r="123" spans="1:11">
      <c r="A123" s="308"/>
      <c r="B123" s="309"/>
      <c r="C123" s="310"/>
      <c r="D123" s="294">
        <v>80</v>
      </c>
      <c r="E123" s="294">
        <f>G17</f>
        <v>1.8</v>
      </c>
      <c r="F123" s="294">
        <f>H17</f>
        <v>26</v>
      </c>
      <c r="G123" s="311">
        <f t="shared" si="9"/>
        <v>46.8</v>
      </c>
      <c r="H123" s="294">
        <v>0.15</v>
      </c>
      <c r="I123" s="294">
        <f t="shared" si="10"/>
        <v>7.02</v>
      </c>
      <c r="J123" s="297">
        <v>3.1</v>
      </c>
    </row>
    <row r="124" spans="1:11">
      <c r="A124" s="308"/>
      <c r="B124" s="309"/>
      <c r="C124" s="312" t="s">
        <v>20785</v>
      </c>
      <c r="D124" s="294">
        <v>40</v>
      </c>
      <c r="E124" s="294">
        <f>G18</f>
        <v>1.4</v>
      </c>
      <c r="F124" s="294">
        <f t="shared" ref="F124:G124" si="11">H18</f>
        <v>15</v>
      </c>
      <c r="G124" s="294">
        <f t="shared" si="11"/>
        <v>21</v>
      </c>
      <c r="H124" s="294">
        <v>0.15</v>
      </c>
      <c r="I124" s="294">
        <f t="shared" si="10"/>
        <v>3.15</v>
      </c>
      <c r="J124" s="297">
        <v>2.5</v>
      </c>
    </row>
    <row r="125" spans="1:11">
      <c r="A125" s="308"/>
      <c r="B125" s="309"/>
      <c r="C125" s="313" t="s">
        <v>4145</v>
      </c>
      <c r="D125" s="313"/>
      <c r="E125" s="303"/>
      <c r="F125" s="303"/>
      <c r="G125" s="295">
        <f>ROUND(SUM(G121:G124),2)</f>
        <v>332.4</v>
      </c>
      <c r="H125" s="294"/>
      <c r="I125" s="295">
        <f>ROUND(SUM(I121:I124),2)</f>
        <v>49.86</v>
      </c>
    </row>
    <row r="126" spans="1:11">
      <c r="A126" s="308"/>
      <c r="B126" s="308"/>
      <c r="C126" s="308"/>
      <c r="D126" s="308"/>
      <c r="E126" s="308"/>
      <c r="F126" s="308"/>
      <c r="G126" s="308"/>
      <c r="H126" s="308"/>
      <c r="I126" s="308"/>
    </row>
    <row r="127" spans="1:11">
      <c r="A127" s="308" t="str">
        <f>PO!A39</f>
        <v>04.02</v>
      </c>
      <c r="B127" s="321" t="str">
        <f>PO!D39</f>
        <v>IMPRIMAÇÃO BETUMINOSA IMPERMEABILIZANTE</v>
      </c>
      <c r="C127" s="303" t="s">
        <v>4174</v>
      </c>
      <c r="D127" s="303"/>
      <c r="E127" s="303" t="s">
        <v>12002</v>
      </c>
      <c r="F127" s="303" t="s">
        <v>4182</v>
      </c>
      <c r="G127" s="303" t="s">
        <v>4181</v>
      </c>
      <c r="H127" s="294"/>
      <c r="I127" s="303" t="s">
        <v>4175</v>
      </c>
    </row>
    <row r="128" spans="1:11">
      <c r="A128" s="308"/>
      <c r="B128" s="309"/>
      <c r="C128" s="310" t="s">
        <v>20783</v>
      </c>
      <c r="D128" s="312"/>
      <c r="E128" s="294">
        <v>40</v>
      </c>
      <c r="F128" s="294">
        <f>G15+0.5</f>
        <v>1.9</v>
      </c>
      <c r="G128" s="294">
        <f>H15</f>
        <v>77</v>
      </c>
      <c r="H128" s="294"/>
      <c r="I128" s="311">
        <f t="shared" ref="I128:I131" si="12">ROUND(F128*G128,2)</f>
        <v>146.30000000000001</v>
      </c>
      <c r="K128" s="297">
        <v>2</v>
      </c>
    </row>
    <row r="129" spans="1:11">
      <c r="A129" s="308"/>
      <c r="B129" s="309"/>
      <c r="C129" s="310"/>
      <c r="D129" s="312"/>
      <c r="E129" s="294">
        <v>60</v>
      </c>
      <c r="F129" s="294">
        <f>G16+0.5</f>
        <v>2.1</v>
      </c>
      <c r="G129" s="294">
        <f>H16</f>
        <v>98</v>
      </c>
      <c r="H129" s="294"/>
      <c r="I129" s="311">
        <f t="shared" si="12"/>
        <v>205.8</v>
      </c>
      <c r="K129" s="297">
        <v>2.2000000000000002</v>
      </c>
    </row>
    <row r="130" spans="1:11">
      <c r="A130" s="308"/>
      <c r="B130" s="309"/>
      <c r="C130" s="310"/>
      <c r="D130" s="312"/>
      <c r="E130" s="294">
        <v>80</v>
      </c>
      <c r="F130" s="294">
        <f>G17+0.5</f>
        <v>2.2999999999999998</v>
      </c>
      <c r="G130" s="294">
        <f>H17</f>
        <v>26</v>
      </c>
      <c r="H130" s="294"/>
      <c r="I130" s="311">
        <f t="shared" si="12"/>
        <v>59.8</v>
      </c>
      <c r="K130" s="297">
        <v>3.1</v>
      </c>
    </row>
    <row r="131" spans="1:11">
      <c r="A131" s="308"/>
      <c r="B131" s="309"/>
      <c r="C131" s="312" t="s">
        <v>20785</v>
      </c>
      <c r="D131" s="312"/>
      <c r="E131" s="294">
        <v>40</v>
      </c>
      <c r="F131" s="294">
        <f>G18+0.5</f>
        <v>1.9</v>
      </c>
      <c r="G131" s="294">
        <f>H18</f>
        <v>15</v>
      </c>
      <c r="H131" s="294"/>
      <c r="I131" s="311">
        <f t="shared" si="12"/>
        <v>28.5</v>
      </c>
      <c r="K131" s="297">
        <v>2.5</v>
      </c>
    </row>
    <row r="132" spans="1:11">
      <c r="A132" s="308"/>
      <c r="B132" s="309"/>
      <c r="C132" s="313" t="s">
        <v>4145</v>
      </c>
      <c r="D132" s="313"/>
      <c r="E132" s="313"/>
      <c r="F132" s="303"/>
      <c r="G132" s="303"/>
      <c r="H132" s="294"/>
      <c r="I132" s="295">
        <f>ROUND(SUM(I128:I131),2)</f>
        <v>440.4</v>
      </c>
    </row>
    <row r="133" spans="1:11">
      <c r="A133" s="307"/>
      <c r="B133" s="307"/>
      <c r="C133" s="307"/>
      <c r="D133" s="307"/>
      <c r="E133" s="307"/>
      <c r="F133" s="307"/>
      <c r="G133" s="307"/>
      <c r="H133" s="307"/>
      <c r="I133" s="307"/>
    </row>
    <row r="134" spans="1:11">
      <c r="A134" s="307" t="str">
        <f>PO!A40</f>
        <v>04.03</v>
      </c>
      <c r="B134" s="321" t="str">
        <f>PO!D40</f>
        <v>IMPRIMAÇÃO BETUMINOSA LIGANTE</v>
      </c>
      <c r="C134" s="303" t="s">
        <v>4174</v>
      </c>
      <c r="D134" s="303"/>
      <c r="E134" s="303" t="s">
        <v>12002</v>
      </c>
      <c r="F134" s="303" t="s">
        <v>4182</v>
      </c>
      <c r="G134" s="303" t="s">
        <v>4181</v>
      </c>
      <c r="H134" s="318"/>
      <c r="I134" s="303" t="s">
        <v>4175</v>
      </c>
    </row>
    <row r="135" spans="1:11">
      <c r="A135" s="308"/>
      <c r="B135" s="309"/>
      <c r="C135" s="310" t="s">
        <v>20783</v>
      </c>
      <c r="D135" s="312"/>
      <c r="E135" s="294">
        <v>40</v>
      </c>
      <c r="F135" s="294">
        <f>G15+0.5</f>
        <v>1.9</v>
      </c>
      <c r="G135" s="294">
        <f>H15</f>
        <v>77</v>
      </c>
      <c r="H135" s="294"/>
      <c r="I135" s="311">
        <f t="shared" ref="I135:I138" si="13">ROUND(F135*G135,2)</f>
        <v>146.30000000000001</v>
      </c>
      <c r="K135" s="297">
        <v>2</v>
      </c>
    </row>
    <row r="136" spans="1:11">
      <c r="A136" s="308"/>
      <c r="B136" s="309"/>
      <c r="C136" s="310"/>
      <c r="D136" s="312"/>
      <c r="E136" s="294">
        <v>60</v>
      </c>
      <c r="F136" s="294">
        <f>G16+0.5</f>
        <v>2.1</v>
      </c>
      <c r="G136" s="294">
        <f>H16</f>
        <v>98</v>
      </c>
      <c r="H136" s="294"/>
      <c r="I136" s="311">
        <f t="shared" si="13"/>
        <v>205.8</v>
      </c>
      <c r="K136" s="297">
        <v>2.2000000000000002</v>
      </c>
    </row>
    <row r="137" spans="1:11">
      <c r="A137" s="308"/>
      <c r="B137" s="309"/>
      <c r="C137" s="310"/>
      <c r="D137" s="312"/>
      <c r="E137" s="294">
        <v>80</v>
      </c>
      <c r="F137" s="294">
        <f>G17+0.5</f>
        <v>2.2999999999999998</v>
      </c>
      <c r="G137" s="294">
        <f>H17</f>
        <v>26</v>
      </c>
      <c r="H137" s="294"/>
      <c r="I137" s="311">
        <f t="shared" si="13"/>
        <v>59.8</v>
      </c>
      <c r="K137" s="297">
        <v>3.1</v>
      </c>
    </row>
    <row r="138" spans="1:11">
      <c r="A138" s="308"/>
      <c r="B138" s="309"/>
      <c r="C138" s="312" t="s">
        <v>20785</v>
      </c>
      <c r="D138" s="312"/>
      <c r="E138" s="294">
        <v>40</v>
      </c>
      <c r="F138" s="294">
        <f>G18+0.5</f>
        <v>1.9</v>
      </c>
      <c r="G138" s="294">
        <f>H18</f>
        <v>15</v>
      </c>
      <c r="H138" s="294"/>
      <c r="I138" s="311">
        <f t="shared" si="13"/>
        <v>28.5</v>
      </c>
      <c r="K138" s="297">
        <v>2.5</v>
      </c>
    </row>
    <row r="139" spans="1:11">
      <c r="A139" s="308"/>
      <c r="B139" s="309"/>
      <c r="C139" s="313" t="s">
        <v>4145</v>
      </c>
      <c r="D139" s="313"/>
      <c r="E139" s="313"/>
      <c r="F139" s="303"/>
      <c r="G139" s="303"/>
      <c r="H139" s="318"/>
      <c r="I139" s="295">
        <f>ROUND(SUM(I135:I138),2)</f>
        <v>440.4</v>
      </c>
    </row>
    <row r="140" spans="1:11">
      <c r="A140" s="307"/>
      <c r="B140" s="307"/>
      <c r="C140" s="307"/>
      <c r="D140" s="307"/>
      <c r="E140" s="307"/>
      <c r="F140" s="307"/>
      <c r="G140" s="307"/>
      <c r="H140" s="307"/>
      <c r="I140" s="307"/>
    </row>
    <row r="141" spans="1:11" ht="25.5">
      <c r="A141" s="308" t="str">
        <f>PO!A41</f>
        <v>04.04</v>
      </c>
      <c r="B141" s="309" t="str">
        <f>PO!D41</f>
        <v>CAMADA DE ROLAMENTO EM CONCRETO BETUMINOSO USINADO QUENTE - CBUQ</v>
      </c>
      <c r="C141" s="303" t="s">
        <v>4174</v>
      </c>
      <c r="D141" s="303" t="s">
        <v>12002</v>
      </c>
      <c r="E141" s="303" t="s">
        <v>4182</v>
      </c>
      <c r="F141" s="303" t="s">
        <v>4181</v>
      </c>
      <c r="G141" s="303" t="s">
        <v>4175</v>
      </c>
      <c r="H141" s="303" t="s">
        <v>4185</v>
      </c>
      <c r="I141" s="303" t="s">
        <v>4184</v>
      </c>
    </row>
    <row r="142" spans="1:11">
      <c r="A142" s="308"/>
      <c r="B142" s="309"/>
      <c r="C142" s="310" t="s">
        <v>20783</v>
      </c>
      <c r="D142" s="294">
        <v>40</v>
      </c>
      <c r="E142" s="294">
        <f>G15+0.5</f>
        <v>1.9</v>
      </c>
      <c r="F142" s="294">
        <f>H15</f>
        <v>77</v>
      </c>
      <c r="G142" s="311">
        <f>ROUND(E142*F142,2)</f>
        <v>146.30000000000001</v>
      </c>
      <c r="H142" s="311">
        <v>0.03</v>
      </c>
      <c r="I142" s="311">
        <f>ROUND(G142*H142,2)</f>
        <v>4.3899999999999997</v>
      </c>
    </row>
    <row r="143" spans="1:11">
      <c r="A143" s="308"/>
      <c r="B143" s="309"/>
      <c r="C143" s="310"/>
      <c r="D143" s="294">
        <v>60</v>
      </c>
      <c r="E143" s="294">
        <f>G16+0.5</f>
        <v>2.1</v>
      </c>
      <c r="F143" s="294">
        <f t="shared" ref="F143:F145" si="14">H16</f>
        <v>98</v>
      </c>
      <c r="G143" s="311">
        <f t="shared" ref="G143:G145" si="15">ROUND(E143*F143,2)</f>
        <v>205.8</v>
      </c>
      <c r="H143" s="311">
        <v>0.03</v>
      </c>
      <c r="I143" s="311">
        <f t="shared" ref="I143:I145" si="16">ROUND(G143*H143,2)</f>
        <v>6.17</v>
      </c>
    </row>
    <row r="144" spans="1:11">
      <c r="A144" s="308"/>
      <c r="B144" s="309"/>
      <c r="C144" s="310"/>
      <c r="D144" s="294">
        <v>100</v>
      </c>
      <c r="E144" s="294">
        <f>G17+0.5</f>
        <v>2.2999999999999998</v>
      </c>
      <c r="F144" s="294">
        <f t="shared" si="14"/>
        <v>26</v>
      </c>
      <c r="G144" s="311">
        <f t="shared" si="15"/>
        <v>59.8</v>
      </c>
      <c r="H144" s="311">
        <v>0.03</v>
      </c>
      <c r="I144" s="311">
        <f t="shared" si="16"/>
        <v>1.79</v>
      </c>
    </row>
    <row r="145" spans="1:9">
      <c r="A145" s="308"/>
      <c r="B145" s="309"/>
      <c r="C145" s="312" t="s">
        <v>20785</v>
      </c>
      <c r="D145" s="294">
        <v>40</v>
      </c>
      <c r="E145" s="294">
        <f>G18+0.5</f>
        <v>1.9</v>
      </c>
      <c r="F145" s="294">
        <f t="shared" si="14"/>
        <v>15</v>
      </c>
      <c r="G145" s="311">
        <f t="shared" si="15"/>
        <v>28.5</v>
      </c>
      <c r="H145" s="311">
        <v>0.03</v>
      </c>
      <c r="I145" s="311">
        <f t="shared" si="16"/>
        <v>0.86</v>
      </c>
    </row>
    <row r="146" spans="1:9">
      <c r="A146" s="308"/>
      <c r="B146" s="309"/>
      <c r="C146" s="313" t="s">
        <v>4145</v>
      </c>
      <c r="D146" s="313"/>
      <c r="E146" s="303"/>
      <c r="F146" s="303"/>
      <c r="G146" s="295">
        <f>ROUND(SUM(G142:G145),2)</f>
        <v>440.4</v>
      </c>
      <c r="H146" s="294"/>
      <c r="I146" s="295">
        <f>ROUND(SUM(I142:I145),2)</f>
        <v>13.21</v>
      </c>
    </row>
    <row r="147" spans="1:9" ht="42.75" customHeight="1">
      <c r="A147" s="308"/>
      <c r="B147" s="309"/>
      <c r="C147" s="332" t="s">
        <v>20805</v>
      </c>
      <c r="D147" s="332"/>
      <c r="E147" s="332"/>
      <c r="F147" s="332"/>
      <c r="G147" s="332"/>
      <c r="H147" s="332"/>
      <c r="I147" s="332"/>
    </row>
    <row r="148" spans="1:9">
      <c r="A148" s="307"/>
      <c r="B148" s="307"/>
      <c r="C148" s="307"/>
      <c r="D148" s="307"/>
      <c r="E148" s="307"/>
      <c r="F148" s="307"/>
      <c r="G148" s="307"/>
      <c r="H148" s="307"/>
      <c r="I148" s="307"/>
    </row>
    <row r="149" spans="1:9">
      <c r="A149" s="304" t="str">
        <f>PO!A44</f>
        <v>05.00</v>
      </c>
      <c r="B149" s="305" t="str">
        <f>PO!D44</f>
        <v>RECONSTRUÇÃO DE CALÇADAS</v>
      </c>
      <c r="C149" s="303"/>
      <c r="D149" s="303"/>
      <c r="E149" s="303"/>
      <c r="F149" s="303"/>
      <c r="G149" s="303"/>
      <c r="H149" s="303"/>
      <c r="I149" s="303"/>
    </row>
    <row r="150" spans="1:9">
      <c r="A150" s="308"/>
      <c r="B150" s="308"/>
      <c r="C150" s="308"/>
      <c r="D150" s="308"/>
      <c r="E150" s="308"/>
      <c r="F150" s="308"/>
      <c r="G150" s="308"/>
      <c r="H150" s="308"/>
      <c r="I150" s="308"/>
    </row>
    <row r="151" spans="1:9">
      <c r="A151" s="326" t="str">
        <f>PO!A45</f>
        <v>05.01</v>
      </c>
      <c r="B151" s="321" t="str">
        <f>PO!D45</f>
        <v>LOCAÇÃO DE VIAS, CALÇADAS, TANQUES E LAGOAS</v>
      </c>
      <c r="C151" s="303" t="s">
        <v>4200</v>
      </c>
      <c r="D151" s="303"/>
      <c r="E151" s="303"/>
      <c r="F151" s="303"/>
      <c r="G151" s="303" t="s">
        <v>4181</v>
      </c>
      <c r="H151" s="303" t="s">
        <v>4182</v>
      </c>
      <c r="I151" s="303" t="s">
        <v>4175</v>
      </c>
    </row>
    <row r="152" spans="1:9">
      <c r="A152" s="326"/>
      <c r="B152" s="321"/>
      <c r="C152" s="319" t="str">
        <f>C22</f>
        <v>BL1</v>
      </c>
      <c r="D152" s="319"/>
      <c r="E152" s="318"/>
      <c r="F152" s="318"/>
      <c r="G152" s="319">
        <f>G22</f>
        <v>5</v>
      </c>
      <c r="H152" s="319">
        <f>H22</f>
        <v>1.95</v>
      </c>
      <c r="I152" s="319">
        <f t="shared" ref="I152:I158" si="17">ROUND(G152*H152,2)</f>
        <v>9.75</v>
      </c>
    </row>
    <row r="153" spans="1:9">
      <c r="A153" s="326"/>
      <c r="B153" s="321"/>
      <c r="C153" s="319" t="str">
        <f>C23</f>
        <v>BL4</v>
      </c>
      <c r="D153" s="319"/>
      <c r="E153" s="318"/>
      <c r="F153" s="318"/>
      <c r="G153" s="319">
        <f t="shared" ref="G153:H153" si="18">G23</f>
        <v>5</v>
      </c>
      <c r="H153" s="319">
        <f t="shared" si="18"/>
        <v>1.7</v>
      </c>
      <c r="I153" s="319">
        <f t="shared" si="17"/>
        <v>8.5</v>
      </c>
    </row>
    <row r="154" spans="1:9">
      <c r="A154" s="326"/>
      <c r="B154" s="321"/>
      <c r="C154" s="319" t="str">
        <f>C24</f>
        <v>BL6</v>
      </c>
      <c r="D154" s="319"/>
      <c r="E154" s="318"/>
      <c r="F154" s="318"/>
      <c r="G154" s="319">
        <f t="shared" ref="G154:H154" si="19">G24</f>
        <v>5</v>
      </c>
      <c r="H154" s="319">
        <f t="shared" si="19"/>
        <v>2.6</v>
      </c>
      <c r="I154" s="319">
        <f t="shared" si="17"/>
        <v>13</v>
      </c>
    </row>
    <row r="155" spans="1:9">
      <c r="A155" s="326"/>
      <c r="B155" s="321"/>
      <c r="C155" s="319" t="str">
        <f>C25</f>
        <v>BL7</v>
      </c>
      <c r="D155" s="319"/>
      <c r="E155" s="318"/>
      <c r="F155" s="318"/>
      <c r="G155" s="319">
        <f t="shared" ref="G155:H155" si="20">G25</f>
        <v>5</v>
      </c>
      <c r="H155" s="319">
        <f t="shared" si="20"/>
        <v>1.2</v>
      </c>
      <c r="I155" s="319">
        <f t="shared" si="17"/>
        <v>6</v>
      </c>
    </row>
    <row r="156" spans="1:9">
      <c r="A156" s="326"/>
      <c r="B156" s="321"/>
      <c r="C156" s="319" t="str">
        <f>C26</f>
        <v>BL8</v>
      </c>
      <c r="D156" s="319"/>
      <c r="E156" s="318"/>
      <c r="F156" s="318"/>
      <c r="G156" s="319">
        <f t="shared" ref="G156:H156" si="21">G26</f>
        <v>5</v>
      </c>
      <c r="H156" s="319">
        <f t="shared" si="21"/>
        <v>2.2999999999999998</v>
      </c>
      <c r="I156" s="319">
        <f t="shared" si="17"/>
        <v>11.5</v>
      </c>
    </row>
    <row r="157" spans="1:9">
      <c r="A157" s="326"/>
      <c r="B157" s="321"/>
      <c r="C157" s="319" t="str">
        <f>C27</f>
        <v>BL10</v>
      </c>
      <c r="D157" s="319"/>
      <c r="E157" s="318"/>
      <c r="F157" s="318"/>
      <c r="G157" s="319">
        <f t="shared" ref="G157:H157" si="22">G27</f>
        <v>5</v>
      </c>
      <c r="H157" s="319">
        <f t="shared" si="22"/>
        <v>1.4</v>
      </c>
      <c r="I157" s="319">
        <f t="shared" si="17"/>
        <v>7</v>
      </c>
    </row>
    <row r="158" spans="1:9">
      <c r="A158" s="326"/>
      <c r="B158" s="321"/>
      <c r="C158" s="319" t="str">
        <f>C28</f>
        <v>BL11</v>
      </c>
      <c r="D158" s="319"/>
      <c r="E158" s="318"/>
      <c r="F158" s="318"/>
      <c r="G158" s="319">
        <f t="shared" ref="G158:H158" si="23">G28</f>
        <v>5</v>
      </c>
      <c r="H158" s="319">
        <f t="shared" si="23"/>
        <v>1.2</v>
      </c>
      <c r="I158" s="319">
        <f t="shared" si="17"/>
        <v>6</v>
      </c>
    </row>
    <row r="159" spans="1:9">
      <c r="A159" s="326"/>
      <c r="B159" s="321"/>
      <c r="C159" s="303" t="s">
        <v>4145</v>
      </c>
      <c r="D159" s="303"/>
      <c r="E159" s="294"/>
      <c r="F159" s="294"/>
      <c r="G159" s="294"/>
      <c r="H159" s="294"/>
      <c r="I159" s="295">
        <f>ROUND(SUM(I152:I158),2)</f>
        <v>61.75</v>
      </c>
    </row>
    <row r="160" spans="1:9">
      <c r="A160" s="308"/>
      <c r="B160" s="308"/>
      <c r="C160" s="308"/>
      <c r="D160" s="308"/>
      <c r="E160" s="308"/>
      <c r="F160" s="308"/>
      <c r="G160" s="308"/>
      <c r="H160" s="308"/>
      <c r="I160" s="308"/>
    </row>
    <row r="161" spans="1:9">
      <c r="A161" s="326" t="str">
        <f>PO!A46</f>
        <v>05.02</v>
      </c>
      <c r="B161" s="321" t="str">
        <f>PO!D46</f>
        <v>PISO COM REQUADRO EM CONCRETO SIMPLES COM CONTROLE DE FCK= 20 MPA</v>
      </c>
      <c r="C161" s="303" t="s">
        <v>4200</v>
      </c>
      <c r="D161" s="303"/>
      <c r="E161" s="303" t="s">
        <v>4181</v>
      </c>
      <c r="F161" s="303" t="s">
        <v>4182</v>
      </c>
      <c r="G161" s="303" t="s">
        <v>4175</v>
      </c>
      <c r="H161" s="303" t="s">
        <v>4185</v>
      </c>
      <c r="I161" s="303" t="s">
        <v>4184</v>
      </c>
    </row>
    <row r="162" spans="1:9">
      <c r="A162" s="326"/>
      <c r="B162" s="321"/>
      <c r="C162" s="319" t="s">
        <v>4192</v>
      </c>
      <c r="D162" s="319"/>
      <c r="E162" s="319">
        <f>G152</f>
        <v>5</v>
      </c>
      <c r="F162" s="319">
        <f>H152</f>
        <v>1.95</v>
      </c>
      <c r="G162" s="319">
        <f t="shared" ref="G162:G168" si="24">ROUND(E162*F162,2)</f>
        <v>9.75</v>
      </c>
      <c r="H162" s="318">
        <v>0.08</v>
      </c>
      <c r="I162" s="318">
        <f>ROUND(G162*H162,2)</f>
        <v>0.78</v>
      </c>
    </row>
    <row r="163" spans="1:9">
      <c r="A163" s="326"/>
      <c r="B163" s="321"/>
      <c r="C163" s="319" t="s">
        <v>4193</v>
      </c>
      <c r="D163" s="319"/>
      <c r="E163" s="319">
        <f>G153</f>
        <v>5</v>
      </c>
      <c r="F163" s="319">
        <f>H153</f>
        <v>1.7</v>
      </c>
      <c r="G163" s="319">
        <f t="shared" si="24"/>
        <v>8.5</v>
      </c>
      <c r="H163" s="318">
        <v>0.08</v>
      </c>
      <c r="I163" s="318">
        <f t="shared" ref="I163:I168" si="25">ROUND(G163*H163,2)</f>
        <v>0.68</v>
      </c>
    </row>
    <row r="164" spans="1:9">
      <c r="A164" s="326"/>
      <c r="B164" s="321"/>
      <c r="C164" s="319" t="s">
        <v>4194</v>
      </c>
      <c r="D164" s="319"/>
      <c r="E164" s="319">
        <f>G154</f>
        <v>5</v>
      </c>
      <c r="F164" s="319">
        <f>H154</f>
        <v>2.6</v>
      </c>
      <c r="G164" s="319">
        <f t="shared" si="24"/>
        <v>13</v>
      </c>
      <c r="H164" s="318">
        <v>0.08</v>
      </c>
      <c r="I164" s="318">
        <f t="shared" si="25"/>
        <v>1.04</v>
      </c>
    </row>
    <row r="165" spans="1:9">
      <c r="A165" s="326"/>
      <c r="B165" s="321"/>
      <c r="C165" s="319" t="s">
        <v>4195</v>
      </c>
      <c r="D165" s="319"/>
      <c r="E165" s="319">
        <f>G155</f>
        <v>5</v>
      </c>
      <c r="F165" s="319">
        <f>H155</f>
        <v>1.2</v>
      </c>
      <c r="G165" s="319">
        <f t="shared" si="24"/>
        <v>6</v>
      </c>
      <c r="H165" s="318">
        <v>0.08</v>
      </c>
      <c r="I165" s="318">
        <f t="shared" si="25"/>
        <v>0.48</v>
      </c>
    </row>
    <row r="166" spans="1:9">
      <c r="A166" s="326"/>
      <c r="B166" s="321"/>
      <c r="C166" s="319" t="s">
        <v>4196</v>
      </c>
      <c r="D166" s="319"/>
      <c r="E166" s="319">
        <f>G156</f>
        <v>5</v>
      </c>
      <c r="F166" s="319">
        <f>H156</f>
        <v>2.2999999999999998</v>
      </c>
      <c r="G166" s="319">
        <f t="shared" si="24"/>
        <v>11.5</v>
      </c>
      <c r="H166" s="318">
        <v>0.08</v>
      </c>
      <c r="I166" s="318">
        <f t="shared" si="25"/>
        <v>0.92</v>
      </c>
    </row>
    <row r="167" spans="1:9">
      <c r="A167" s="326"/>
      <c r="B167" s="321"/>
      <c r="C167" s="319" t="s">
        <v>4197</v>
      </c>
      <c r="D167" s="319"/>
      <c r="E167" s="319">
        <f>G157</f>
        <v>5</v>
      </c>
      <c r="F167" s="319">
        <f>H157</f>
        <v>1.4</v>
      </c>
      <c r="G167" s="319">
        <f t="shared" si="24"/>
        <v>7</v>
      </c>
      <c r="H167" s="318">
        <v>0.08</v>
      </c>
      <c r="I167" s="318">
        <f t="shared" si="25"/>
        <v>0.56000000000000005</v>
      </c>
    </row>
    <row r="168" spans="1:9">
      <c r="A168" s="326"/>
      <c r="B168" s="321"/>
      <c r="C168" s="319" t="s">
        <v>4198</v>
      </c>
      <c r="D168" s="319"/>
      <c r="E168" s="319">
        <f>G158</f>
        <v>5</v>
      </c>
      <c r="F168" s="319">
        <f>H158</f>
        <v>1.2</v>
      </c>
      <c r="G168" s="319">
        <f t="shared" si="24"/>
        <v>6</v>
      </c>
      <c r="H168" s="318">
        <v>0.08</v>
      </c>
      <c r="I168" s="318">
        <f t="shared" si="25"/>
        <v>0.48</v>
      </c>
    </row>
    <row r="169" spans="1:9">
      <c r="A169" s="304"/>
      <c r="B169" s="305"/>
      <c r="C169" s="303" t="s">
        <v>4145</v>
      </c>
      <c r="D169" s="303"/>
      <c r="E169" s="294"/>
      <c r="F169" s="294"/>
      <c r="G169" s="295">
        <f>ROUND(SUM(G161:G168),2)</f>
        <v>61.75</v>
      </c>
      <c r="H169" s="318"/>
      <c r="I169" s="295">
        <f>ROUND(SUM(I162:I168),2)</f>
        <v>4.9400000000000004</v>
      </c>
    </row>
    <row r="170" spans="1:9">
      <c r="A170" s="297"/>
    </row>
    <row r="171" spans="1:9">
      <c r="A171" s="328" t="str">
        <f>PO!A52</f>
        <v>ITAÍ, 10 DE JUNHO DE 2024</v>
      </c>
    </row>
    <row r="172" spans="1:9">
      <c r="A172" s="297"/>
    </row>
    <row r="173" spans="1:9">
      <c r="A173" s="297"/>
    </row>
    <row r="174" spans="1:9">
      <c r="A174" s="297"/>
    </row>
    <row r="175" spans="1:9">
      <c r="A175" s="297"/>
      <c r="B175" s="327" t="str">
        <f>PO!D58</f>
        <v>_____________________________</v>
      </c>
      <c r="C175" s="327" t="str">
        <f>PO!E58</f>
        <v>_____________________________</v>
      </c>
    </row>
    <row r="176" spans="1:9">
      <c r="A176" s="297"/>
      <c r="B176" s="298" t="str">
        <f>PO!D59</f>
        <v>Rodrigo Frutuozo da Silva</v>
      </c>
      <c r="C176" s="298" t="str">
        <f>PO!E59</f>
        <v>José Ramiro Antunes do Prado</v>
      </c>
      <c r="D176" s="298"/>
    </row>
    <row r="177" spans="1:3">
      <c r="A177" s="297"/>
      <c r="B177" s="327" t="str">
        <f>PO!D60</f>
        <v>Engenheiro Civil - CREA/SP 5063530763</v>
      </c>
      <c r="C177" s="327" t="str">
        <f>PO!E60</f>
        <v>Prefeito Municipal de Itaí/SP</v>
      </c>
    </row>
    <row r="178" spans="1:3">
      <c r="A178" s="297"/>
      <c r="B178" s="327" t="str">
        <f>PO!D61</f>
        <v xml:space="preserve">Departamento de Engenharia, </v>
      </c>
    </row>
    <row r="179" spans="1:3">
      <c r="A179" s="297"/>
      <c r="B179" s="327" t="str">
        <f>PO!D62</f>
        <v>Obras e Serviços da Prefeitura Municipal de Itaí</v>
      </c>
    </row>
    <row r="180" spans="1:3">
      <c r="A180" s="297"/>
    </row>
    <row r="181" spans="1:3">
      <c r="A181" s="297"/>
    </row>
    <row r="182" spans="1:3">
      <c r="A182" s="297"/>
    </row>
    <row r="183" spans="1:3">
      <c r="A183" s="297"/>
    </row>
    <row r="184" spans="1:3">
      <c r="A184" s="297"/>
    </row>
    <row r="185" spans="1:3">
      <c r="A185" s="297"/>
    </row>
    <row r="186" spans="1:3">
      <c r="A186" s="297"/>
    </row>
    <row r="187" spans="1:3">
      <c r="A187" s="297"/>
    </row>
    <row r="188" spans="1:3">
      <c r="A188" s="297"/>
    </row>
    <row r="189" spans="1:3">
      <c r="A189" s="297"/>
    </row>
    <row r="190" spans="1:3">
      <c r="A190" s="297"/>
    </row>
    <row r="191" spans="1:3">
      <c r="A191" s="297"/>
    </row>
    <row r="192" spans="1:3">
      <c r="A192" s="297"/>
    </row>
    <row r="193" spans="1:1">
      <c r="A193" s="297"/>
    </row>
    <row r="194" spans="1:1">
      <c r="A194" s="297"/>
    </row>
    <row r="195" spans="1:1">
      <c r="A195" s="297"/>
    </row>
    <row r="196" spans="1:1">
      <c r="A196" s="297"/>
    </row>
    <row r="197" spans="1:1">
      <c r="A197" s="297"/>
    </row>
    <row r="198" spans="1:1">
      <c r="A198" s="297"/>
    </row>
    <row r="199" spans="1:1">
      <c r="A199" s="297"/>
    </row>
    <row r="200" spans="1:1">
      <c r="A200" s="297"/>
    </row>
    <row r="201" spans="1:1">
      <c r="A201" s="297"/>
    </row>
    <row r="202" spans="1:1">
      <c r="A202" s="297"/>
    </row>
    <row r="203" spans="1:1">
      <c r="A203" s="297"/>
    </row>
    <row r="204" spans="1:1">
      <c r="A204" s="297"/>
    </row>
    <row r="205" spans="1:1">
      <c r="A205" s="297"/>
    </row>
    <row r="206" spans="1:1">
      <c r="A206" s="297"/>
    </row>
    <row r="207" spans="1:1">
      <c r="A207" s="297"/>
    </row>
    <row r="208" spans="1:1">
      <c r="A208" s="297"/>
    </row>
    <row r="209" spans="1:1">
      <c r="A209" s="297"/>
    </row>
    <row r="210" spans="1:1">
      <c r="A210" s="297"/>
    </row>
    <row r="211" spans="1:1">
      <c r="A211" s="297"/>
    </row>
    <row r="212" spans="1:1">
      <c r="A212" s="297"/>
    </row>
    <row r="213" spans="1:1">
      <c r="A213" s="297"/>
    </row>
    <row r="214" spans="1:1">
      <c r="A214" s="297"/>
    </row>
    <row r="215" spans="1:1">
      <c r="A215" s="297"/>
    </row>
    <row r="216" spans="1:1">
      <c r="A216" s="297"/>
    </row>
    <row r="217" spans="1:1">
      <c r="A217" s="297"/>
    </row>
    <row r="218" spans="1:1">
      <c r="A218" s="297"/>
    </row>
    <row r="219" spans="1:1">
      <c r="A219" s="297"/>
    </row>
    <row r="220" spans="1:1">
      <c r="A220" s="297"/>
    </row>
    <row r="221" spans="1:1">
      <c r="A221" s="297"/>
    </row>
    <row r="222" spans="1:1">
      <c r="A222" s="297"/>
    </row>
    <row r="223" spans="1:1">
      <c r="A223" s="297"/>
    </row>
    <row r="224" spans="1:1">
      <c r="A224" s="297"/>
    </row>
    <row r="225" spans="1:1">
      <c r="A225" s="297"/>
    </row>
    <row r="226" spans="1:1">
      <c r="A226" s="297"/>
    </row>
    <row r="227" spans="1:1">
      <c r="A227" s="297"/>
    </row>
    <row r="228" spans="1:1">
      <c r="A228" s="297"/>
    </row>
    <row r="229" spans="1:1">
      <c r="A229" s="297"/>
    </row>
    <row r="230" spans="1:1">
      <c r="A230" s="297"/>
    </row>
    <row r="231" spans="1:1">
      <c r="A231" s="297"/>
    </row>
    <row r="232" spans="1:1">
      <c r="A232" s="297"/>
    </row>
    <row r="233" spans="1:1">
      <c r="A233" s="297"/>
    </row>
    <row r="234" spans="1:1">
      <c r="A234" s="297"/>
    </row>
    <row r="235" spans="1:1">
      <c r="A235" s="297"/>
    </row>
    <row r="236" spans="1:1">
      <c r="A236" s="297"/>
    </row>
    <row r="237" spans="1:1">
      <c r="A237" s="297"/>
    </row>
    <row r="238" spans="1:1">
      <c r="A238" s="297"/>
    </row>
    <row r="239" spans="1:1">
      <c r="A239" s="297"/>
    </row>
    <row r="240" spans="1:1">
      <c r="A240" s="297"/>
    </row>
    <row r="241" spans="1:1">
      <c r="A241" s="297"/>
    </row>
    <row r="242" spans="1:1">
      <c r="A242" s="297"/>
    </row>
    <row r="243" spans="1:1">
      <c r="A243" s="297"/>
    </row>
    <row r="244" spans="1:1">
      <c r="A244" s="297"/>
    </row>
    <row r="245" spans="1:1">
      <c r="A245" s="297"/>
    </row>
    <row r="246" spans="1:1">
      <c r="A246" s="297"/>
    </row>
    <row r="247" spans="1:1">
      <c r="A247" s="297"/>
    </row>
    <row r="248" spans="1:1">
      <c r="A248" s="297"/>
    </row>
    <row r="249" spans="1:1">
      <c r="A249" s="297"/>
    </row>
    <row r="250" spans="1:1">
      <c r="A250" s="297"/>
    </row>
    <row r="251" spans="1:1">
      <c r="A251" s="297"/>
    </row>
    <row r="252" spans="1:1">
      <c r="A252" s="297"/>
    </row>
    <row r="253" spans="1:1">
      <c r="A253" s="297"/>
    </row>
    <row r="254" spans="1:1">
      <c r="A254" s="297"/>
    </row>
    <row r="255" spans="1:1">
      <c r="A255" s="297"/>
    </row>
    <row r="256" spans="1:1">
      <c r="A256" s="297"/>
    </row>
    <row r="257" spans="1:1">
      <c r="A257" s="297"/>
    </row>
    <row r="258" spans="1:1">
      <c r="A258" s="297"/>
    </row>
    <row r="259" spans="1:1">
      <c r="A259" s="297"/>
    </row>
    <row r="260" spans="1:1">
      <c r="A260" s="297"/>
    </row>
    <row r="261" spans="1:1">
      <c r="A261" s="297"/>
    </row>
    <row r="262" spans="1:1">
      <c r="A262" s="297"/>
    </row>
    <row r="263" spans="1:1">
      <c r="A263" s="297"/>
    </row>
    <row r="264" spans="1:1">
      <c r="A264" s="297"/>
    </row>
    <row r="265" spans="1:1">
      <c r="A265" s="297"/>
    </row>
    <row r="266" spans="1:1">
      <c r="A266" s="297"/>
    </row>
    <row r="267" spans="1:1">
      <c r="A267" s="297"/>
    </row>
    <row r="268" spans="1:1">
      <c r="A268" s="297"/>
    </row>
    <row r="269" spans="1:1">
      <c r="A269" s="297"/>
    </row>
    <row r="270" spans="1:1">
      <c r="A270" s="297"/>
    </row>
    <row r="271" spans="1:1">
      <c r="A271" s="297"/>
    </row>
    <row r="272" spans="1:1">
      <c r="A272" s="297"/>
    </row>
    <row r="273" spans="1:1">
      <c r="A273" s="297"/>
    </row>
    <row r="274" spans="1:1">
      <c r="A274" s="297"/>
    </row>
    <row r="275" spans="1:1">
      <c r="A275" s="297"/>
    </row>
    <row r="276" spans="1:1">
      <c r="A276" s="297"/>
    </row>
    <row r="277" spans="1:1">
      <c r="A277" s="297"/>
    </row>
    <row r="278" spans="1:1">
      <c r="A278" s="297"/>
    </row>
    <row r="279" spans="1:1">
      <c r="A279" s="297"/>
    </row>
    <row r="280" spans="1:1">
      <c r="A280" s="297"/>
    </row>
    <row r="281" spans="1:1">
      <c r="A281" s="297"/>
    </row>
    <row r="282" spans="1:1">
      <c r="A282" s="297"/>
    </row>
    <row r="283" spans="1:1">
      <c r="A283" s="297"/>
    </row>
    <row r="284" spans="1:1">
      <c r="A284" s="297"/>
    </row>
    <row r="285" spans="1:1">
      <c r="A285" s="297"/>
    </row>
    <row r="286" spans="1:1">
      <c r="A286" s="297"/>
    </row>
    <row r="287" spans="1:1">
      <c r="A287" s="297"/>
    </row>
    <row r="288" spans="1:1">
      <c r="A288" s="297"/>
    </row>
    <row r="289" spans="1:1">
      <c r="A289" s="297"/>
    </row>
    <row r="290" spans="1:1">
      <c r="A290" s="297"/>
    </row>
    <row r="291" spans="1:1">
      <c r="A291" s="297"/>
    </row>
    <row r="292" spans="1:1">
      <c r="A292" s="297"/>
    </row>
    <row r="293" spans="1:1">
      <c r="A293" s="297"/>
    </row>
    <row r="294" spans="1:1">
      <c r="A294" s="297"/>
    </row>
    <row r="295" spans="1:1">
      <c r="A295" s="297"/>
    </row>
    <row r="296" spans="1:1">
      <c r="A296" s="297"/>
    </row>
    <row r="297" spans="1:1">
      <c r="A297" s="297"/>
    </row>
    <row r="298" spans="1:1">
      <c r="A298" s="297"/>
    </row>
    <row r="299" spans="1:1">
      <c r="A299" s="297"/>
    </row>
    <row r="300" spans="1:1">
      <c r="A300" s="297"/>
    </row>
    <row r="301" spans="1:1">
      <c r="A301" s="297"/>
    </row>
    <row r="302" spans="1:1">
      <c r="A302" s="297"/>
    </row>
    <row r="303" spans="1:1">
      <c r="A303" s="297"/>
    </row>
    <row r="304" spans="1:1">
      <c r="A304" s="297"/>
    </row>
    <row r="305" spans="1:1">
      <c r="A305" s="297"/>
    </row>
    <row r="306" spans="1:1">
      <c r="A306" s="297"/>
    </row>
    <row r="307" spans="1:1">
      <c r="A307" s="297"/>
    </row>
    <row r="308" spans="1:1">
      <c r="A308" s="297"/>
    </row>
    <row r="309" spans="1:1">
      <c r="A309" s="297"/>
    </row>
    <row r="310" spans="1:1">
      <c r="A310" s="297"/>
    </row>
    <row r="311" spans="1:1">
      <c r="A311" s="297"/>
    </row>
    <row r="312" spans="1:1">
      <c r="A312" s="297"/>
    </row>
    <row r="313" spans="1:1">
      <c r="A313" s="297"/>
    </row>
    <row r="314" spans="1:1">
      <c r="A314" s="297"/>
    </row>
    <row r="315" spans="1:1">
      <c r="A315" s="297"/>
    </row>
    <row r="316" spans="1:1">
      <c r="A316" s="297"/>
    </row>
    <row r="317" spans="1:1">
      <c r="A317" s="297"/>
    </row>
    <row r="318" spans="1:1">
      <c r="A318" s="297"/>
    </row>
    <row r="319" spans="1:1">
      <c r="A319" s="297"/>
    </row>
    <row r="320" spans="1:1">
      <c r="A320" s="297"/>
    </row>
    <row r="321" spans="1:1">
      <c r="A321" s="297"/>
    </row>
    <row r="322" spans="1:1">
      <c r="A322" s="297"/>
    </row>
    <row r="323" spans="1:1">
      <c r="A323" s="297"/>
    </row>
    <row r="324" spans="1:1">
      <c r="A324" s="297"/>
    </row>
    <row r="325" spans="1:1">
      <c r="A325" s="297"/>
    </row>
    <row r="326" spans="1:1">
      <c r="A326" s="297"/>
    </row>
    <row r="327" spans="1:1">
      <c r="A327" s="297"/>
    </row>
    <row r="328" spans="1:1">
      <c r="A328" s="297"/>
    </row>
    <row r="329" spans="1:1">
      <c r="A329" s="297"/>
    </row>
    <row r="330" spans="1:1">
      <c r="A330" s="297"/>
    </row>
    <row r="331" spans="1:1">
      <c r="A331" s="297"/>
    </row>
    <row r="332" spans="1:1">
      <c r="A332" s="297"/>
    </row>
    <row r="333" spans="1:1">
      <c r="A333" s="297"/>
    </row>
    <row r="334" spans="1:1">
      <c r="A334" s="297"/>
    </row>
    <row r="335" spans="1:1">
      <c r="A335" s="297"/>
    </row>
    <row r="336" spans="1:1">
      <c r="A336" s="297"/>
    </row>
    <row r="337" spans="1:1">
      <c r="A337" s="297"/>
    </row>
    <row r="338" spans="1:1">
      <c r="A338" s="297"/>
    </row>
    <row r="339" spans="1:1">
      <c r="A339" s="297"/>
    </row>
    <row r="340" spans="1:1">
      <c r="A340" s="297"/>
    </row>
    <row r="341" spans="1:1">
      <c r="A341" s="297"/>
    </row>
    <row r="342" spans="1:1">
      <c r="A342" s="297"/>
    </row>
    <row r="343" spans="1:1">
      <c r="A343" s="297"/>
    </row>
    <row r="344" spans="1:1">
      <c r="A344" s="297"/>
    </row>
    <row r="345" spans="1:1">
      <c r="A345" s="297"/>
    </row>
    <row r="346" spans="1:1">
      <c r="A346" s="297"/>
    </row>
    <row r="347" spans="1:1">
      <c r="A347" s="297"/>
    </row>
    <row r="348" spans="1:1">
      <c r="A348" s="297"/>
    </row>
    <row r="349" spans="1:1">
      <c r="A349" s="297"/>
    </row>
    <row r="350" spans="1:1">
      <c r="A350" s="297"/>
    </row>
    <row r="351" spans="1:1">
      <c r="A351" s="297"/>
    </row>
    <row r="352" spans="1:1">
      <c r="A352" s="297"/>
    </row>
    <row r="353" spans="1:1">
      <c r="A353" s="297"/>
    </row>
    <row r="354" spans="1:1">
      <c r="A354" s="297"/>
    </row>
    <row r="355" spans="1:1">
      <c r="A355" s="297"/>
    </row>
    <row r="356" spans="1:1">
      <c r="A356" s="297"/>
    </row>
    <row r="357" spans="1:1">
      <c r="A357" s="297"/>
    </row>
  </sheetData>
  <mergeCells count="98">
    <mergeCell ref="B21:B29"/>
    <mergeCell ref="A21:A29"/>
    <mergeCell ref="C79:C80"/>
    <mergeCell ref="E90:H90"/>
    <mergeCell ref="B141:B147"/>
    <mergeCell ref="A141:A147"/>
    <mergeCell ref="C83:I83"/>
    <mergeCell ref="C84:I84"/>
    <mergeCell ref="C147:I147"/>
    <mergeCell ref="A102:I102"/>
    <mergeCell ref="A108:I108"/>
    <mergeCell ref="C34:C36"/>
    <mergeCell ref="C37:C38"/>
    <mergeCell ref="C43:C45"/>
    <mergeCell ref="C46:C47"/>
    <mergeCell ref="C55:C56"/>
    <mergeCell ref="C52:C54"/>
    <mergeCell ref="A65:A68"/>
    <mergeCell ref="B65:B68"/>
    <mergeCell ref="A69:I69"/>
    <mergeCell ref="C76:C78"/>
    <mergeCell ref="A150:I150"/>
    <mergeCell ref="B151:B159"/>
    <mergeCell ref="A151:A159"/>
    <mergeCell ref="A160:I160"/>
    <mergeCell ref="A161:A168"/>
    <mergeCell ref="B161:B168"/>
    <mergeCell ref="B75:B84"/>
    <mergeCell ref="A75:A84"/>
    <mergeCell ref="B60:B63"/>
    <mergeCell ref="A64:I64"/>
    <mergeCell ref="A70:A73"/>
    <mergeCell ref="A59:I59"/>
    <mergeCell ref="A74:I74"/>
    <mergeCell ref="B134:B139"/>
    <mergeCell ref="A134:A139"/>
    <mergeCell ref="C142:C144"/>
    <mergeCell ref="A50:I50"/>
    <mergeCell ref="A51:A58"/>
    <mergeCell ref="B51:B58"/>
    <mergeCell ref="A60:A63"/>
    <mergeCell ref="B70:B73"/>
    <mergeCell ref="A1:I1"/>
    <mergeCell ref="B3:I3"/>
    <mergeCell ref="B14:B19"/>
    <mergeCell ref="A14:A19"/>
    <mergeCell ref="A30:I30"/>
    <mergeCell ref="A41:I41"/>
    <mergeCell ref="A32:I32"/>
    <mergeCell ref="B33:B40"/>
    <mergeCell ref="A11:I11"/>
    <mergeCell ref="A8:I8"/>
    <mergeCell ref="B42:B49"/>
    <mergeCell ref="A42:A49"/>
    <mergeCell ref="B9:B10"/>
    <mergeCell ref="A9:A10"/>
    <mergeCell ref="A33:A40"/>
    <mergeCell ref="A13:I13"/>
    <mergeCell ref="A20:I20"/>
    <mergeCell ref="C15:C17"/>
    <mergeCell ref="E105:H105"/>
    <mergeCell ref="A112:I112"/>
    <mergeCell ref="E114:H114"/>
    <mergeCell ref="A103:A106"/>
    <mergeCell ref="B103:B106"/>
    <mergeCell ref="E103:H103"/>
    <mergeCell ref="E104:H104"/>
    <mergeCell ref="A120:A125"/>
    <mergeCell ref="B120:B125"/>
    <mergeCell ref="C121:C123"/>
    <mergeCell ref="B93:B101"/>
    <mergeCell ref="A93:A101"/>
    <mergeCell ref="A92:I92"/>
    <mergeCell ref="A86:I86"/>
    <mergeCell ref="A87:A91"/>
    <mergeCell ref="B87:B91"/>
    <mergeCell ref="E87:H87"/>
    <mergeCell ref="E88:H88"/>
    <mergeCell ref="E89:H89"/>
    <mergeCell ref="E91:H91"/>
    <mergeCell ref="A85:I85"/>
    <mergeCell ref="E110:H110"/>
    <mergeCell ref="A113:A116"/>
    <mergeCell ref="B109:B111"/>
    <mergeCell ref="A126:I126"/>
    <mergeCell ref="A119:I119"/>
    <mergeCell ref="A117:I117"/>
    <mergeCell ref="E115:H115"/>
    <mergeCell ref="E109:H109"/>
    <mergeCell ref="A133:I133"/>
    <mergeCell ref="A127:A132"/>
    <mergeCell ref="B127:B132"/>
    <mergeCell ref="A109:A111"/>
    <mergeCell ref="B113:B116"/>
    <mergeCell ref="C135:C137"/>
    <mergeCell ref="A140:I140"/>
    <mergeCell ref="C128:C130"/>
    <mergeCell ref="A148:I148"/>
  </mergeCells>
  <phoneticPr fontId="47" type="noConversion"/>
  <pageMargins left="0.51181102362204722" right="0.51181102362204722" top="0.78740157480314965" bottom="0.78740157480314965" header="0.31496062992125984" footer="0.31496062992125984"/>
  <pageSetup paperSize="9" scale="82" fitToHeight="0" orientation="landscape" r:id="rId1"/>
  <rowBreaks count="4" manualBreakCount="4">
    <brk id="40" max="8" man="1"/>
    <brk id="74" max="8" man="1"/>
    <brk id="117" max="8" man="1"/>
    <brk id="160" max="8"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3">
    <pageSetUpPr fitToPage="1"/>
  </sheetPr>
  <dimension ref="A1:N87"/>
  <sheetViews>
    <sheetView showGridLines="0" showZeros="0" view="pageBreakPreview" topLeftCell="A23" zoomScale="85" zoomScaleNormal="120" zoomScaleSheetLayoutView="85" zoomScalePageLayoutView="80" workbookViewId="0">
      <selection activeCell="K19" sqref="K19"/>
    </sheetView>
  </sheetViews>
  <sheetFormatPr defaultColWidth="11.42578125" defaultRowHeight="14.25"/>
  <cols>
    <col min="1" max="1" width="8.42578125" style="25" customWidth="1"/>
    <col min="2" max="3" width="15.42578125" style="16" customWidth="1"/>
    <col min="4" max="4" width="86.42578125" style="1" customWidth="1"/>
    <col min="5" max="5" width="8.5703125" style="25" bestFit="1" customWidth="1"/>
    <col min="6" max="6" width="14.5703125" style="1" customWidth="1"/>
    <col min="7" max="7" width="14.7109375" style="96" customWidth="1"/>
    <col min="8" max="8" width="14.7109375" style="1" customWidth="1"/>
    <col min="9" max="9" width="18.5703125" style="1" bestFit="1" customWidth="1"/>
    <col min="10" max="10" width="23.85546875" style="1" bestFit="1" customWidth="1"/>
    <col min="11" max="11" width="18.140625" style="1" bestFit="1" customWidth="1"/>
    <col min="12" max="12" width="16.28515625" style="1" bestFit="1" customWidth="1"/>
    <col min="13" max="13" width="11.42578125" style="1"/>
    <col min="14" max="14" width="17.7109375" style="1" bestFit="1" customWidth="1"/>
    <col min="15" max="16384" width="11.42578125" style="1"/>
  </cols>
  <sheetData>
    <row r="1" spans="1:10">
      <c r="B1" s="2"/>
      <c r="C1" s="2"/>
      <c r="D1" s="2"/>
      <c r="E1" s="16"/>
      <c r="F1" s="2"/>
      <c r="G1" s="90"/>
      <c r="H1" s="2"/>
      <c r="I1" s="2"/>
    </row>
    <row r="2" spans="1:10">
      <c r="B2" s="2"/>
      <c r="C2" s="2"/>
      <c r="D2" s="2"/>
      <c r="E2" s="16"/>
      <c r="F2" s="2"/>
      <c r="G2" s="90"/>
      <c r="H2" s="2"/>
      <c r="I2" s="2"/>
    </row>
    <row r="3" spans="1:10" ht="15">
      <c r="B3" s="2"/>
      <c r="C3" s="2"/>
      <c r="D3" s="3" t="s">
        <v>5</v>
      </c>
      <c r="E3" s="16"/>
      <c r="F3" s="2"/>
      <c r="G3" s="90"/>
      <c r="H3" s="2"/>
      <c r="I3" s="2"/>
    </row>
    <row r="4" spans="1:10" ht="15">
      <c r="C4" s="4" t="s">
        <v>4142</v>
      </c>
      <c r="D4" s="270" t="s">
        <v>20780</v>
      </c>
      <c r="E4" s="270"/>
      <c r="F4" s="270"/>
      <c r="G4" s="270"/>
      <c r="H4" s="270"/>
      <c r="I4" s="270"/>
      <c r="J4" s="270"/>
    </row>
    <row r="5" spans="1:10" ht="45.75" customHeight="1">
      <c r="C5" s="75" t="s">
        <v>4143</v>
      </c>
      <c r="D5" s="271" t="s">
        <v>20781</v>
      </c>
      <c r="E5" s="271"/>
      <c r="F5" s="271"/>
      <c r="G5" s="271"/>
      <c r="H5" s="271"/>
      <c r="I5" s="271"/>
      <c r="J5" s="271"/>
    </row>
    <row r="6" spans="1:10" ht="15">
      <c r="C6" s="64" t="s">
        <v>4173</v>
      </c>
      <c r="D6" s="76" t="s">
        <v>20782</v>
      </c>
      <c r="E6" s="76"/>
      <c r="F6" s="76"/>
      <c r="G6" s="91"/>
    </row>
    <row r="7" spans="1:10" ht="15">
      <c r="C7" s="4" t="s">
        <v>4164</v>
      </c>
      <c r="D7" s="77">
        <f>BDI!F21</f>
        <v>0.23499999999999999</v>
      </c>
      <c r="G7" s="91"/>
    </row>
    <row r="8" spans="1:10" ht="15">
      <c r="B8" s="4"/>
      <c r="C8" s="4"/>
      <c r="D8" s="78"/>
      <c r="G8" s="91"/>
    </row>
    <row r="9" spans="1:10" ht="15.75" thickBot="1">
      <c r="A9" s="71"/>
      <c r="B9" s="5"/>
      <c r="C9" s="5"/>
      <c r="D9" s="6"/>
      <c r="E9" s="254"/>
      <c r="F9" s="254"/>
      <c r="G9" s="254"/>
      <c r="H9" s="254"/>
      <c r="I9" s="254"/>
      <c r="J9" s="72"/>
    </row>
    <row r="10" spans="1:10" s="7" customFormat="1" ht="30">
      <c r="A10" s="258" t="s">
        <v>7</v>
      </c>
      <c r="B10" s="260" t="s">
        <v>0</v>
      </c>
      <c r="C10" s="269" t="s">
        <v>8210</v>
      </c>
      <c r="D10" s="262" t="s">
        <v>4146</v>
      </c>
      <c r="E10" s="264" t="s">
        <v>4</v>
      </c>
      <c r="F10" s="264" t="s">
        <v>1</v>
      </c>
      <c r="G10" s="92" t="s">
        <v>2</v>
      </c>
      <c r="H10" s="88" t="s">
        <v>4147</v>
      </c>
      <c r="I10" s="87" t="s">
        <v>159</v>
      </c>
      <c r="J10" s="89" t="str">
        <f>"TOTAL C/ BDI "&amp; D7*100&amp;"%"</f>
        <v>TOTAL C/ BDI 23,5%</v>
      </c>
    </row>
    <row r="11" spans="1:10" s="7" customFormat="1" ht="15">
      <c r="A11" s="259"/>
      <c r="B11" s="261"/>
      <c r="C11" s="260"/>
      <c r="D11" s="263"/>
      <c r="E11" s="265"/>
      <c r="F11" s="265"/>
      <c r="G11" s="93" t="s">
        <v>165</v>
      </c>
      <c r="H11" s="80" t="s">
        <v>165</v>
      </c>
      <c r="I11" s="80" t="s">
        <v>3</v>
      </c>
      <c r="J11" s="28" t="s">
        <v>3</v>
      </c>
    </row>
    <row r="12" spans="1:10" s="7" customFormat="1" ht="15">
      <c r="A12" s="81"/>
      <c r="B12" s="26"/>
      <c r="C12" s="26"/>
      <c r="D12" s="8"/>
      <c r="E12" s="27"/>
      <c r="F12" s="27"/>
      <c r="G12" s="94"/>
      <c r="H12" s="27"/>
      <c r="I12" s="27"/>
      <c r="J12" s="22"/>
    </row>
    <row r="13" spans="1:10" s="7" customFormat="1" ht="15">
      <c r="A13" s="81" t="s">
        <v>163</v>
      </c>
      <c r="B13" s="26"/>
      <c r="C13" s="26"/>
      <c r="D13" s="9" t="s">
        <v>158</v>
      </c>
      <c r="E13" s="27"/>
      <c r="F13" s="27"/>
      <c r="G13" s="94"/>
      <c r="H13" s="27"/>
      <c r="I13" s="27"/>
      <c r="J13" s="22"/>
    </row>
    <row r="14" spans="1:10" s="7" customFormat="1" ht="15">
      <c r="A14" s="81" t="s">
        <v>161</v>
      </c>
      <c r="B14" s="10" t="s">
        <v>14</v>
      </c>
      <c r="C14" s="10" t="s">
        <v>8211</v>
      </c>
      <c r="D14" s="11" t="str">
        <f>IF($C14="CDHU",VLOOKUP($B14,CDHU193!$A$9:$F$4122,2,FALSE),IF($C14="SINAPI",VLOOKUP($B14,'SINAPI 04-2024'!$A$7:$D$7543,2,FALSE),"VERIFICAR"))</f>
        <v>PLACA DE IDENTIFICAÇÃO PARA OBRA</v>
      </c>
      <c r="E14" s="11" t="str">
        <f>IF($C14="CDHU",VLOOKUP($B14,CDHU193!$A$9:$F$4122,3,FALSE),IF($C14="SINAPI",VLOOKUP($B14,'SINAPI 04-2024'!$A$7:$D$7543,3,FALSE),"VERIFICAR"))</f>
        <v>M2</v>
      </c>
      <c r="F14" s="13">
        <f>'MEMO CALCULO'!I10</f>
        <v>6</v>
      </c>
      <c r="G14" s="14">
        <f>IF($C14="CDHU",VLOOKUP($B14,CDHU193!$A$9:$F$4122,6,FALSE),IF($C14="SINAPI",VLOOKUP($B14,'SINAPI 04-2024'!$A$7:$D$7543,4,FALSE),"VERIFICAR"))</f>
        <v>891.72</v>
      </c>
      <c r="H14" s="14">
        <f>ROUND(G14*(1+$D$7),2)</f>
        <v>1101.27</v>
      </c>
      <c r="I14" s="65">
        <f t="shared" ref="I14:J14" si="0">ROUND($F14*G14,2)</f>
        <v>5350.32</v>
      </c>
      <c r="J14" s="66">
        <f t="shared" si="0"/>
        <v>6607.62</v>
      </c>
    </row>
    <row r="15" spans="1:10" s="7" customFormat="1" ht="15">
      <c r="A15" s="81"/>
      <c r="B15" s="10"/>
      <c r="C15" s="10"/>
      <c r="D15" s="15" t="s">
        <v>6</v>
      </c>
      <c r="E15" s="12"/>
      <c r="F15" s="13"/>
      <c r="G15" s="14"/>
      <c r="H15" s="14"/>
      <c r="I15" s="82">
        <f>ROUND(SUM(I14:I14),2)</f>
        <v>5350.32</v>
      </c>
      <c r="J15" s="23">
        <f>ROUND(SUM(J14:J14),2)</f>
        <v>6607.62</v>
      </c>
    </row>
    <row r="16" spans="1:10" s="7" customFormat="1">
      <c r="A16" s="266"/>
      <c r="B16" s="267"/>
      <c r="C16" s="267"/>
      <c r="D16" s="267"/>
      <c r="E16" s="267"/>
      <c r="F16" s="267"/>
      <c r="G16" s="267"/>
      <c r="H16" s="267"/>
      <c r="I16" s="267"/>
      <c r="J16" s="268"/>
    </row>
    <row r="17" spans="1:14" s="7" customFormat="1" ht="15">
      <c r="A17" s="81" t="s">
        <v>162</v>
      </c>
      <c r="B17" s="26"/>
      <c r="C17" s="26"/>
      <c r="D17" s="9" t="s">
        <v>4172</v>
      </c>
      <c r="E17" s="27"/>
      <c r="F17" s="27"/>
      <c r="G17" s="94"/>
      <c r="H17" s="27"/>
      <c r="I17" s="27"/>
      <c r="J17" s="22"/>
      <c r="N17" s="24"/>
    </row>
    <row r="18" spans="1:14" s="7" customFormat="1" ht="28.5">
      <c r="A18" s="81" t="s">
        <v>10</v>
      </c>
      <c r="B18" s="10" t="s">
        <v>3438</v>
      </c>
      <c r="C18" s="10" t="s">
        <v>8211</v>
      </c>
      <c r="D18" s="11" t="str">
        <f>IF($C18="CDHU",VLOOKUP($B18,CDHU193!$A$9:$F$4122,2,FALSE),IF($C18="SINAPI",VLOOKUP($B18,'SINAPI 04-2024'!$A$7:$D$7543,2,FALSE),"VERIFICAR"))</f>
        <v>DEMOLIÇÃO (LEVANTAMENTO) MECANIZADA DE PAVIMENTO ASFÁLTICO, INCLUSIVE FRAGMENTAÇÃO E ACOMODAÇÃO DO MATERIAL</v>
      </c>
      <c r="E18" s="11" t="str">
        <f>IF($C18="CDHU",VLOOKUP($B18,CDHU193!$A$9:$F$4122,3,FALSE),IF($C18="SINAPI",VLOOKUP($B18,'SINAPI 04-2024'!$A$7:$D$7543,3,FALSE),"VERIFICAR"))</f>
        <v>M2</v>
      </c>
      <c r="F18" s="13">
        <f>'MEMO CALCULO'!I19</f>
        <v>332.4</v>
      </c>
      <c r="G18" s="14">
        <f>IF($C18="CDHU",VLOOKUP($B18,CDHU193!$A$9:$F$4122,6,FALSE),IF($C18="SINAPI",VLOOKUP($B18,'SINAPI 04-2024'!$A$7:$D$7543,4,FALSE),"VERIFICAR"))</f>
        <v>26.47</v>
      </c>
      <c r="H18" s="14">
        <f>ROUND(G18*(1+$D$7),2)</f>
        <v>32.69</v>
      </c>
      <c r="I18" s="65">
        <f>ROUND($F18*G18,2)</f>
        <v>8798.6299999999992</v>
      </c>
      <c r="J18" s="66">
        <f>ROUND($F18*H18,2)</f>
        <v>10866.16</v>
      </c>
    </row>
    <row r="19" spans="1:14" s="7" customFormat="1" ht="42.75">
      <c r="A19" s="81" t="s">
        <v>11</v>
      </c>
      <c r="B19" s="10" t="s">
        <v>3458</v>
      </c>
      <c r="C19" s="10" t="s">
        <v>8211</v>
      </c>
      <c r="D19" s="11" t="str">
        <f>IF($C19="CDHU",VLOOKUP($B19,CDHU193!$A$9:$F$4122,2,FALSE),IF($C19="SINAPI",VLOOKUP($B19,'SINAPI 04-2024'!$A$7:$D$7543,2,FALSE),"VERIFICAR"))</f>
        <v>DEMOLIÇÃO MECANIZADA DE PAVIMENTO OU PISO EM CONCRETO, INCLUSIVE FRAGMENTAÇÃO, CARREGAMENTO, TRANSPORTE ATÉ 1 QUILÔMETRO E DESCARREGAMENTO</v>
      </c>
      <c r="E19" s="11" t="str">
        <f>IF($C19="CDHU",VLOOKUP($B19,CDHU193!$A$9:$F$4122,3,FALSE),IF($C19="SINAPI",VLOOKUP($B19,'SINAPI 04-2024'!$A$7:$D$7543,3,FALSE),"VERIFICAR"))</f>
        <v>M2</v>
      </c>
      <c r="F19" s="13">
        <f>'MEMO CALCULO'!I29</f>
        <v>61.75</v>
      </c>
      <c r="G19" s="14">
        <f>IF($C19="CDHU",VLOOKUP($B19,CDHU193!$A$9:$F$4122,6,FALSE),IF($C19="SINAPI",VLOOKUP($B19,'SINAPI 04-2024'!$A$7:$D$7543,4,FALSE),"VERIFICAR"))</f>
        <v>32.22</v>
      </c>
      <c r="H19" s="14">
        <f>ROUND(G19*(1+$D$7),2)</f>
        <v>39.79</v>
      </c>
      <c r="I19" s="65">
        <f>ROUND($F19*G19,2)</f>
        <v>1989.59</v>
      </c>
      <c r="J19" s="66">
        <f>ROUND($F19*H19,2)</f>
        <v>2457.0300000000002</v>
      </c>
    </row>
    <row r="20" spans="1:14" s="7" customFormat="1" ht="15">
      <c r="A20" s="81"/>
      <c r="B20" s="10"/>
      <c r="C20" s="10"/>
      <c r="D20" s="15" t="s">
        <v>6</v>
      </c>
      <c r="E20" s="12"/>
      <c r="F20" s="13"/>
      <c r="G20" s="14"/>
      <c r="H20" s="14"/>
      <c r="I20" s="82">
        <f>ROUND(SUM(I18:I19),2)</f>
        <v>10788.22</v>
      </c>
      <c r="J20" s="23">
        <f>ROUND(SUM(J18:J19),2)</f>
        <v>13323.19</v>
      </c>
    </row>
    <row r="21" spans="1:14" s="7" customFormat="1">
      <c r="A21" s="266"/>
      <c r="B21" s="267"/>
      <c r="C21" s="267"/>
      <c r="D21" s="267"/>
      <c r="E21" s="267"/>
      <c r="F21" s="267"/>
      <c r="G21" s="267"/>
      <c r="H21" s="267"/>
      <c r="I21" s="267"/>
      <c r="J21" s="268"/>
    </row>
    <row r="22" spans="1:14" s="7" customFormat="1" ht="15">
      <c r="A22" s="81" t="s">
        <v>164</v>
      </c>
      <c r="B22" s="26"/>
      <c r="C22" s="26"/>
      <c r="D22" s="9" t="s">
        <v>4140</v>
      </c>
      <c r="E22" s="27"/>
      <c r="F22" s="27"/>
      <c r="G22" s="94"/>
      <c r="H22" s="27"/>
      <c r="I22" s="27"/>
      <c r="J22" s="22"/>
    </row>
    <row r="23" spans="1:14" s="7" customFormat="1" ht="15">
      <c r="A23" s="81" t="s">
        <v>13</v>
      </c>
      <c r="B23" s="10" t="s">
        <v>3469</v>
      </c>
      <c r="C23" s="10" t="s">
        <v>8211</v>
      </c>
      <c r="D23" s="11" t="str">
        <f>IF($C23="CDHU",VLOOKUP($B23,CDHU193!$A$9:$F$4122,2,FALSE),IF($C23="SINAPI",VLOOKUP($B23,'SINAPI 04-2024'!$A$7:$D$7543,2,FALSE),"VERIFICAR"))</f>
        <v>LOCAÇÃO DE REDE DE CANALIZAÇÃO</v>
      </c>
      <c r="E23" s="11" t="str">
        <f>IF($C23="CDHU",VLOOKUP($B23,CDHU193!$A$9:$F$4122,3,FALSE),IF($C23="SINAPI",VLOOKUP($B23,'SINAPI 04-2024'!$A$7:$D$7543,3,FALSE),"VERIFICAR"))</f>
        <v>M</v>
      </c>
      <c r="F23" s="13">
        <f>'MEMO CALCULO'!I40</f>
        <v>360</v>
      </c>
      <c r="G23" s="14">
        <f>IF($C23="CDHU",VLOOKUP($B23,CDHU193!$A$9:$F$4122,6,FALSE),IF($C23="SINAPI",VLOOKUP($B23,'SINAPI 04-2024'!$A$7:$D$7543,4,FALSE),"VERIFICAR"))</f>
        <v>1.42</v>
      </c>
      <c r="H23" s="14">
        <f t="shared" ref="H23:H29" si="1">ROUND(G23*(1+$D$7),2)</f>
        <v>1.75</v>
      </c>
      <c r="I23" s="65">
        <f t="shared" ref="I23:J25" si="2">ROUND($F23*G23,2)</f>
        <v>511.2</v>
      </c>
      <c r="J23" s="66">
        <f t="shared" si="2"/>
        <v>630</v>
      </c>
    </row>
    <row r="24" spans="1:14" s="7" customFormat="1" ht="28.5">
      <c r="A24" s="81" t="s">
        <v>3455</v>
      </c>
      <c r="B24" s="10" t="s">
        <v>3187</v>
      </c>
      <c r="C24" s="10" t="s">
        <v>8211</v>
      </c>
      <c r="D24" s="11" t="str">
        <f>IF($C24="CDHU",VLOOKUP($B24,CDHU193!$A$9:$F$4122,2,FALSE),IF($C24="SINAPI",VLOOKUP($B24,'SINAPI 04-2024'!$A$7:$D$7543,2,FALSE),"VERIFICAR"))</f>
        <v>ESCAVAÇÃO MECANIZADA DE VALAS OU CAVAS COM PROFUNDIDADE DE ATÉ 2 M</v>
      </c>
      <c r="E24" s="11" t="str">
        <f>IF($C24="CDHU",VLOOKUP($B24,CDHU193!$A$9:$F$4122,3,FALSE),IF($C24="SINAPI",VLOOKUP($B24,'SINAPI 04-2024'!$A$7:$D$7543,3,FALSE),"VERIFICAR"))</f>
        <v>M3</v>
      </c>
      <c r="F24" s="13">
        <f>'MEMO CALCULO'!I49</f>
        <v>1109.18</v>
      </c>
      <c r="G24" s="14">
        <f>IF($C24="CDHU",VLOOKUP($B24,CDHU193!$A$9:$F$4122,6,FALSE),IF($C24="SINAPI",VLOOKUP($B24,'SINAPI 04-2024'!$A$7:$D$7543,4,FALSE),"VERIFICAR"))</f>
        <v>11.17</v>
      </c>
      <c r="H24" s="14">
        <f t="shared" si="1"/>
        <v>13.79</v>
      </c>
      <c r="I24" s="65">
        <f t="shared" si="2"/>
        <v>12389.54</v>
      </c>
      <c r="J24" s="66">
        <f t="shared" si="2"/>
        <v>15295.59</v>
      </c>
    </row>
    <row r="25" spans="1:14" s="7" customFormat="1" ht="15">
      <c r="A25" s="81" t="s">
        <v>3453</v>
      </c>
      <c r="B25" s="10" t="s">
        <v>3080</v>
      </c>
      <c r="C25" s="10" t="s">
        <v>8211</v>
      </c>
      <c r="D25" s="11" t="str">
        <f>IF($C25="CDHU",VLOOKUP($B25,CDHU193!$A$9:$F$4122,2,FALSE),IF($C25="SINAPI",VLOOKUP($B25,'SINAPI 04-2024'!$A$7:$D$7543,2,FALSE),"VERIFICAR"))</f>
        <v>LASTRO DE PEDRA BRITADA</v>
      </c>
      <c r="E25" s="11" t="str">
        <f>IF($C25="CDHU",VLOOKUP($B25,CDHU193!$A$9:$F$4122,3,FALSE),IF($C25="SINAPI",VLOOKUP($B25,'SINAPI 04-2024'!$A$7:$D$7543,3,FALSE),"VERIFICAR"))</f>
        <v>M3</v>
      </c>
      <c r="F25" s="13">
        <f>'MEMO CALCULO'!I58</f>
        <v>29.21</v>
      </c>
      <c r="G25" s="14">
        <f>IF($C25="CDHU",VLOOKUP($B25,CDHU193!$A$9:$F$4122,6,FALSE),IF($C25="SINAPI",VLOOKUP($B25,'SINAPI 04-2024'!$A$7:$D$7543,4,FALSE),"VERIFICAR"))</f>
        <v>195.86</v>
      </c>
      <c r="H25" s="14">
        <f t="shared" si="1"/>
        <v>241.89</v>
      </c>
      <c r="I25" s="65">
        <f t="shared" si="2"/>
        <v>5721.07</v>
      </c>
      <c r="J25" s="66">
        <f t="shared" si="2"/>
        <v>7065.61</v>
      </c>
    </row>
    <row r="26" spans="1:14" s="7" customFormat="1" ht="15">
      <c r="A26" s="81" t="s">
        <v>3449</v>
      </c>
      <c r="B26" s="10" t="s">
        <v>898</v>
      </c>
      <c r="C26" s="10" t="s">
        <v>8211</v>
      </c>
      <c r="D26" s="11" t="str">
        <f>IF($C26="CDHU",VLOOKUP($B26,CDHU193!$A$9:$F$4122,2,FALSE),IF($C26="SINAPI",VLOOKUP($B26,'SINAPI 04-2024'!$A$7:$D$7543,2,FALSE),"VERIFICAR"))</f>
        <v>TUBO DE CONCRETO (PA-1), DN= 400MM</v>
      </c>
      <c r="E26" s="11" t="str">
        <f>IF($C26="CDHU",VLOOKUP($B26,CDHU193!$A$9:$F$4122,3,FALSE),IF($C26="SINAPI",VLOOKUP($B26,'SINAPI 04-2024'!$A$7:$D$7543,3,FALSE),"VERIFICAR"))</f>
        <v>M</v>
      </c>
      <c r="F26" s="13">
        <f>'MEMO CALCULO'!I63</f>
        <v>92</v>
      </c>
      <c r="G26" s="14">
        <f>IF($C26="CDHU",VLOOKUP($B26,CDHU193!$A$9:$F$4122,6,FALSE),IF($C26="SINAPI",VLOOKUP($B26,'SINAPI 04-2024'!$A$7:$D$7543,4,FALSE),"VERIFICAR"))</f>
        <v>159.63</v>
      </c>
      <c r="H26" s="14">
        <f t="shared" si="1"/>
        <v>197.14</v>
      </c>
      <c r="I26" s="65">
        <f t="shared" ref="I26:J29" si="3">ROUND($F26*G26,2)</f>
        <v>14685.96</v>
      </c>
      <c r="J26" s="66">
        <f t="shared" si="3"/>
        <v>18136.88</v>
      </c>
    </row>
    <row r="27" spans="1:14" s="7" customFormat="1" ht="15">
      <c r="A27" s="81" t="s">
        <v>3445</v>
      </c>
      <c r="B27" s="10" t="s">
        <v>908</v>
      </c>
      <c r="C27" s="10" t="s">
        <v>8211</v>
      </c>
      <c r="D27" s="11" t="str">
        <f>IF($C27="CDHU",VLOOKUP($B27,CDHU193!$A$9:$F$4122,2,FALSE),IF($C27="SINAPI",VLOOKUP($B27,'SINAPI 04-2024'!$A$7:$D$7543,2,FALSE),"VERIFICAR"))</f>
        <v>TUBO DE CONCRETO (PA-2), DN= 600MM</v>
      </c>
      <c r="E27" s="11" t="str">
        <f>IF($C27="CDHU",VLOOKUP($B27,CDHU193!$A$9:$F$4122,3,FALSE),IF($C27="SINAPI",VLOOKUP($B27,'SINAPI 04-2024'!$A$7:$D$7543,3,FALSE),"VERIFICAR"))</f>
        <v>M</v>
      </c>
      <c r="F27" s="13">
        <f>'MEMO CALCULO'!I68</f>
        <v>135</v>
      </c>
      <c r="G27" s="14">
        <f>IF($C27="CDHU",VLOOKUP($B27,CDHU193!$A$9:$F$4122,6,FALSE),IF($C27="SINAPI",VLOOKUP($B27,'SINAPI 04-2024'!$A$7:$D$7543,4,FALSE),"VERIFICAR"))</f>
        <v>237.72</v>
      </c>
      <c r="H27" s="14">
        <f t="shared" ref="H27" si="4">ROUND(G27*(1+$D$7),2)</f>
        <v>293.58</v>
      </c>
      <c r="I27" s="65">
        <f t="shared" ref="I27" si="5">ROUND($F27*G27,2)</f>
        <v>32092.2</v>
      </c>
      <c r="J27" s="66">
        <f t="shared" ref="J27" si="6">ROUND($F27*H27,2)</f>
        <v>39633.300000000003</v>
      </c>
    </row>
    <row r="28" spans="1:14" s="7" customFormat="1" ht="15">
      <c r="A28" s="81" t="s">
        <v>3443</v>
      </c>
      <c r="B28" s="10" t="s">
        <v>907</v>
      </c>
      <c r="C28" s="10" t="s">
        <v>8211</v>
      </c>
      <c r="D28" s="11" t="str">
        <f>IF($C28="CDHU",VLOOKUP($B28,CDHU193!$A$9:$F$4122,2,FALSE),IF($C28="SINAPI",VLOOKUP($B28,'SINAPI 04-2024'!$A$7:$D$7543,2,FALSE),"VERIFICAR"))</f>
        <v>TUBO DE CONCRETO (PA-2), DN= 800MM</v>
      </c>
      <c r="E28" s="11" t="str">
        <f>IF($C28="CDHU",VLOOKUP($B28,CDHU193!$A$9:$F$4122,3,FALSE),IF($C28="SINAPI",VLOOKUP($B28,'SINAPI 04-2024'!$A$7:$D$7543,3,FALSE),"VERIFICAR"))</f>
        <v>M</v>
      </c>
      <c r="F28" s="13">
        <f>'MEMO CALCULO'!I73</f>
        <v>133</v>
      </c>
      <c r="G28" s="14">
        <f>IF($C28="CDHU",VLOOKUP($B28,CDHU193!$A$9:$F$4122,6,FALSE),IF($C28="SINAPI",VLOOKUP($B28,'SINAPI 04-2024'!$A$7:$D$7543,4,FALSE),"VERIFICAR"))</f>
        <v>444.1</v>
      </c>
      <c r="H28" s="14">
        <f t="shared" si="1"/>
        <v>548.46</v>
      </c>
      <c r="I28" s="65">
        <f t="shared" si="3"/>
        <v>59065.3</v>
      </c>
      <c r="J28" s="66">
        <f t="shared" si="3"/>
        <v>72945.179999999993</v>
      </c>
    </row>
    <row r="29" spans="1:14" s="7" customFormat="1" ht="28.5">
      <c r="A29" s="81" t="s">
        <v>3440</v>
      </c>
      <c r="B29" s="10" t="s">
        <v>3174</v>
      </c>
      <c r="C29" s="10" t="s">
        <v>8211</v>
      </c>
      <c r="D29" s="11" t="str">
        <f>IF($C29="CDHU",VLOOKUP($B29,CDHU193!$A$9:$F$4122,2,FALSE),IF($C29="SINAPI",VLOOKUP($B29,'SINAPI 04-2024'!$A$7:$D$7543,2,FALSE),"VERIFICAR"))</f>
        <v>REATERRO COMPACTADO MECANIZADO DE VALA OU CAVA COM ROLO, MÍNIMO DE 95% PN</v>
      </c>
      <c r="E29" s="11" t="str">
        <f>IF($C29="CDHU",VLOOKUP($B29,CDHU193!$A$9:$F$4122,3,FALSE),IF($C29="SINAPI",VLOOKUP($B29,'SINAPI 04-2024'!$A$7:$D$7543,3,FALSE),"VERIFICAR"))</f>
        <v>M3</v>
      </c>
      <c r="F29" s="13">
        <f>'MEMO CALCULO'!I82</f>
        <v>942.63</v>
      </c>
      <c r="G29" s="14">
        <f>IF($C29="CDHU",VLOOKUP($B29,CDHU193!$A$9:$F$4122,6,FALSE),IF($C29="SINAPI",VLOOKUP($B29,'SINAPI 04-2024'!$A$7:$D$7543,4,FALSE),"VERIFICAR"))</f>
        <v>23.43</v>
      </c>
      <c r="H29" s="14">
        <f t="shared" si="1"/>
        <v>28.94</v>
      </c>
      <c r="I29" s="65">
        <f t="shared" si="3"/>
        <v>22085.82</v>
      </c>
      <c r="J29" s="66">
        <f t="shared" si="3"/>
        <v>27279.71</v>
      </c>
      <c r="M29" s="7">
        <v>0</v>
      </c>
    </row>
    <row r="30" spans="1:14" s="7" customFormat="1" ht="15">
      <c r="A30" s="81" t="s">
        <v>3434</v>
      </c>
      <c r="B30" s="10" t="s">
        <v>521</v>
      </c>
      <c r="C30" s="10" t="s">
        <v>8211</v>
      </c>
      <c r="D30" s="11" t="str">
        <f>IF($C30="CDHU",VLOOKUP($B30,CDHU193!$A$9:$F$4122,2,FALSE),IF($C30="SINAPI",VLOOKUP($B30,'SINAPI 04-2024'!$A$7:$D$7543,2,FALSE),"VERIFICAR"))</f>
        <v>POÇO DE VISITA DE 1,60 X 1,60 X 1,60 M - TIPO PMSP</v>
      </c>
      <c r="E30" s="11" t="str">
        <f>IF($C30="CDHU",VLOOKUP($B30,CDHU193!$A$9:$F$4122,3,FALSE),IF($C30="SINAPI",VLOOKUP($B30,'SINAPI 04-2024'!$A$7:$D$7543,3,FALSE),"VERIFICAR"))</f>
        <v>UN</v>
      </c>
      <c r="F30" s="13">
        <f>'MEMO CALCULO'!I91</f>
        <v>8</v>
      </c>
      <c r="G30" s="14">
        <f>IF($C30="CDHU",VLOOKUP($B30,CDHU193!$A$9:$F$4122,6,FALSE),IF($C30="SINAPI",VLOOKUP($B30,'SINAPI 04-2024'!$A$7:$D$7543,4,FALSE),"VERIFICAR"))</f>
        <v>6409</v>
      </c>
      <c r="H30" s="14">
        <f t="shared" ref="H30:H34" si="7">ROUND(G30*(1+$D$7),2)</f>
        <v>7915.12</v>
      </c>
      <c r="I30" s="65">
        <f t="shared" ref="I30:J34" si="8">ROUND($F30*G30,2)</f>
        <v>51272</v>
      </c>
      <c r="J30" s="66">
        <f t="shared" si="8"/>
        <v>63320.959999999999</v>
      </c>
    </row>
    <row r="31" spans="1:14" s="7" customFormat="1" ht="28.5">
      <c r="A31" s="81" t="s">
        <v>3429</v>
      </c>
      <c r="B31" s="10" t="s">
        <v>520</v>
      </c>
      <c r="C31" s="10" t="s">
        <v>8211</v>
      </c>
      <c r="D31" s="11" t="str">
        <f>IF($C31="CDHU",VLOOKUP($B31,CDHU193!$A$9:$F$4122,2,FALSE),IF($C31="SINAPI",VLOOKUP($B31,'SINAPI 04-2024'!$A$7:$D$7543,2,FALSE),"VERIFICAR"))</f>
        <v>CHAMINÉ PARA POÇO DE VISITA TIPO PMSP EM ALVENARIA, DIÂMETRO INTERNO 70 CM - PESCOÇO</v>
      </c>
      <c r="E31" s="11" t="str">
        <f>IF($C31="CDHU",VLOOKUP($B31,CDHU193!$A$9:$F$4122,3,FALSE),IF($C31="SINAPI",VLOOKUP($B31,'SINAPI 04-2024'!$A$7:$D$7543,3,FALSE),"VERIFICAR"))</f>
        <v>M</v>
      </c>
      <c r="F31" s="13">
        <f>'MEMO CALCULO'!I101</f>
        <v>2.25</v>
      </c>
      <c r="G31" s="14">
        <f>IF($C31="CDHU",VLOOKUP($B31,CDHU193!$A$9:$F$4122,6,FALSE),IF($C31="SINAPI",VLOOKUP($B31,'SINAPI 04-2024'!$A$7:$D$7543,4,FALSE),"VERIFICAR"))</f>
        <v>680.24</v>
      </c>
      <c r="H31" s="14">
        <f t="shared" si="7"/>
        <v>840.1</v>
      </c>
      <c r="I31" s="65">
        <f t="shared" si="8"/>
        <v>1530.54</v>
      </c>
      <c r="J31" s="66">
        <f t="shared" si="8"/>
        <v>1890.23</v>
      </c>
    </row>
    <row r="32" spans="1:14" s="7" customFormat="1" ht="28.5">
      <c r="A32" s="81" t="s">
        <v>3425</v>
      </c>
      <c r="B32" s="10" t="s">
        <v>538</v>
      </c>
      <c r="C32" s="10" t="s">
        <v>8211</v>
      </c>
      <c r="D32" s="11" t="str">
        <f>IF($C32="CDHU",VLOOKUP($B32,CDHU193!$A$9:$F$4122,2,FALSE),IF($C32="SINAPI",VLOOKUP($B32,'SINAPI 04-2024'!$A$7:$D$7543,2,FALSE),"VERIFICAR"))</f>
        <v>TAMPÃO EM FERRO FUNDIDO, DIÂMETRO DE 600 MM, CLASSE D 400 (RUPTURA&gt; 400 KN)</v>
      </c>
      <c r="E32" s="11" t="str">
        <f>IF($C32="CDHU",VLOOKUP($B32,CDHU193!$A$9:$F$4122,3,FALSE),IF($C32="SINAPI",VLOOKUP($B32,'SINAPI 04-2024'!$A$7:$D$7543,3,FALSE),"VERIFICAR"))</f>
        <v>UN</v>
      </c>
      <c r="F32" s="13">
        <f>'MEMO CALCULO'!I106</f>
        <v>3</v>
      </c>
      <c r="G32" s="14">
        <f>IF($C32="CDHU",VLOOKUP($B32,CDHU193!$A$9:$F$4122,6,FALSE),IF($C32="SINAPI",VLOOKUP($B32,'SINAPI 04-2024'!$A$7:$D$7543,4,FALSE),"VERIFICAR"))</f>
        <v>557.16</v>
      </c>
      <c r="H32" s="14">
        <f t="shared" si="7"/>
        <v>688.09</v>
      </c>
      <c r="I32" s="65">
        <f t="shared" si="8"/>
        <v>1671.48</v>
      </c>
      <c r="J32" s="66">
        <f t="shared" si="8"/>
        <v>2064.27</v>
      </c>
    </row>
    <row r="33" spans="1:11" s="7" customFormat="1" ht="42.75">
      <c r="A33" s="81" t="s">
        <v>20789</v>
      </c>
      <c r="B33" s="10" t="s">
        <v>12084</v>
      </c>
      <c r="C33" s="10" t="s">
        <v>12082</v>
      </c>
      <c r="D33" s="11" t="str">
        <f>COMPOSIÇÃO!C7</f>
        <v xml:space="preserve">CAIXA PARA BOCA DE LOBO SIMPLES COMBINADA COM GRELHA FOFO COM REQUADRO, CARGA MAXIMA 12,5 T, *300 X 1000* MM, E= 15 MM, EM ALVENARIA COM BLOCOS DE CONCRETO, DIMENSÕES INTERNAS: 1,3X1X1,2 M. </v>
      </c>
      <c r="E33" s="11" t="str">
        <f>COMPOSIÇÃO!D7</f>
        <v xml:space="preserve">UN    </v>
      </c>
      <c r="F33" s="13">
        <f>'MEMO CALCULO'!I111</f>
        <v>9</v>
      </c>
      <c r="G33" s="14">
        <f>COMPOSIÇÃO!H30</f>
        <v>2400.81</v>
      </c>
      <c r="H33" s="14">
        <f t="shared" si="7"/>
        <v>2965</v>
      </c>
      <c r="I33" s="65">
        <f t="shared" si="8"/>
        <v>21607.29</v>
      </c>
      <c r="J33" s="66">
        <f t="shared" si="8"/>
        <v>26685</v>
      </c>
    </row>
    <row r="34" spans="1:11" s="7" customFormat="1" ht="42.75">
      <c r="A34" s="81" t="s">
        <v>20790</v>
      </c>
      <c r="B34" s="10" t="s">
        <v>12089</v>
      </c>
      <c r="C34" s="10" t="s">
        <v>12082</v>
      </c>
      <c r="D34" s="11" t="str">
        <f>COMPOSIÇÃO!C33</f>
        <v xml:space="preserve">CAIXA PARA BOCA DE LOBO DUPLA COMBINADA COM GRELHA FOFO COM REQUADRO, CARGA MAXIMA 12,5 T, *300 X 1000* MM, E= 15 MM, EM ALVENARIA COM BLOCOS DE CONCRETO, DIMENSÕES INTERNAS: 1,3X1X1,2 M. </v>
      </c>
      <c r="E34" s="11" t="str">
        <f>COMPOSIÇÃO!D33</f>
        <v xml:space="preserve">UN    </v>
      </c>
      <c r="F34" s="13">
        <f>'MEMO CALCULO'!I116</f>
        <v>3</v>
      </c>
      <c r="G34" s="14">
        <f>COMPOSIÇÃO!H57</f>
        <v>4437.75</v>
      </c>
      <c r="H34" s="14">
        <f t="shared" si="7"/>
        <v>5480.62</v>
      </c>
      <c r="I34" s="65">
        <f t="shared" si="8"/>
        <v>13313.25</v>
      </c>
      <c r="J34" s="66">
        <f t="shared" si="8"/>
        <v>16441.86</v>
      </c>
    </row>
    <row r="35" spans="1:11" s="7" customFormat="1" ht="15">
      <c r="A35" s="81"/>
      <c r="B35" s="10"/>
      <c r="C35" s="10"/>
      <c r="D35" s="15" t="s">
        <v>6</v>
      </c>
      <c r="E35" s="12"/>
      <c r="F35" s="13"/>
      <c r="G35" s="14"/>
      <c r="H35" s="14"/>
      <c r="I35" s="82">
        <f>ROUND(SUM(I23:I34),2)</f>
        <v>235945.65</v>
      </c>
      <c r="J35" s="23">
        <f>ROUND(SUM(J23:J34),2)</f>
        <v>291388.59000000003</v>
      </c>
    </row>
    <row r="36" spans="1:11" s="7" customFormat="1">
      <c r="A36" s="255"/>
      <c r="B36" s="256"/>
      <c r="C36" s="256"/>
      <c r="D36" s="256"/>
      <c r="E36" s="256"/>
      <c r="F36" s="256"/>
      <c r="G36" s="256"/>
      <c r="H36" s="256"/>
      <c r="I36" s="256"/>
      <c r="J36" s="257"/>
    </row>
    <row r="37" spans="1:11" s="7" customFormat="1" ht="15">
      <c r="A37" s="81" t="s">
        <v>4176</v>
      </c>
      <c r="B37" s="26"/>
      <c r="C37" s="26"/>
      <c r="D37" s="9" t="s">
        <v>4141</v>
      </c>
      <c r="E37" s="27"/>
      <c r="F37" s="27"/>
      <c r="G37" s="94"/>
      <c r="H37" s="27"/>
      <c r="I37" s="27"/>
      <c r="J37" s="22"/>
    </row>
    <row r="38" spans="1:11" s="7" customFormat="1" ht="15">
      <c r="A38" s="81" t="s">
        <v>18</v>
      </c>
      <c r="B38" s="10" t="s">
        <v>433</v>
      </c>
      <c r="C38" s="10" t="s">
        <v>8211</v>
      </c>
      <c r="D38" s="11" t="str">
        <f>IF($C38="CDHU",VLOOKUP($B38,CDHU193!$A$9:$F$4122,2,FALSE),IF($C38="SINAPI",VLOOKUP($B38,'SINAPI 04-2024'!$A$7:$D$7543,2,FALSE),"VERIFICAR"))</f>
        <v>BASE DE BICA CORRIDA</v>
      </c>
      <c r="E38" s="11" t="str">
        <f>IF($C38="CDHU",VLOOKUP($B38,CDHU193!$A$9:$F$4122,3,FALSE),IF($C38="SINAPI",VLOOKUP($B38,'SINAPI 04-2024'!$A$7:$D$7543,3,FALSE),"VERIFICAR"))</f>
        <v>M3</v>
      </c>
      <c r="F38" s="13">
        <f>'MEMO CALCULO'!I125</f>
        <v>49.86</v>
      </c>
      <c r="G38" s="14">
        <f>IF($C38="CDHU",VLOOKUP($B38,CDHU193!$A$9:$F$4122,6,FALSE),IF($C38="SINAPI",VLOOKUP($B38,'SINAPI 04-2024'!$A$7:$D$7543,4,FALSE),"VERIFICAR"))</f>
        <v>216.99</v>
      </c>
      <c r="H38" s="14">
        <f t="shared" ref="H38:H41" si="9">ROUND(G38*(1+$D$7),2)</f>
        <v>267.98</v>
      </c>
      <c r="I38" s="65">
        <f t="shared" ref="I38:I41" si="10">ROUND($F38*G38,2)</f>
        <v>10819.12</v>
      </c>
      <c r="J38" s="66">
        <f t="shared" ref="J38:J41" si="11">ROUND($F38*H38,2)</f>
        <v>13361.48</v>
      </c>
    </row>
    <row r="39" spans="1:11" s="7" customFormat="1" ht="15">
      <c r="A39" s="81" t="s">
        <v>19</v>
      </c>
      <c r="B39" s="10" t="s">
        <v>421</v>
      </c>
      <c r="C39" s="10" t="s">
        <v>8211</v>
      </c>
      <c r="D39" s="11" t="str">
        <f>IF($C39="CDHU",VLOOKUP($B39,CDHU193!$A$9:$F$4122,2,FALSE),IF($C39="SINAPI",VLOOKUP($B39,'SINAPI 04-2024'!$A$7:$D$7543,2,FALSE),"VERIFICAR"))</f>
        <v>IMPRIMAÇÃO BETUMINOSA IMPERMEABILIZANTE</v>
      </c>
      <c r="E39" s="11" t="str">
        <f>IF($C39="CDHU",VLOOKUP($B39,CDHU193!$A$9:$F$4122,3,FALSE),IF($C39="SINAPI",VLOOKUP($B39,'SINAPI 04-2024'!$A$7:$D$7543,3,FALSE),"VERIFICAR"))</f>
        <v>M2</v>
      </c>
      <c r="F39" s="13">
        <f>'MEMO CALCULO'!I132</f>
        <v>440.4</v>
      </c>
      <c r="G39" s="14">
        <f>IF($C39="CDHU",VLOOKUP($B39,CDHU193!$A$9:$F$4122,6,FALSE),IF($C39="SINAPI",VLOOKUP($B39,'SINAPI 04-2024'!$A$7:$D$7543,4,FALSE),"VERIFICAR"))</f>
        <v>14.83</v>
      </c>
      <c r="H39" s="14">
        <f t="shared" si="9"/>
        <v>18.32</v>
      </c>
      <c r="I39" s="65">
        <f t="shared" si="10"/>
        <v>6531.13</v>
      </c>
      <c r="J39" s="66">
        <f t="shared" si="11"/>
        <v>8068.13</v>
      </c>
    </row>
    <row r="40" spans="1:11" s="7" customFormat="1" ht="15">
      <c r="A40" s="81" t="s">
        <v>3404</v>
      </c>
      <c r="B40" s="10" t="s">
        <v>422</v>
      </c>
      <c r="C40" s="10" t="s">
        <v>8211</v>
      </c>
      <c r="D40" s="11" t="str">
        <f>IF($C40="CDHU",VLOOKUP($B40,CDHU193!$A$9:$F$4122,2,FALSE),IF($C40="SINAPI",VLOOKUP($B40,'SINAPI 04-2024'!$A$7:$D$7543,2,FALSE),"VERIFICAR"))</f>
        <v>IMPRIMAÇÃO BETUMINOSA LIGANTE</v>
      </c>
      <c r="E40" s="11" t="str">
        <f>IF($C40="CDHU",VLOOKUP($B40,CDHU193!$A$9:$F$4122,3,FALSE),IF($C40="SINAPI",VLOOKUP($B40,'SINAPI 04-2024'!$A$7:$D$7543,3,FALSE),"VERIFICAR"))</f>
        <v>M2</v>
      </c>
      <c r="F40" s="13">
        <f>'MEMO CALCULO'!I139</f>
        <v>440.4</v>
      </c>
      <c r="G40" s="14">
        <f>IF($C40="CDHU",VLOOKUP($B40,CDHU193!$A$9:$F$4122,6,FALSE),IF($C40="SINAPI",VLOOKUP($B40,'SINAPI 04-2024'!$A$7:$D$7543,4,FALSE),"VERIFICAR"))</f>
        <v>7.47</v>
      </c>
      <c r="H40" s="14">
        <f>ROUND(G40*(1+$D$7),2)</f>
        <v>9.23</v>
      </c>
      <c r="I40" s="65">
        <f>ROUND($F40*G40,2)</f>
        <v>3289.79</v>
      </c>
      <c r="J40" s="66">
        <f>ROUND($F40*H40,2)</f>
        <v>4064.89</v>
      </c>
    </row>
    <row r="41" spans="1:11" s="7" customFormat="1" ht="28.5">
      <c r="A41" s="81" t="s">
        <v>3398</v>
      </c>
      <c r="B41" s="10" t="s">
        <v>424</v>
      </c>
      <c r="C41" s="10" t="s">
        <v>8211</v>
      </c>
      <c r="D41" s="11" t="str">
        <f>IF($C41="CDHU",VLOOKUP($B41,CDHU193!$A$9:$F$4122,2,FALSE),IF($C41="SINAPI",VLOOKUP($B41,'SINAPI 04-2024'!$A$7:$D$7543,2,FALSE),"VERIFICAR"))</f>
        <v>CAMADA DE ROLAMENTO EM CONCRETO BETUMINOSO USINADO QUENTE - CBUQ</v>
      </c>
      <c r="E41" s="11" t="str">
        <f>IF($C41="CDHU",VLOOKUP($B41,CDHU193!$A$9:$F$4122,3,FALSE),IF($C41="SINAPI",VLOOKUP($B41,'SINAPI 04-2024'!$A$7:$D$7543,3,FALSE),"VERIFICAR"))</f>
        <v>M3</v>
      </c>
      <c r="F41" s="13">
        <f>'MEMO CALCULO'!I146</f>
        <v>13.21</v>
      </c>
      <c r="G41" s="14">
        <f>IF($C41="CDHU",VLOOKUP($B41,CDHU193!$A$9:$F$4122,6,FALSE),IF($C41="SINAPI",VLOOKUP($B41,'SINAPI 04-2024'!$A$7:$D$7543,4,FALSE),"VERIFICAR"))</f>
        <v>1540.91</v>
      </c>
      <c r="H41" s="14">
        <f t="shared" si="9"/>
        <v>1903.02</v>
      </c>
      <c r="I41" s="65">
        <f t="shared" si="10"/>
        <v>20355.419999999998</v>
      </c>
      <c r="J41" s="66">
        <f t="shared" si="11"/>
        <v>25138.89</v>
      </c>
      <c r="K41" s="20"/>
    </row>
    <row r="42" spans="1:11" s="7" customFormat="1" ht="15">
      <c r="A42" s="81"/>
      <c r="B42" s="10"/>
      <c r="C42" s="10"/>
      <c r="D42" s="15" t="s">
        <v>6</v>
      </c>
      <c r="E42" s="12"/>
      <c r="F42" s="13"/>
      <c r="G42" s="14"/>
      <c r="H42" s="14"/>
      <c r="I42" s="82">
        <f>ROUND(SUM(I38:I41),2)</f>
        <v>40995.46</v>
      </c>
      <c r="J42" s="23">
        <f>ROUND(SUM(J38:J41),2)</f>
        <v>50633.39</v>
      </c>
    </row>
    <row r="43" spans="1:11" s="7" customFormat="1">
      <c r="A43" s="255"/>
      <c r="B43" s="256"/>
      <c r="C43" s="256"/>
      <c r="D43" s="256"/>
      <c r="E43" s="256"/>
      <c r="F43" s="256"/>
      <c r="G43" s="256"/>
      <c r="H43" s="256"/>
      <c r="I43" s="256"/>
      <c r="J43" s="257"/>
    </row>
    <row r="44" spans="1:11" s="7" customFormat="1" ht="15">
      <c r="A44" s="81" t="s">
        <v>4177</v>
      </c>
      <c r="B44" s="26"/>
      <c r="C44" s="26"/>
      <c r="D44" s="9" t="s">
        <v>12001</v>
      </c>
      <c r="E44" s="27"/>
      <c r="F44" s="27"/>
      <c r="G44" s="94"/>
      <c r="H44" s="27"/>
      <c r="I44" s="27"/>
      <c r="J44" s="22"/>
    </row>
    <row r="45" spans="1:11" s="7" customFormat="1" ht="15">
      <c r="A45" s="81" t="s">
        <v>4178</v>
      </c>
      <c r="B45" s="10" t="s">
        <v>3467</v>
      </c>
      <c r="C45" s="10" t="s">
        <v>8211</v>
      </c>
      <c r="D45" s="11" t="str">
        <f>IF($C45="CDHU",VLOOKUP($B45,CDHU193!$A$9:$F$4122,2,FALSE),IF($C45="SINAPI",VLOOKUP($B45,'SINAPI 04-2024'!$A$7:$D$7543,2,FALSE),"VERIFICAR"))</f>
        <v>LOCAÇÃO DE VIAS, CALÇADAS, TANQUES E LAGOAS</v>
      </c>
      <c r="E45" s="11" t="str">
        <f>IF($C45="CDHU",VLOOKUP($B45,CDHU193!$A$9:$F$4122,3,FALSE),IF($C45="SINAPI",VLOOKUP($B45,'SINAPI 04-2024'!$A$7:$D$7543,3,FALSE),"VERIFICAR"))</f>
        <v>M2</v>
      </c>
      <c r="F45" s="13">
        <f>'MEMO CALCULO'!I159</f>
        <v>61.75</v>
      </c>
      <c r="G45" s="14">
        <f>IF($C45="CDHU",VLOOKUP($B45,CDHU193!$A$9:$F$4122,6,FALSE),IF($C45="SINAPI",VLOOKUP($B45,'SINAPI 04-2024'!$A$7:$D$7543,4,FALSE),"VERIFICAR"))</f>
        <v>1.75</v>
      </c>
      <c r="H45" s="14">
        <f>ROUND(G45*(1+$D$7),2)</f>
        <v>2.16</v>
      </c>
      <c r="I45" s="65">
        <f t="shared" ref="I45:J45" si="12">ROUND($F45*G45,2)</f>
        <v>108.06</v>
      </c>
      <c r="J45" s="66">
        <f t="shared" si="12"/>
        <v>133.38</v>
      </c>
    </row>
    <row r="46" spans="1:11" s="7" customFormat="1" ht="28.5">
      <c r="A46" s="81" t="s">
        <v>4179</v>
      </c>
      <c r="B46" s="10" t="s">
        <v>2840</v>
      </c>
      <c r="C46" s="10" t="s">
        <v>8211</v>
      </c>
      <c r="D46" s="11" t="str">
        <f>IF($C46="CDHU",VLOOKUP($B46,CDHU193!$A$9:$F$4122,2,FALSE),IF($C46="SINAPI",VLOOKUP($B46,'SINAPI 04-2024'!$A$7:$D$7543,2,FALSE),"VERIFICAR"))</f>
        <v>PISO COM REQUADRO EM CONCRETO SIMPLES COM CONTROLE DE FCK= 20 MPA</v>
      </c>
      <c r="E46" s="11" t="str">
        <f>IF($C46="CDHU",VLOOKUP($B46,CDHU193!$A$9:$F$4122,3,FALSE),IF($C46="SINAPI",VLOOKUP($B46,'SINAPI 04-2024'!$A$7:$D$7543,3,FALSE),"VERIFICAR"))</f>
        <v>M3</v>
      </c>
      <c r="F46" s="13">
        <f>'MEMO CALCULO'!I169</f>
        <v>4.9400000000000004</v>
      </c>
      <c r="G46" s="14">
        <f>IF($C46="CDHU",VLOOKUP($B46,CDHU193!$A$9:$F$4122,6,FALSE),IF($C46="SINAPI",VLOOKUP($B46,'SINAPI 04-2024'!$A$7:$D$7543,4,FALSE),"VERIFICAR"))</f>
        <v>943.74</v>
      </c>
      <c r="H46" s="14">
        <f>ROUND(G46*(1+$D$7),2)</f>
        <v>1165.52</v>
      </c>
      <c r="I46" s="65">
        <f>ROUND($F46*G46,2)</f>
        <v>4662.08</v>
      </c>
      <c r="J46" s="66">
        <f>ROUND($F46*H46,2)</f>
        <v>5757.67</v>
      </c>
    </row>
    <row r="47" spans="1:11" s="7" customFormat="1" ht="15">
      <c r="A47" s="81"/>
      <c r="B47" s="10"/>
      <c r="C47" s="10"/>
      <c r="D47" s="15" t="s">
        <v>6</v>
      </c>
      <c r="E47" s="12"/>
      <c r="F47" s="13"/>
      <c r="G47" s="14"/>
      <c r="H47" s="14"/>
      <c r="I47" s="82">
        <f>ROUND(SUM(I45:I46),2)</f>
        <v>4770.1400000000003</v>
      </c>
      <c r="J47" s="23">
        <f>ROUND(SUM(J45:J46),2)</f>
        <v>5891.05</v>
      </c>
    </row>
    <row r="48" spans="1:11" s="7" customFormat="1">
      <c r="A48" s="255"/>
      <c r="B48" s="256"/>
      <c r="C48" s="256"/>
      <c r="D48" s="256"/>
      <c r="E48" s="256"/>
      <c r="F48" s="256"/>
      <c r="G48" s="256"/>
      <c r="H48" s="256"/>
      <c r="I48" s="256"/>
      <c r="J48" s="257"/>
    </row>
    <row r="49" spans="1:12" s="7" customFormat="1">
      <c r="A49" s="255"/>
      <c r="B49" s="256"/>
      <c r="C49" s="256"/>
      <c r="D49" s="256"/>
      <c r="E49" s="256"/>
      <c r="F49" s="256"/>
      <c r="G49" s="256"/>
      <c r="H49" s="256"/>
      <c r="I49" s="256"/>
      <c r="J49" s="257"/>
    </row>
    <row r="50" spans="1:12" s="7" customFormat="1" ht="18.75" thickBot="1">
      <c r="A50" s="83"/>
      <c r="B50" s="84"/>
      <c r="C50" s="84"/>
      <c r="D50" s="85"/>
      <c r="E50" s="86"/>
      <c r="F50" s="85"/>
      <c r="G50" s="95"/>
      <c r="H50" s="85"/>
      <c r="I50" s="67" t="s">
        <v>4145</v>
      </c>
      <c r="J50" s="68">
        <f>ROUND(J47+J42+J35+J20+J15,2)</f>
        <v>367843.84000000003</v>
      </c>
      <c r="K50" s="119"/>
      <c r="L50" s="120"/>
    </row>
    <row r="51" spans="1:12" s="7" customFormat="1">
      <c r="A51" s="25"/>
      <c r="B51" s="16"/>
      <c r="C51" s="16"/>
      <c r="D51" s="1"/>
      <c r="E51" s="25"/>
      <c r="F51" s="1"/>
      <c r="G51" s="96"/>
      <c r="H51" s="1"/>
      <c r="I51" s="1"/>
      <c r="J51" s="17"/>
    </row>
    <row r="52" spans="1:12" s="7" customFormat="1">
      <c r="A52" s="69" t="s">
        <v>20779</v>
      </c>
      <c r="B52" s="16"/>
      <c r="C52" s="16"/>
      <c r="D52" s="1"/>
      <c r="E52" s="25"/>
      <c r="F52" s="1"/>
      <c r="G52" s="96"/>
      <c r="H52" s="1"/>
      <c r="I52" s="1"/>
      <c r="J52" s="17"/>
    </row>
    <row r="53" spans="1:12" s="7" customFormat="1">
      <c r="A53" s="69"/>
      <c r="B53" s="16"/>
      <c r="C53" s="16"/>
      <c r="D53" s="1"/>
      <c r="E53" s="25"/>
      <c r="F53" s="1"/>
      <c r="G53" s="96"/>
      <c r="H53" s="1"/>
      <c r="I53" s="1"/>
      <c r="J53" s="17"/>
    </row>
    <row r="54" spans="1:12" s="7" customFormat="1">
      <c r="A54" s="69"/>
      <c r="B54" s="16"/>
      <c r="C54" s="16"/>
      <c r="D54" s="1"/>
      <c r="E54" s="25"/>
      <c r="F54" s="1"/>
      <c r="G54" s="96"/>
      <c r="H54" s="1"/>
      <c r="I54" s="1"/>
      <c r="J54" s="17"/>
    </row>
    <row r="55" spans="1:12" s="7" customFormat="1">
      <c r="A55" s="69"/>
      <c r="B55" s="16"/>
      <c r="C55" s="16"/>
      <c r="D55" s="1"/>
      <c r="E55" s="25"/>
      <c r="F55" s="1"/>
      <c r="G55" s="96"/>
      <c r="H55" s="1"/>
      <c r="I55" s="1"/>
      <c r="J55" s="17"/>
    </row>
    <row r="56" spans="1:12" s="7" customFormat="1">
      <c r="A56" s="69"/>
      <c r="B56" s="16"/>
      <c r="C56" s="16"/>
      <c r="D56" s="1"/>
      <c r="E56" s="25"/>
      <c r="F56" s="1"/>
      <c r="G56" s="96"/>
      <c r="H56" s="1"/>
      <c r="I56" s="1"/>
      <c r="J56" s="17"/>
    </row>
    <row r="57" spans="1:12" s="7" customFormat="1">
      <c r="A57" s="25"/>
      <c r="B57" s="16"/>
      <c r="C57" s="16"/>
      <c r="D57" s="1"/>
      <c r="E57" s="25"/>
      <c r="F57" s="1"/>
      <c r="G57" s="96"/>
      <c r="H57" s="1"/>
      <c r="I57" s="1"/>
      <c r="J57" s="18"/>
    </row>
    <row r="58" spans="1:12" s="7" customFormat="1">
      <c r="A58" s="25"/>
      <c r="B58" s="16"/>
      <c r="C58" s="16"/>
      <c r="D58" s="25" t="s">
        <v>4169</v>
      </c>
      <c r="E58" s="253" t="s">
        <v>4169</v>
      </c>
      <c r="F58" s="253"/>
      <c r="G58" s="253"/>
      <c r="H58" s="253"/>
      <c r="I58" s="1"/>
      <c r="J58" s="18"/>
    </row>
    <row r="59" spans="1:12" s="7" customFormat="1">
      <c r="A59" s="25"/>
      <c r="B59" s="16"/>
      <c r="C59" s="16"/>
      <c r="D59" s="70" t="s">
        <v>4165</v>
      </c>
      <c r="E59" s="253" t="s">
        <v>4170</v>
      </c>
      <c r="F59" s="253"/>
      <c r="G59" s="253"/>
      <c r="H59" s="253"/>
      <c r="I59" s="1"/>
      <c r="J59" s="18"/>
    </row>
    <row r="60" spans="1:12" s="7" customFormat="1">
      <c r="A60" s="25"/>
      <c r="B60" s="16"/>
      <c r="C60" s="16"/>
      <c r="D60" s="70" t="s">
        <v>4166</v>
      </c>
      <c r="E60" s="253" t="s">
        <v>4171</v>
      </c>
      <c r="F60" s="253"/>
      <c r="G60" s="253"/>
      <c r="H60" s="253"/>
      <c r="I60" s="1"/>
      <c r="J60" s="17"/>
    </row>
    <row r="61" spans="1:12" s="7" customFormat="1">
      <c r="A61" s="25"/>
      <c r="B61" s="16"/>
      <c r="C61" s="16"/>
      <c r="D61" s="70" t="s">
        <v>4167</v>
      </c>
      <c r="E61" s="253"/>
      <c r="F61" s="253"/>
      <c r="G61" s="253"/>
      <c r="H61" s="253"/>
      <c r="I61" s="1"/>
      <c r="J61" s="17"/>
    </row>
    <row r="62" spans="1:12" s="7" customFormat="1">
      <c r="A62" s="25"/>
      <c r="B62" s="16"/>
      <c r="C62" s="16"/>
      <c r="D62" s="70" t="s">
        <v>4168</v>
      </c>
      <c r="E62" s="25"/>
      <c r="F62" s="1"/>
      <c r="G62" s="96"/>
      <c r="H62" s="1"/>
      <c r="I62" s="1"/>
      <c r="J62" s="17"/>
    </row>
    <row r="63" spans="1:12" s="7" customFormat="1">
      <c r="A63" s="25"/>
      <c r="B63" s="16"/>
      <c r="C63" s="16"/>
      <c r="D63" s="1"/>
      <c r="E63" s="25"/>
      <c r="F63" s="1"/>
      <c r="G63" s="96"/>
      <c r="H63" s="1"/>
      <c r="I63" s="1"/>
      <c r="J63" s="17"/>
    </row>
    <row r="64" spans="1:12" s="7" customFormat="1">
      <c r="A64" s="25"/>
      <c r="B64" s="16"/>
      <c r="C64" s="16"/>
      <c r="D64" s="1"/>
      <c r="E64" s="25"/>
      <c r="F64" s="1"/>
      <c r="G64" s="96"/>
      <c r="H64" s="1"/>
      <c r="I64" s="1"/>
      <c r="J64" s="17"/>
    </row>
    <row r="65" spans="1:10" s="7" customFormat="1">
      <c r="A65" s="25"/>
      <c r="B65" s="16"/>
      <c r="C65" s="16"/>
      <c r="D65" s="1"/>
      <c r="E65" s="25"/>
      <c r="F65" s="1"/>
      <c r="G65" s="96"/>
      <c r="H65" s="1"/>
      <c r="I65" s="1"/>
      <c r="J65" s="17"/>
    </row>
    <row r="66" spans="1:10" s="7" customFormat="1">
      <c r="A66" s="25"/>
      <c r="B66" s="16"/>
      <c r="C66" s="16"/>
      <c r="D66" s="1"/>
      <c r="E66" s="25"/>
      <c r="F66" s="1"/>
      <c r="G66" s="96"/>
      <c r="H66" s="1"/>
      <c r="I66" s="1"/>
      <c r="J66" s="17"/>
    </row>
    <row r="67" spans="1:10" s="7" customFormat="1">
      <c r="A67" s="25"/>
      <c r="B67" s="16"/>
      <c r="C67" s="16"/>
      <c r="D67" s="1"/>
      <c r="E67" s="25"/>
      <c r="F67" s="1"/>
      <c r="G67" s="96"/>
      <c r="H67" s="1"/>
      <c r="I67" s="1"/>
      <c r="J67" s="17"/>
    </row>
    <row r="68" spans="1:10" s="7" customFormat="1">
      <c r="A68" s="25"/>
      <c r="B68" s="16"/>
      <c r="C68" s="16"/>
      <c r="D68" s="1"/>
      <c r="E68" s="25"/>
      <c r="F68" s="1"/>
      <c r="G68" s="96"/>
      <c r="H68" s="1"/>
      <c r="I68" s="1"/>
      <c r="J68" s="17"/>
    </row>
    <row r="69" spans="1:10" s="7" customFormat="1">
      <c r="A69" s="25"/>
      <c r="B69" s="16"/>
      <c r="C69" s="16"/>
      <c r="D69" s="1"/>
      <c r="E69" s="25"/>
      <c r="F69" s="1"/>
      <c r="G69" s="96"/>
      <c r="H69" s="1"/>
      <c r="I69" s="1"/>
      <c r="J69" s="17"/>
    </row>
    <row r="70" spans="1:10" s="7" customFormat="1">
      <c r="A70" s="25"/>
      <c r="B70" s="16"/>
      <c r="C70" s="16"/>
      <c r="D70" s="1"/>
      <c r="E70" s="25"/>
      <c r="F70" s="1"/>
      <c r="G70" s="96"/>
      <c r="H70" s="1"/>
      <c r="I70" s="1"/>
      <c r="J70" s="17"/>
    </row>
    <row r="71" spans="1:10" s="7" customFormat="1">
      <c r="A71" s="25"/>
      <c r="B71" s="16"/>
      <c r="C71" s="16"/>
      <c r="D71" s="1"/>
      <c r="E71" s="25"/>
      <c r="F71" s="1"/>
      <c r="G71" s="96"/>
      <c r="H71" s="1"/>
      <c r="I71" s="1"/>
      <c r="J71" s="17"/>
    </row>
    <row r="72" spans="1:10" s="7" customFormat="1">
      <c r="A72" s="25"/>
      <c r="B72" s="16"/>
      <c r="C72" s="16"/>
      <c r="D72" s="1"/>
      <c r="E72" s="25"/>
      <c r="F72" s="1"/>
      <c r="G72" s="96"/>
      <c r="H72" s="1"/>
      <c r="I72" s="1"/>
      <c r="J72" s="17"/>
    </row>
    <row r="73" spans="1:10" s="7" customFormat="1">
      <c r="A73" s="25"/>
      <c r="B73" s="16"/>
      <c r="C73" s="16"/>
      <c r="D73" s="1"/>
      <c r="E73" s="25"/>
      <c r="F73" s="1"/>
      <c r="G73" s="96"/>
      <c r="H73" s="1"/>
      <c r="I73" s="1"/>
      <c r="J73" s="17"/>
    </row>
    <row r="74" spans="1:10" s="7" customFormat="1">
      <c r="A74" s="25"/>
      <c r="B74" s="16"/>
      <c r="C74" s="16"/>
      <c r="D74" s="1"/>
      <c r="E74" s="25"/>
      <c r="F74" s="1"/>
      <c r="G74" s="96"/>
      <c r="H74" s="1"/>
      <c r="I74" s="1"/>
      <c r="J74" s="17"/>
    </row>
    <row r="75" spans="1:10" s="7" customFormat="1">
      <c r="A75" s="25"/>
      <c r="B75" s="16"/>
      <c r="C75" s="16"/>
      <c r="D75" s="1"/>
      <c r="E75" s="25"/>
      <c r="F75" s="1"/>
      <c r="G75" s="96"/>
      <c r="H75" s="1"/>
      <c r="I75" s="1"/>
      <c r="J75" s="17"/>
    </row>
    <row r="76" spans="1:10" s="7" customFormat="1">
      <c r="A76" s="25"/>
      <c r="B76" s="16"/>
      <c r="C76" s="16"/>
      <c r="D76" s="1"/>
      <c r="E76" s="25"/>
      <c r="F76" s="1"/>
      <c r="G76" s="96"/>
      <c r="H76" s="1"/>
      <c r="I76" s="1"/>
      <c r="J76" s="17"/>
    </row>
    <row r="77" spans="1:10" s="7" customFormat="1">
      <c r="A77" s="25"/>
      <c r="B77" s="16"/>
      <c r="C77" s="16"/>
      <c r="D77" s="1"/>
      <c r="E77" s="25"/>
      <c r="F77" s="1"/>
      <c r="G77" s="96"/>
      <c r="H77" s="1"/>
      <c r="I77" s="1"/>
      <c r="J77" s="17"/>
    </row>
    <row r="78" spans="1:10" s="7" customFormat="1">
      <c r="A78" s="25"/>
      <c r="B78" s="16"/>
      <c r="C78" s="16"/>
      <c r="D78" s="1"/>
      <c r="E78" s="25"/>
      <c r="F78" s="1"/>
      <c r="G78" s="96"/>
      <c r="H78" s="1"/>
      <c r="I78" s="1"/>
      <c r="J78" s="17"/>
    </row>
    <row r="79" spans="1:10" s="7" customFormat="1">
      <c r="A79" s="25"/>
      <c r="B79" s="16"/>
      <c r="C79" s="16"/>
      <c r="D79" s="1"/>
      <c r="E79" s="25"/>
      <c r="F79" s="1"/>
      <c r="G79" s="96"/>
      <c r="H79" s="1"/>
      <c r="I79" s="1"/>
      <c r="J79" s="17"/>
    </row>
    <row r="80" spans="1:10" s="7" customFormat="1">
      <c r="A80" s="25"/>
      <c r="B80" s="16"/>
      <c r="C80" s="16"/>
      <c r="D80" s="1"/>
      <c r="E80" s="25"/>
      <c r="F80" s="1"/>
      <c r="G80" s="96"/>
      <c r="H80" s="1"/>
      <c r="I80" s="1"/>
      <c r="J80" s="19"/>
    </row>
    <row r="81" spans="1:11" s="7" customFormat="1">
      <c r="A81" s="25"/>
      <c r="B81" s="16"/>
      <c r="C81" s="16"/>
      <c r="D81" s="1"/>
      <c r="E81" s="25"/>
      <c r="F81" s="1"/>
      <c r="G81" s="96"/>
      <c r="H81" s="1"/>
      <c r="I81" s="1"/>
      <c r="K81" s="20"/>
    </row>
    <row r="82" spans="1:11" s="7" customFormat="1">
      <c r="A82" s="25"/>
      <c r="B82" s="16"/>
      <c r="C82" s="16"/>
      <c r="D82" s="1"/>
      <c r="E82" s="25"/>
      <c r="F82" s="1"/>
      <c r="G82" s="96"/>
      <c r="H82" s="1"/>
      <c r="I82" s="1"/>
      <c r="K82" s="21"/>
    </row>
    <row r="83" spans="1:11" s="7" customFormat="1">
      <c r="A83" s="25"/>
      <c r="B83" s="16"/>
      <c r="C83" s="16"/>
      <c r="D83" s="1"/>
      <c r="E83" s="25"/>
      <c r="F83" s="1"/>
      <c r="G83" s="96"/>
      <c r="H83" s="1"/>
      <c r="I83" s="1"/>
    </row>
    <row r="84" spans="1:11" s="7" customFormat="1">
      <c r="A84" s="25"/>
      <c r="B84" s="16"/>
      <c r="C84" s="16"/>
      <c r="D84" s="1"/>
      <c r="E84" s="25"/>
      <c r="F84" s="1"/>
      <c r="G84" s="96"/>
      <c r="H84" s="1"/>
      <c r="I84" s="1"/>
    </row>
    <row r="85" spans="1:11" s="7" customFormat="1">
      <c r="A85" s="25"/>
      <c r="B85" s="16"/>
      <c r="C85" s="16"/>
      <c r="D85" s="1"/>
      <c r="E85" s="25"/>
      <c r="F85" s="1"/>
      <c r="G85" s="96"/>
      <c r="H85" s="1"/>
      <c r="I85" s="1"/>
    </row>
    <row r="86" spans="1:11" s="7" customFormat="1">
      <c r="A86" s="25"/>
      <c r="B86" s="16"/>
      <c r="C86" s="16"/>
      <c r="D86" s="1"/>
      <c r="E86" s="25"/>
      <c r="F86" s="1"/>
      <c r="G86" s="96"/>
      <c r="H86" s="1"/>
      <c r="I86" s="1"/>
    </row>
    <row r="87" spans="1:11" s="7" customFormat="1">
      <c r="A87" s="25"/>
      <c r="B87" s="16"/>
      <c r="C87" s="16"/>
      <c r="D87" s="1"/>
      <c r="E87" s="25"/>
      <c r="F87" s="1"/>
      <c r="G87" s="96"/>
      <c r="H87" s="1"/>
      <c r="I87" s="1"/>
    </row>
  </sheetData>
  <mergeCells count="19">
    <mergeCell ref="D4:J4"/>
    <mergeCell ref="D5:J5"/>
    <mergeCell ref="E58:H58"/>
    <mergeCell ref="E61:H61"/>
    <mergeCell ref="E9:I9"/>
    <mergeCell ref="A36:J36"/>
    <mergeCell ref="A48:J48"/>
    <mergeCell ref="A10:A11"/>
    <mergeCell ref="B10:B11"/>
    <mergeCell ref="D10:D11"/>
    <mergeCell ref="E10:E11"/>
    <mergeCell ref="F10:F11"/>
    <mergeCell ref="A16:J16"/>
    <mergeCell ref="C10:C11"/>
    <mergeCell ref="E59:H59"/>
    <mergeCell ref="E60:H60"/>
    <mergeCell ref="A49:J49"/>
    <mergeCell ref="A21:J21"/>
    <mergeCell ref="A43:J43"/>
  </mergeCells>
  <phoneticPr fontId="10" type="noConversion"/>
  <printOptions horizontalCentered="1"/>
  <pageMargins left="0.39370078740157483" right="0.39370078740157483" top="0.78740157480314965" bottom="0.98425196850393704" header="0.51181102362204722" footer="0.51181102362204722"/>
  <pageSetup paperSize="9" scale="64" fitToHeight="0" orientation="landscape" r:id="rId1"/>
  <headerFooter alignWithMargins="0">
    <oddFooter>&amp;R&amp;P</oddFooter>
  </headerFooter>
  <rowBreaks count="1" manualBreakCount="1">
    <brk id="36" max="9"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48"/>
  <sheetViews>
    <sheetView showGridLines="0" tabSelected="1" view="pageBreakPreview" zoomScaleNormal="85" zoomScaleSheetLayoutView="100" workbookViewId="0">
      <selection activeCell="I43" sqref="I43"/>
    </sheetView>
  </sheetViews>
  <sheetFormatPr defaultRowHeight="12.75"/>
  <cols>
    <col min="1" max="1" width="1.5703125" style="126" customWidth="1"/>
    <col min="2" max="2" width="5.42578125" style="127" customWidth="1"/>
    <col min="3" max="3" width="36" style="128" customWidth="1"/>
    <col min="4" max="4" width="25.5703125" style="128" customWidth="1"/>
    <col min="5" max="5" width="15.7109375" style="126" customWidth="1"/>
    <col min="6" max="6" width="11.28515625" style="126" bestFit="1" customWidth="1"/>
    <col min="7" max="9" width="13.5703125" style="126" customWidth="1"/>
    <col min="10" max="10" width="16.85546875" style="126" bestFit="1" customWidth="1"/>
    <col min="11" max="11" width="15.42578125" style="126" bestFit="1" customWidth="1"/>
    <col min="12" max="12" width="13.28515625" style="126" bestFit="1" customWidth="1"/>
    <col min="13" max="151" width="9.140625" style="126"/>
    <col min="152" max="152" width="1.5703125" style="126" customWidth="1"/>
    <col min="153" max="153" width="3.5703125" style="126" customWidth="1"/>
    <col min="154" max="154" width="20.85546875" style="126" customWidth="1"/>
    <col min="155" max="155" width="1" style="126" customWidth="1"/>
    <col min="156" max="156" width="0" style="126" hidden="1" customWidth="1"/>
    <col min="157" max="157" width="15.7109375" style="126" customWidth="1"/>
    <col min="158" max="158" width="7.140625" style="126" customWidth="1"/>
    <col min="159" max="159" width="10.7109375" style="126" customWidth="1"/>
    <col min="160" max="161" width="0" style="126" hidden="1" customWidth="1"/>
    <col min="162" max="162" width="11.85546875" style="126" customWidth="1"/>
    <col min="163" max="163" width="10.7109375" style="126" customWidth="1"/>
    <col min="164" max="165" width="0" style="126" hidden="1" customWidth="1"/>
    <col min="166" max="166" width="11.85546875" style="126" customWidth="1"/>
    <col min="167" max="167" width="10.7109375" style="126" customWidth="1"/>
    <col min="168" max="169" width="0" style="126" hidden="1" customWidth="1"/>
    <col min="170" max="170" width="11.85546875" style="126" customWidth="1"/>
    <col min="171" max="171" width="10.7109375" style="126" customWidth="1"/>
    <col min="172" max="173" width="0" style="126" hidden="1" customWidth="1"/>
    <col min="174" max="174" width="11.85546875" style="126" customWidth="1"/>
    <col min="175" max="175" width="10.7109375" style="126" customWidth="1"/>
    <col min="176" max="177" width="0" style="126" hidden="1" customWidth="1"/>
    <col min="178" max="178" width="11.85546875" style="126" customWidth="1"/>
    <col min="179" max="179" width="10.7109375" style="126" customWidth="1"/>
    <col min="180" max="181" width="0" style="126" hidden="1" customWidth="1"/>
    <col min="182" max="182" width="11.85546875" style="126" customWidth="1"/>
    <col min="183" max="183" width="11.42578125" style="126" customWidth="1"/>
    <col min="184" max="185" width="0" style="126" hidden="1" customWidth="1"/>
    <col min="186" max="186" width="11.85546875" style="126" customWidth="1"/>
    <col min="187" max="187" width="12.42578125" style="126" customWidth="1"/>
    <col min="188" max="189" width="0" style="126" hidden="1" customWidth="1"/>
    <col min="190" max="190" width="11.85546875" style="126" customWidth="1"/>
    <col min="191" max="191" width="11.140625" style="126" customWidth="1"/>
    <col min="192" max="193" width="0" style="126" hidden="1" customWidth="1"/>
    <col min="194" max="194" width="11.85546875" style="126" customWidth="1"/>
    <col min="195" max="195" width="10.7109375" style="126" customWidth="1"/>
    <col min="196" max="197" width="0" style="126" hidden="1" customWidth="1"/>
    <col min="198" max="198" width="11.85546875" style="126" customWidth="1"/>
    <col min="199" max="199" width="10.42578125" style="126" bestFit="1" customWidth="1"/>
    <col min="200" max="201" width="0" style="126" hidden="1" customWidth="1"/>
    <col min="202" max="202" width="11.85546875" style="126" customWidth="1"/>
    <col min="203" max="203" width="10.42578125" style="126" bestFit="1" customWidth="1"/>
    <col min="204" max="205" width="0" style="126" hidden="1" customWidth="1"/>
    <col min="206" max="206" width="11.85546875" style="126" customWidth="1"/>
    <col min="207" max="207" width="11.7109375" style="126" customWidth="1"/>
    <col min="208" max="209" width="0" style="126" hidden="1" customWidth="1"/>
    <col min="210" max="210" width="11.85546875" style="126" customWidth="1"/>
    <col min="211" max="211" width="10.5703125" style="126" customWidth="1"/>
    <col min="212" max="213" width="0" style="126" hidden="1" customWidth="1"/>
    <col min="214" max="214" width="11.85546875" style="126" customWidth="1"/>
    <col min="215" max="215" width="10.42578125" style="126" bestFit="1" customWidth="1"/>
    <col min="216" max="217" width="0" style="126" hidden="1" customWidth="1"/>
    <col min="218" max="218" width="11.85546875" style="126" customWidth="1"/>
    <col min="219" max="219" width="11.7109375" style="126" customWidth="1"/>
    <col min="220" max="221" width="0" style="126" hidden="1" customWidth="1"/>
    <col min="222" max="222" width="11.85546875" style="126" customWidth="1"/>
    <col min="223" max="223" width="12.28515625" style="126" customWidth="1"/>
    <col min="224" max="225" width="0" style="126" hidden="1" customWidth="1"/>
    <col min="226" max="226" width="13.42578125" style="126" customWidth="1"/>
    <col min="227" max="227" width="11" style="126" customWidth="1"/>
    <col min="228" max="229" width="0" style="126" hidden="1" customWidth="1"/>
    <col min="230" max="230" width="12" style="126" customWidth="1"/>
    <col min="231" max="231" width="11" style="126" customWidth="1"/>
    <col min="232" max="233" width="0" style="126" hidden="1" customWidth="1"/>
    <col min="234" max="234" width="11.85546875" style="126" customWidth="1"/>
    <col min="235" max="235" width="10.7109375" style="126" customWidth="1"/>
    <col min="236" max="237" width="0" style="126" hidden="1" customWidth="1"/>
    <col min="238" max="238" width="12.7109375" style="126" bestFit="1" customWidth="1"/>
    <col min="239" max="239" width="10.42578125" style="126" bestFit="1" customWidth="1"/>
    <col min="240" max="241" width="0" style="126" hidden="1" customWidth="1"/>
    <col min="242" max="242" width="12.7109375" style="126" bestFit="1" customWidth="1"/>
    <col min="243" max="243" width="10.5703125" style="126" customWidth="1"/>
    <col min="244" max="245" width="0" style="126" hidden="1" customWidth="1"/>
    <col min="246" max="246" width="12.5703125" style="126" customWidth="1"/>
    <col min="247" max="247" width="10.5703125" style="126" customWidth="1"/>
    <col min="248" max="249" width="0" style="126" hidden="1" customWidth="1"/>
    <col min="250" max="250" width="12.28515625" style="126" customWidth="1"/>
    <col min="251" max="251" width="12.140625" style="126" customWidth="1"/>
    <col min="252" max="253" width="0" style="126" hidden="1" customWidth="1"/>
    <col min="254" max="254" width="13" style="126" customWidth="1"/>
    <col min="255" max="407" width="9.140625" style="126"/>
    <col min="408" max="408" width="1.5703125" style="126" customWidth="1"/>
    <col min="409" max="409" width="3.5703125" style="126" customWidth="1"/>
    <col min="410" max="410" width="20.85546875" style="126" customWidth="1"/>
    <col min="411" max="411" width="1" style="126" customWidth="1"/>
    <col min="412" max="412" width="0" style="126" hidden="1" customWidth="1"/>
    <col min="413" max="413" width="15.7109375" style="126" customWidth="1"/>
    <col min="414" max="414" width="7.140625" style="126" customWidth="1"/>
    <col min="415" max="415" width="10.7109375" style="126" customWidth="1"/>
    <col min="416" max="417" width="0" style="126" hidden="1" customWidth="1"/>
    <col min="418" max="418" width="11.85546875" style="126" customWidth="1"/>
    <col min="419" max="419" width="10.7109375" style="126" customWidth="1"/>
    <col min="420" max="421" width="0" style="126" hidden="1" customWidth="1"/>
    <col min="422" max="422" width="11.85546875" style="126" customWidth="1"/>
    <col min="423" max="423" width="10.7109375" style="126" customWidth="1"/>
    <col min="424" max="425" width="0" style="126" hidden="1" customWidth="1"/>
    <col min="426" max="426" width="11.85546875" style="126" customWidth="1"/>
    <col min="427" max="427" width="10.7109375" style="126" customWidth="1"/>
    <col min="428" max="429" width="0" style="126" hidden="1" customWidth="1"/>
    <col min="430" max="430" width="11.85546875" style="126" customWidth="1"/>
    <col min="431" max="431" width="10.7109375" style="126" customWidth="1"/>
    <col min="432" max="433" width="0" style="126" hidden="1" customWidth="1"/>
    <col min="434" max="434" width="11.85546875" style="126" customWidth="1"/>
    <col min="435" max="435" width="10.7109375" style="126" customWidth="1"/>
    <col min="436" max="437" width="0" style="126" hidden="1" customWidth="1"/>
    <col min="438" max="438" width="11.85546875" style="126" customWidth="1"/>
    <col min="439" max="439" width="11.42578125" style="126" customWidth="1"/>
    <col min="440" max="441" width="0" style="126" hidden="1" customWidth="1"/>
    <col min="442" max="442" width="11.85546875" style="126" customWidth="1"/>
    <col min="443" max="443" width="12.42578125" style="126" customWidth="1"/>
    <col min="444" max="445" width="0" style="126" hidden="1" customWidth="1"/>
    <col min="446" max="446" width="11.85546875" style="126" customWidth="1"/>
    <col min="447" max="447" width="11.140625" style="126" customWidth="1"/>
    <col min="448" max="449" width="0" style="126" hidden="1" customWidth="1"/>
    <col min="450" max="450" width="11.85546875" style="126" customWidth="1"/>
    <col min="451" max="451" width="10.7109375" style="126" customWidth="1"/>
    <col min="452" max="453" width="0" style="126" hidden="1" customWidth="1"/>
    <col min="454" max="454" width="11.85546875" style="126" customWidth="1"/>
    <col min="455" max="455" width="10.42578125" style="126" bestFit="1" customWidth="1"/>
    <col min="456" max="457" width="0" style="126" hidden="1" customWidth="1"/>
    <col min="458" max="458" width="11.85546875" style="126" customWidth="1"/>
    <col min="459" max="459" width="10.42578125" style="126" bestFit="1" customWidth="1"/>
    <col min="460" max="461" width="0" style="126" hidden="1" customWidth="1"/>
    <col min="462" max="462" width="11.85546875" style="126" customWidth="1"/>
    <col min="463" max="463" width="11.7109375" style="126" customWidth="1"/>
    <col min="464" max="465" width="0" style="126" hidden="1" customWidth="1"/>
    <col min="466" max="466" width="11.85546875" style="126" customWidth="1"/>
    <col min="467" max="467" width="10.5703125" style="126" customWidth="1"/>
    <col min="468" max="469" width="0" style="126" hidden="1" customWidth="1"/>
    <col min="470" max="470" width="11.85546875" style="126" customWidth="1"/>
    <col min="471" max="471" width="10.42578125" style="126" bestFit="1" customWidth="1"/>
    <col min="472" max="473" width="0" style="126" hidden="1" customWidth="1"/>
    <col min="474" max="474" width="11.85546875" style="126" customWidth="1"/>
    <col min="475" max="475" width="11.7109375" style="126" customWidth="1"/>
    <col min="476" max="477" width="0" style="126" hidden="1" customWidth="1"/>
    <col min="478" max="478" width="11.85546875" style="126" customWidth="1"/>
    <col min="479" max="479" width="12.28515625" style="126" customWidth="1"/>
    <col min="480" max="481" width="0" style="126" hidden="1" customWidth="1"/>
    <col min="482" max="482" width="13.42578125" style="126" customWidth="1"/>
    <col min="483" max="483" width="11" style="126" customWidth="1"/>
    <col min="484" max="485" width="0" style="126" hidden="1" customWidth="1"/>
    <col min="486" max="486" width="12" style="126" customWidth="1"/>
    <col min="487" max="487" width="11" style="126" customWidth="1"/>
    <col min="488" max="489" width="0" style="126" hidden="1" customWidth="1"/>
    <col min="490" max="490" width="11.85546875" style="126" customWidth="1"/>
    <col min="491" max="491" width="10.7109375" style="126" customWidth="1"/>
    <col min="492" max="493" width="0" style="126" hidden="1" customWidth="1"/>
    <col min="494" max="494" width="12.7109375" style="126" bestFit="1" customWidth="1"/>
    <col min="495" max="495" width="10.42578125" style="126" bestFit="1" customWidth="1"/>
    <col min="496" max="497" width="0" style="126" hidden="1" customWidth="1"/>
    <col min="498" max="498" width="12.7109375" style="126" bestFit="1" customWidth="1"/>
    <col min="499" max="499" width="10.5703125" style="126" customWidth="1"/>
    <col min="500" max="501" width="0" style="126" hidden="1" customWidth="1"/>
    <col min="502" max="502" width="12.5703125" style="126" customWidth="1"/>
    <col min="503" max="503" width="10.5703125" style="126" customWidth="1"/>
    <col min="504" max="505" width="0" style="126" hidden="1" customWidth="1"/>
    <col min="506" max="506" width="12.28515625" style="126" customWidth="1"/>
    <col min="507" max="507" width="12.140625" style="126" customWidth="1"/>
    <col min="508" max="509" width="0" style="126" hidden="1" customWidth="1"/>
    <col min="510" max="510" width="13" style="126" customWidth="1"/>
    <col min="511" max="663" width="9.140625" style="126"/>
    <col min="664" max="664" width="1.5703125" style="126" customWidth="1"/>
    <col min="665" max="665" width="3.5703125" style="126" customWidth="1"/>
    <col min="666" max="666" width="20.85546875" style="126" customWidth="1"/>
    <col min="667" max="667" width="1" style="126" customWidth="1"/>
    <col min="668" max="668" width="0" style="126" hidden="1" customWidth="1"/>
    <col min="669" max="669" width="15.7109375" style="126" customWidth="1"/>
    <col min="670" max="670" width="7.140625" style="126" customWidth="1"/>
    <col min="671" max="671" width="10.7109375" style="126" customWidth="1"/>
    <col min="672" max="673" width="0" style="126" hidden="1" customWidth="1"/>
    <col min="674" max="674" width="11.85546875" style="126" customWidth="1"/>
    <col min="675" max="675" width="10.7109375" style="126" customWidth="1"/>
    <col min="676" max="677" width="0" style="126" hidden="1" customWidth="1"/>
    <col min="678" max="678" width="11.85546875" style="126" customWidth="1"/>
    <col min="679" max="679" width="10.7109375" style="126" customWidth="1"/>
    <col min="680" max="681" width="0" style="126" hidden="1" customWidth="1"/>
    <col min="682" max="682" width="11.85546875" style="126" customWidth="1"/>
    <col min="683" max="683" width="10.7109375" style="126" customWidth="1"/>
    <col min="684" max="685" width="0" style="126" hidden="1" customWidth="1"/>
    <col min="686" max="686" width="11.85546875" style="126" customWidth="1"/>
    <col min="687" max="687" width="10.7109375" style="126" customWidth="1"/>
    <col min="688" max="689" width="0" style="126" hidden="1" customWidth="1"/>
    <col min="690" max="690" width="11.85546875" style="126" customWidth="1"/>
    <col min="691" max="691" width="10.7109375" style="126" customWidth="1"/>
    <col min="692" max="693" width="0" style="126" hidden="1" customWidth="1"/>
    <col min="694" max="694" width="11.85546875" style="126" customWidth="1"/>
    <col min="695" max="695" width="11.42578125" style="126" customWidth="1"/>
    <col min="696" max="697" width="0" style="126" hidden="1" customWidth="1"/>
    <col min="698" max="698" width="11.85546875" style="126" customWidth="1"/>
    <col min="699" max="699" width="12.42578125" style="126" customWidth="1"/>
    <col min="700" max="701" width="0" style="126" hidden="1" customWidth="1"/>
    <col min="702" max="702" width="11.85546875" style="126" customWidth="1"/>
    <col min="703" max="703" width="11.140625" style="126" customWidth="1"/>
    <col min="704" max="705" width="0" style="126" hidden="1" customWidth="1"/>
    <col min="706" max="706" width="11.85546875" style="126" customWidth="1"/>
    <col min="707" max="707" width="10.7109375" style="126" customWidth="1"/>
    <col min="708" max="709" width="0" style="126" hidden="1" customWidth="1"/>
    <col min="710" max="710" width="11.85546875" style="126" customWidth="1"/>
    <col min="711" max="711" width="10.42578125" style="126" bestFit="1" customWidth="1"/>
    <col min="712" max="713" width="0" style="126" hidden="1" customWidth="1"/>
    <col min="714" max="714" width="11.85546875" style="126" customWidth="1"/>
    <col min="715" max="715" width="10.42578125" style="126" bestFit="1" customWidth="1"/>
    <col min="716" max="717" width="0" style="126" hidden="1" customWidth="1"/>
    <col min="718" max="718" width="11.85546875" style="126" customWidth="1"/>
    <col min="719" max="719" width="11.7109375" style="126" customWidth="1"/>
    <col min="720" max="721" width="0" style="126" hidden="1" customWidth="1"/>
    <col min="722" max="722" width="11.85546875" style="126" customWidth="1"/>
    <col min="723" max="723" width="10.5703125" style="126" customWidth="1"/>
    <col min="724" max="725" width="0" style="126" hidden="1" customWidth="1"/>
    <col min="726" max="726" width="11.85546875" style="126" customWidth="1"/>
    <col min="727" max="727" width="10.42578125" style="126" bestFit="1" customWidth="1"/>
    <col min="728" max="729" width="0" style="126" hidden="1" customWidth="1"/>
    <col min="730" max="730" width="11.85546875" style="126" customWidth="1"/>
    <col min="731" max="731" width="11.7109375" style="126" customWidth="1"/>
    <col min="732" max="733" width="0" style="126" hidden="1" customWidth="1"/>
    <col min="734" max="734" width="11.85546875" style="126" customWidth="1"/>
    <col min="735" max="735" width="12.28515625" style="126" customWidth="1"/>
    <col min="736" max="737" width="0" style="126" hidden="1" customWidth="1"/>
    <col min="738" max="738" width="13.42578125" style="126" customWidth="1"/>
    <col min="739" max="739" width="11" style="126" customWidth="1"/>
    <col min="740" max="741" width="0" style="126" hidden="1" customWidth="1"/>
    <col min="742" max="742" width="12" style="126" customWidth="1"/>
    <col min="743" max="743" width="11" style="126" customWidth="1"/>
    <col min="744" max="745" width="0" style="126" hidden="1" customWidth="1"/>
    <col min="746" max="746" width="11.85546875" style="126" customWidth="1"/>
    <col min="747" max="747" width="10.7109375" style="126" customWidth="1"/>
    <col min="748" max="749" width="0" style="126" hidden="1" customWidth="1"/>
    <col min="750" max="750" width="12.7109375" style="126" bestFit="1" customWidth="1"/>
    <col min="751" max="751" width="10.42578125" style="126" bestFit="1" customWidth="1"/>
    <col min="752" max="753" width="0" style="126" hidden="1" customWidth="1"/>
    <col min="754" max="754" width="12.7109375" style="126" bestFit="1" customWidth="1"/>
    <col min="755" max="755" width="10.5703125" style="126" customWidth="1"/>
    <col min="756" max="757" width="0" style="126" hidden="1" customWidth="1"/>
    <col min="758" max="758" width="12.5703125" style="126" customWidth="1"/>
    <col min="759" max="759" width="10.5703125" style="126" customWidth="1"/>
    <col min="760" max="761" width="0" style="126" hidden="1" customWidth="1"/>
    <col min="762" max="762" width="12.28515625" style="126" customWidth="1"/>
    <col min="763" max="763" width="12.140625" style="126" customWidth="1"/>
    <col min="764" max="765" width="0" style="126" hidden="1" customWidth="1"/>
    <col min="766" max="766" width="13" style="126" customWidth="1"/>
    <col min="767" max="919" width="9.140625" style="126"/>
    <col min="920" max="920" width="1.5703125" style="126" customWidth="1"/>
    <col min="921" max="921" width="3.5703125" style="126" customWidth="1"/>
    <col min="922" max="922" width="20.85546875" style="126" customWidth="1"/>
    <col min="923" max="923" width="1" style="126" customWidth="1"/>
    <col min="924" max="924" width="0" style="126" hidden="1" customWidth="1"/>
    <col min="925" max="925" width="15.7109375" style="126" customWidth="1"/>
    <col min="926" max="926" width="7.140625" style="126" customWidth="1"/>
    <col min="927" max="927" width="10.7109375" style="126" customWidth="1"/>
    <col min="928" max="929" width="0" style="126" hidden="1" customWidth="1"/>
    <col min="930" max="930" width="11.85546875" style="126" customWidth="1"/>
    <col min="931" max="931" width="10.7109375" style="126" customWidth="1"/>
    <col min="932" max="933" width="0" style="126" hidden="1" customWidth="1"/>
    <col min="934" max="934" width="11.85546875" style="126" customWidth="1"/>
    <col min="935" max="935" width="10.7109375" style="126" customWidth="1"/>
    <col min="936" max="937" width="0" style="126" hidden="1" customWidth="1"/>
    <col min="938" max="938" width="11.85546875" style="126" customWidth="1"/>
    <col min="939" max="939" width="10.7109375" style="126" customWidth="1"/>
    <col min="940" max="941" width="0" style="126" hidden="1" customWidth="1"/>
    <col min="942" max="942" width="11.85546875" style="126" customWidth="1"/>
    <col min="943" max="943" width="10.7109375" style="126" customWidth="1"/>
    <col min="944" max="945" width="0" style="126" hidden="1" customWidth="1"/>
    <col min="946" max="946" width="11.85546875" style="126" customWidth="1"/>
    <col min="947" max="947" width="10.7109375" style="126" customWidth="1"/>
    <col min="948" max="949" width="0" style="126" hidden="1" customWidth="1"/>
    <col min="950" max="950" width="11.85546875" style="126" customWidth="1"/>
    <col min="951" max="951" width="11.42578125" style="126" customWidth="1"/>
    <col min="952" max="953" width="0" style="126" hidden="1" customWidth="1"/>
    <col min="954" max="954" width="11.85546875" style="126" customWidth="1"/>
    <col min="955" max="955" width="12.42578125" style="126" customWidth="1"/>
    <col min="956" max="957" width="0" style="126" hidden="1" customWidth="1"/>
    <col min="958" max="958" width="11.85546875" style="126" customWidth="1"/>
    <col min="959" max="959" width="11.140625" style="126" customWidth="1"/>
    <col min="960" max="961" width="0" style="126" hidden="1" customWidth="1"/>
    <col min="962" max="962" width="11.85546875" style="126" customWidth="1"/>
    <col min="963" max="963" width="10.7109375" style="126" customWidth="1"/>
    <col min="964" max="965" width="0" style="126" hidden="1" customWidth="1"/>
    <col min="966" max="966" width="11.85546875" style="126" customWidth="1"/>
    <col min="967" max="967" width="10.42578125" style="126" bestFit="1" customWidth="1"/>
    <col min="968" max="969" width="0" style="126" hidden="1" customWidth="1"/>
    <col min="970" max="970" width="11.85546875" style="126" customWidth="1"/>
    <col min="971" max="971" width="10.42578125" style="126" bestFit="1" customWidth="1"/>
    <col min="972" max="973" width="0" style="126" hidden="1" customWidth="1"/>
    <col min="974" max="974" width="11.85546875" style="126" customWidth="1"/>
    <col min="975" max="975" width="11.7109375" style="126" customWidth="1"/>
    <col min="976" max="977" width="0" style="126" hidden="1" customWidth="1"/>
    <col min="978" max="978" width="11.85546875" style="126" customWidth="1"/>
    <col min="979" max="979" width="10.5703125" style="126" customWidth="1"/>
    <col min="980" max="981" width="0" style="126" hidden="1" customWidth="1"/>
    <col min="982" max="982" width="11.85546875" style="126" customWidth="1"/>
    <col min="983" max="983" width="10.42578125" style="126" bestFit="1" customWidth="1"/>
    <col min="984" max="985" width="0" style="126" hidden="1" customWidth="1"/>
    <col min="986" max="986" width="11.85546875" style="126" customWidth="1"/>
    <col min="987" max="987" width="11.7109375" style="126" customWidth="1"/>
    <col min="988" max="989" width="0" style="126" hidden="1" customWidth="1"/>
    <col min="990" max="990" width="11.85546875" style="126" customWidth="1"/>
    <col min="991" max="991" width="12.28515625" style="126" customWidth="1"/>
    <col min="992" max="993" width="0" style="126" hidden="1" customWidth="1"/>
    <col min="994" max="994" width="13.42578125" style="126" customWidth="1"/>
    <col min="995" max="995" width="11" style="126" customWidth="1"/>
    <col min="996" max="997" width="0" style="126" hidden="1" customWidth="1"/>
    <col min="998" max="998" width="12" style="126" customWidth="1"/>
    <col min="999" max="999" width="11" style="126" customWidth="1"/>
    <col min="1000" max="1001" width="0" style="126" hidden="1" customWidth="1"/>
    <col min="1002" max="1002" width="11.85546875" style="126" customWidth="1"/>
    <col min="1003" max="1003" width="10.7109375" style="126" customWidth="1"/>
    <col min="1004" max="1005" width="0" style="126" hidden="1" customWidth="1"/>
    <col min="1006" max="1006" width="12.7109375" style="126" bestFit="1" customWidth="1"/>
    <col min="1007" max="1007" width="10.42578125" style="126" bestFit="1" customWidth="1"/>
    <col min="1008" max="1009" width="0" style="126" hidden="1" customWidth="1"/>
    <col min="1010" max="1010" width="12.7109375" style="126" bestFit="1" customWidth="1"/>
    <col min="1011" max="1011" width="10.5703125" style="126" customWidth="1"/>
    <col min="1012" max="1013" width="0" style="126" hidden="1" customWidth="1"/>
    <col min="1014" max="1014" width="12.5703125" style="126" customWidth="1"/>
    <col min="1015" max="1015" width="10.5703125" style="126" customWidth="1"/>
    <col min="1016" max="1017" width="0" style="126" hidden="1" customWidth="1"/>
    <col min="1018" max="1018" width="12.28515625" style="126" customWidth="1"/>
    <col min="1019" max="1019" width="12.140625" style="126" customWidth="1"/>
    <col min="1020" max="1021" width="0" style="126" hidden="1" customWidth="1"/>
    <col min="1022" max="1022" width="13" style="126" customWidth="1"/>
    <col min="1023" max="1175" width="9.140625" style="126"/>
    <col min="1176" max="1176" width="1.5703125" style="126" customWidth="1"/>
    <col min="1177" max="1177" width="3.5703125" style="126" customWidth="1"/>
    <col min="1178" max="1178" width="20.85546875" style="126" customWidth="1"/>
    <col min="1179" max="1179" width="1" style="126" customWidth="1"/>
    <col min="1180" max="1180" width="0" style="126" hidden="1" customWidth="1"/>
    <col min="1181" max="1181" width="15.7109375" style="126" customWidth="1"/>
    <col min="1182" max="1182" width="7.140625" style="126" customWidth="1"/>
    <col min="1183" max="1183" width="10.7109375" style="126" customWidth="1"/>
    <col min="1184" max="1185" width="0" style="126" hidden="1" customWidth="1"/>
    <col min="1186" max="1186" width="11.85546875" style="126" customWidth="1"/>
    <col min="1187" max="1187" width="10.7109375" style="126" customWidth="1"/>
    <col min="1188" max="1189" width="0" style="126" hidden="1" customWidth="1"/>
    <col min="1190" max="1190" width="11.85546875" style="126" customWidth="1"/>
    <col min="1191" max="1191" width="10.7109375" style="126" customWidth="1"/>
    <col min="1192" max="1193" width="0" style="126" hidden="1" customWidth="1"/>
    <col min="1194" max="1194" width="11.85546875" style="126" customWidth="1"/>
    <col min="1195" max="1195" width="10.7109375" style="126" customWidth="1"/>
    <col min="1196" max="1197" width="0" style="126" hidden="1" customWidth="1"/>
    <col min="1198" max="1198" width="11.85546875" style="126" customWidth="1"/>
    <col min="1199" max="1199" width="10.7109375" style="126" customWidth="1"/>
    <col min="1200" max="1201" width="0" style="126" hidden="1" customWidth="1"/>
    <col min="1202" max="1202" width="11.85546875" style="126" customWidth="1"/>
    <col min="1203" max="1203" width="10.7109375" style="126" customWidth="1"/>
    <col min="1204" max="1205" width="0" style="126" hidden="1" customWidth="1"/>
    <col min="1206" max="1206" width="11.85546875" style="126" customWidth="1"/>
    <col min="1207" max="1207" width="11.42578125" style="126" customWidth="1"/>
    <col min="1208" max="1209" width="0" style="126" hidden="1" customWidth="1"/>
    <col min="1210" max="1210" width="11.85546875" style="126" customWidth="1"/>
    <col min="1211" max="1211" width="12.42578125" style="126" customWidth="1"/>
    <col min="1212" max="1213" width="0" style="126" hidden="1" customWidth="1"/>
    <col min="1214" max="1214" width="11.85546875" style="126" customWidth="1"/>
    <col min="1215" max="1215" width="11.140625" style="126" customWidth="1"/>
    <col min="1216" max="1217" width="0" style="126" hidden="1" customWidth="1"/>
    <col min="1218" max="1218" width="11.85546875" style="126" customWidth="1"/>
    <col min="1219" max="1219" width="10.7109375" style="126" customWidth="1"/>
    <col min="1220" max="1221" width="0" style="126" hidden="1" customWidth="1"/>
    <col min="1222" max="1222" width="11.85546875" style="126" customWidth="1"/>
    <col min="1223" max="1223" width="10.42578125" style="126" bestFit="1" customWidth="1"/>
    <col min="1224" max="1225" width="0" style="126" hidden="1" customWidth="1"/>
    <col min="1226" max="1226" width="11.85546875" style="126" customWidth="1"/>
    <col min="1227" max="1227" width="10.42578125" style="126" bestFit="1" customWidth="1"/>
    <col min="1228" max="1229" width="0" style="126" hidden="1" customWidth="1"/>
    <col min="1230" max="1230" width="11.85546875" style="126" customWidth="1"/>
    <col min="1231" max="1231" width="11.7109375" style="126" customWidth="1"/>
    <col min="1232" max="1233" width="0" style="126" hidden="1" customWidth="1"/>
    <col min="1234" max="1234" width="11.85546875" style="126" customWidth="1"/>
    <col min="1235" max="1235" width="10.5703125" style="126" customWidth="1"/>
    <col min="1236" max="1237" width="0" style="126" hidden="1" customWidth="1"/>
    <col min="1238" max="1238" width="11.85546875" style="126" customWidth="1"/>
    <col min="1239" max="1239" width="10.42578125" style="126" bestFit="1" customWidth="1"/>
    <col min="1240" max="1241" width="0" style="126" hidden="1" customWidth="1"/>
    <col min="1242" max="1242" width="11.85546875" style="126" customWidth="1"/>
    <col min="1243" max="1243" width="11.7109375" style="126" customWidth="1"/>
    <col min="1244" max="1245" width="0" style="126" hidden="1" customWidth="1"/>
    <col min="1246" max="1246" width="11.85546875" style="126" customWidth="1"/>
    <col min="1247" max="1247" width="12.28515625" style="126" customWidth="1"/>
    <col min="1248" max="1249" width="0" style="126" hidden="1" customWidth="1"/>
    <col min="1250" max="1250" width="13.42578125" style="126" customWidth="1"/>
    <col min="1251" max="1251" width="11" style="126" customWidth="1"/>
    <col min="1252" max="1253" width="0" style="126" hidden="1" customWidth="1"/>
    <col min="1254" max="1254" width="12" style="126" customWidth="1"/>
    <col min="1255" max="1255" width="11" style="126" customWidth="1"/>
    <col min="1256" max="1257" width="0" style="126" hidden="1" customWidth="1"/>
    <col min="1258" max="1258" width="11.85546875" style="126" customWidth="1"/>
    <col min="1259" max="1259" width="10.7109375" style="126" customWidth="1"/>
    <col min="1260" max="1261" width="0" style="126" hidden="1" customWidth="1"/>
    <col min="1262" max="1262" width="12.7109375" style="126" bestFit="1" customWidth="1"/>
    <col min="1263" max="1263" width="10.42578125" style="126" bestFit="1" customWidth="1"/>
    <col min="1264" max="1265" width="0" style="126" hidden="1" customWidth="1"/>
    <col min="1266" max="1266" width="12.7109375" style="126" bestFit="1" customWidth="1"/>
    <col min="1267" max="1267" width="10.5703125" style="126" customWidth="1"/>
    <col min="1268" max="1269" width="0" style="126" hidden="1" customWidth="1"/>
    <col min="1270" max="1270" width="12.5703125" style="126" customWidth="1"/>
    <col min="1271" max="1271" width="10.5703125" style="126" customWidth="1"/>
    <col min="1272" max="1273" width="0" style="126" hidden="1" customWidth="1"/>
    <col min="1274" max="1274" width="12.28515625" style="126" customWidth="1"/>
    <col min="1275" max="1275" width="12.140625" style="126" customWidth="1"/>
    <col min="1276" max="1277" width="0" style="126" hidden="1" customWidth="1"/>
    <col min="1278" max="1278" width="13" style="126" customWidth="1"/>
    <col min="1279" max="1431" width="9.140625" style="126"/>
    <col min="1432" max="1432" width="1.5703125" style="126" customWidth="1"/>
    <col min="1433" max="1433" width="3.5703125" style="126" customWidth="1"/>
    <col min="1434" max="1434" width="20.85546875" style="126" customWidth="1"/>
    <col min="1435" max="1435" width="1" style="126" customWidth="1"/>
    <col min="1436" max="1436" width="0" style="126" hidden="1" customWidth="1"/>
    <col min="1437" max="1437" width="15.7109375" style="126" customWidth="1"/>
    <col min="1438" max="1438" width="7.140625" style="126" customWidth="1"/>
    <col min="1439" max="1439" width="10.7109375" style="126" customWidth="1"/>
    <col min="1440" max="1441" width="0" style="126" hidden="1" customWidth="1"/>
    <col min="1442" max="1442" width="11.85546875" style="126" customWidth="1"/>
    <col min="1443" max="1443" width="10.7109375" style="126" customWidth="1"/>
    <col min="1444" max="1445" width="0" style="126" hidden="1" customWidth="1"/>
    <col min="1446" max="1446" width="11.85546875" style="126" customWidth="1"/>
    <col min="1447" max="1447" width="10.7109375" style="126" customWidth="1"/>
    <col min="1448" max="1449" width="0" style="126" hidden="1" customWidth="1"/>
    <col min="1450" max="1450" width="11.85546875" style="126" customWidth="1"/>
    <col min="1451" max="1451" width="10.7109375" style="126" customWidth="1"/>
    <col min="1452" max="1453" width="0" style="126" hidden="1" customWidth="1"/>
    <col min="1454" max="1454" width="11.85546875" style="126" customWidth="1"/>
    <col min="1455" max="1455" width="10.7109375" style="126" customWidth="1"/>
    <col min="1456" max="1457" width="0" style="126" hidden="1" customWidth="1"/>
    <col min="1458" max="1458" width="11.85546875" style="126" customWidth="1"/>
    <col min="1459" max="1459" width="10.7109375" style="126" customWidth="1"/>
    <col min="1460" max="1461" width="0" style="126" hidden="1" customWidth="1"/>
    <col min="1462" max="1462" width="11.85546875" style="126" customWidth="1"/>
    <col min="1463" max="1463" width="11.42578125" style="126" customWidth="1"/>
    <col min="1464" max="1465" width="0" style="126" hidden="1" customWidth="1"/>
    <col min="1466" max="1466" width="11.85546875" style="126" customWidth="1"/>
    <col min="1467" max="1467" width="12.42578125" style="126" customWidth="1"/>
    <col min="1468" max="1469" width="0" style="126" hidden="1" customWidth="1"/>
    <col min="1470" max="1470" width="11.85546875" style="126" customWidth="1"/>
    <col min="1471" max="1471" width="11.140625" style="126" customWidth="1"/>
    <col min="1472" max="1473" width="0" style="126" hidden="1" customWidth="1"/>
    <col min="1474" max="1474" width="11.85546875" style="126" customWidth="1"/>
    <col min="1475" max="1475" width="10.7109375" style="126" customWidth="1"/>
    <col min="1476" max="1477" width="0" style="126" hidden="1" customWidth="1"/>
    <col min="1478" max="1478" width="11.85546875" style="126" customWidth="1"/>
    <col min="1479" max="1479" width="10.42578125" style="126" bestFit="1" customWidth="1"/>
    <col min="1480" max="1481" width="0" style="126" hidden="1" customWidth="1"/>
    <col min="1482" max="1482" width="11.85546875" style="126" customWidth="1"/>
    <col min="1483" max="1483" width="10.42578125" style="126" bestFit="1" customWidth="1"/>
    <col min="1484" max="1485" width="0" style="126" hidden="1" customWidth="1"/>
    <col min="1486" max="1486" width="11.85546875" style="126" customWidth="1"/>
    <col min="1487" max="1487" width="11.7109375" style="126" customWidth="1"/>
    <col min="1488" max="1489" width="0" style="126" hidden="1" customWidth="1"/>
    <col min="1490" max="1490" width="11.85546875" style="126" customWidth="1"/>
    <col min="1491" max="1491" width="10.5703125" style="126" customWidth="1"/>
    <col min="1492" max="1493" width="0" style="126" hidden="1" customWidth="1"/>
    <col min="1494" max="1494" width="11.85546875" style="126" customWidth="1"/>
    <col min="1495" max="1495" width="10.42578125" style="126" bestFit="1" customWidth="1"/>
    <col min="1496" max="1497" width="0" style="126" hidden="1" customWidth="1"/>
    <col min="1498" max="1498" width="11.85546875" style="126" customWidth="1"/>
    <col min="1499" max="1499" width="11.7109375" style="126" customWidth="1"/>
    <col min="1500" max="1501" width="0" style="126" hidden="1" customWidth="1"/>
    <col min="1502" max="1502" width="11.85546875" style="126" customWidth="1"/>
    <col min="1503" max="1503" width="12.28515625" style="126" customWidth="1"/>
    <col min="1504" max="1505" width="0" style="126" hidden="1" customWidth="1"/>
    <col min="1506" max="1506" width="13.42578125" style="126" customWidth="1"/>
    <col min="1507" max="1507" width="11" style="126" customWidth="1"/>
    <col min="1508" max="1509" width="0" style="126" hidden="1" customWidth="1"/>
    <col min="1510" max="1510" width="12" style="126" customWidth="1"/>
    <col min="1511" max="1511" width="11" style="126" customWidth="1"/>
    <col min="1512" max="1513" width="0" style="126" hidden="1" customWidth="1"/>
    <col min="1514" max="1514" width="11.85546875" style="126" customWidth="1"/>
    <col min="1515" max="1515" width="10.7109375" style="126" customWidth="1"/>
    <col min="1516" max="1517" width="0" style="126" hidden="1" customWidth="1"/>
    <col min="1518" max="1518" width="12.7109375" style="126" bestFit="1" customWidth="1"/>
    <col min="1519" max="1519" width="10.42578125" style="126" bestFit="1" customWidth="1"/>
    <col min="1520" max="1521" width="0" style="126" hidden="1" customWidth="1"/>
    <col min="1522" max="1522" width="12.7109375" style="126" bestFit="1" customWidth="1"/>
    <col min="1523" max="1523" width="10.5703125" style="126" customWidth="1"/>
    <col min="1524" max="1525" width="0" style="126" hidden="1" customWidth="1"/>
    <col min="1526" max="1526" width="12.5703125" style="126" customWidth="1"/>
    <col min="1527" max="1527" width="10.5703125" style="126" customWidth="1"/>
    <col min="1528" max="1529" width="0" style="126" hidden="1" customWidth="1"/>
    <col min="1530" max="1530" width="12.28515625" style="126" customWidth="1"/>
    <col min="1531" max="1531" width="12.140625" style="126" customWidth="1"/>
    <col min="1532" max="1533" width="0" style="126" hidden="1" customWidth="1"/>
    <col min="1534" max="1534" width="13" style="126" customWidth="1"/>
    <col min="1535" max="1687" width="9.140625" style="126"/>
    <col min="1688" max="1688" width="1.5703125" style="126" customWidth="1"/>
    <col min="1689" max="1689" width="3.5703125" style="126" customWidth="1"/>
    <col min="1690" max="1690" width="20.85546875" style="126" customWidth="1"/>
    <col min="1691" max="1691" width="1" style="126" customWidth="1"/>
    <col min="1692" max="1692" width="0" style="126" hidden="1" customWidth="1"/>
    <col min="1693" max="1693" width="15.7109375" style="126" customWidth="1"/>
    <col min="1694" max="1694" width="7.140625" style="126" customWidth="1"/>
    <col min="1695" max="1695" width="10.7109375" style="126" customWidth="1"/>
    <col min="1696" max="1697" width="0" style="126" hidden="1" customWidth="1"/>
    <col min="1698" max="1698" width="11.85546875" style="126" customWidth="1"/>
    <col min="1699" max="1699" width="10.7109375" style="126" customWidth="1"/>
    <col min="1700" max="1701" width="0" style="126" hidden="1" customWidth="1"/>
    <col min="1702" max="1702" width="11.85546875" style="126" customWidth="1"/>
    <col min="1703" max="1703" width="10.7109375" style="126" customWidth="1"/>
    <col min="1704" max="1705" width="0" style="126" hidden="1" customWidth="1"/>
    <col min="1706" max="1706" width="11.85546875" style="126" customWidth="1"/>
    <col min="1707" max="1707" width="10.7109375" style="126" customWidth="1"/>
    <col min="1708" max="1709" width="0" style="126" hidden="1" customWidth="1"/>
    <col min="1710" max="1710" width="11.85546875" style="126" customWidth="1"/>
    <col min="1711" max="1711" width="10.7109375" style="126" customWidth="1"/>
    <col min="1712" max="1713" width="0" style="126" hidden="1" customWidth="1"/>
    <col min="1714" max="1714" width="11.85546875" style="126" customWidth="1"/>
    <col min="1715" max="1715" width="10.7109375" style="126" customWidth="1"/>
    <col min="1716" max="1717" width="0" style="126" hidden="1" customWidth="1"/>
    <col min="1718" max="1718" width="11.85546875" style="126" customWidth="1"/>
    <col min="1719" max="1719" width="11.42578125" style="126" customWidth="1"/>
    <col min="1720" max="1721" width="0" style="126" hidden="1" customWidth="1"/>
    <col min="1722" max="1722" width="11.85546875" style="126" customWidth="1"/>
    <col min="1723" max="1723" width="12.42578125" style="126" customWidth="1"/>
    <col min="1724" max="1725" width="0" style="126" hidden="1" customWidth="1"/>
    <col min="1726" max="1726" width="11.85546875" style="126" customWidth="1"/>
    <col min="1727" max="1727" width="11.140625" style="126" customWidth="1"/>
    <col min="1728" max="1729" width="0" style="126" hidden="1" customWidth="1"/>
    <col min="1730" max="1730" width="11.85546875" style="126" customWidth="1"/>
    <col min="1731" max="1731" width="10.7109375" style="126" customWidth="1"/>
    <col min="1732" max="1733" width="0" style="126" hidden="1" customWidth="1"/>
    <col min="1734" max="1734" width="11.85546875" style="126" customWidth="1"/>
    <col min="1735" max="1735" width="10.42578125" style="126" bestFit="1" customWidth="1"/>
    <col min="1736" max="1737" width="0" style="126" hidden="1" customWidth="1"/>
    <col min="1738" max="1738" width="11.85546875" style="126" customWidth="1"/>
    <col min="1739" max="1739" width="10.42578125" style="126" bestFit="1" customWidth="1"/>
    <col min="1740" max="1741" width="0" style="126" hidden="1" customWidth="1"/>
    <col min="1742" max="1742" width="11.85546875" style="126" customWidth="1"/>
    <col min="1743" max="1743" width="11.7109375" style="126" customWidth="1"/>
    <col min="1744" max="1745" width="0" style="126" hidden="1" customWidth="1"/>
    <col min="1746" max="1746" width="11.85546875" style="126" customWidth="1"/>
    <col min="1747" max="1747" width="10.5703125" style="126" customWidth="1"/>
    <col min="1748" max="1749" width="0" style="126" hidden="1" customWidth="1"/>
    <col min="1750" max="1750" width="11.85546875" style="126" customWidth="1"/>
    <col min="1751" max="1751" width="10.42578125" style="126" bestFit="1" customWidth="1"/>
    <col min="1752" max="1753" width="0" style="126" hidden="1" customWidth="1"/>
    <col min="1754" max="1754" width="11.85546875" style="126" customWidth="1"/>
    <col min="1755" max="1755" width="11.7109375" style="126" customWidth="1"/>
    <col min="1756" max="1757" width="0" style="126" hidden="1" customWidth="1"/>
    <col min="1758" max="1758" width="11.85546875" style="126" customWidth="1"/>
    <col min="1759" max="1759" width="12.28515625" style="126" customWidth="1"/>
    <col min="1760" max="1761" width="0" style="126" hidden="1" customWidth="1"/>
    <col min="1762" max="1762" width="13.42578125" style="126" customWidth="1"/>
    <col min="1763" max="1763" width="11" style="126" customWidth="1"/>
    <col min="1764" max="1765" width="0" style="126" hidden="1" customWidth="1"/>
    <col min="1766" max="1766" width="12" style="126" customWidth="1"/>
    <col min="1767" max="1767" width="11" style="126" customWidth="1"/>
    <col min="1768" max="1769" width="0" style="126" hidden="1" customWidth="1"/>
    <col min="1770" max="1770" width="11.85546875" style="126" customWidth="1"/>
    <col min="1771" max="1771" width="10.7109375" style="126" customWidth="1"/>
    <col min="1772" max="1773" width="0" style="126" hidden="1" customWidth="1"/>
    <col min="1774" max="1774" width="12.7109375" style="126" bestFit="1" customWidth="1"/>
    <col min="1775" max="1775" width="10.42578125" style="126" bestFit="1" customWidth="1"/>
    <col min="1776" max="1777" width="0" style="126" hidden="1" customWidth="1"/>
    <col min="1778" max="1778" width="12.7109375" style="126" bestFit="1" customWidth="1"/>
    <col min="1779" max="1779" width="10.5703125" style="126" customWidth="1"/>
    <col min="1780" max="1781" width="0" style="126" hidden="1" customWidth="1"/>
    <col min="1782" max="1782" width="12.5703125" style="126" customWidth="1"/>
    <col min="1783" max="1783" width="10.5703125" style="126" customWidth="1"/>
    <col min="1784" max="1785" width="0" style="126" hidden="1" customWidth="1"/>
    <col min="1786" max="1786" width="12.28515625" style="126" customWidth="1"/>
    <col min="1787" max="1787" width="12.140625" style="126" customWidth="1"/>
    <col min="1788" max="1789" width="0" style="126" hidden="1" customWidth="1"/>
    <col min="1790" max="1790" width="13" style="126" customWidth="1"/>
    <col min="1791" max="1943" width="9.140625" style="126"/>
    <col min="1944" max="1944" width="1.5703125" style="126" customWidth="1"/>
    <col min="1945" max="1945" width="3.5703125" style="126" customWidth="1"/>
    <col min="1946" max="1946" width="20.85546875" style="126" customWidth="1"/>
    <col min="1947" max="1947" width="1" style="126" customWidth="1"/>
    <col min="1948" max="1948" width="0" style="126" hidden="1" customWidth="1"/>
    <col min="1949" max="1949" width="15.7109375" style="126" customWidth="1"/>
    <col min="1950" max="1950" width="7.140625" style="126" customWidth="1"/>
    <col min="1951" max="1951" width="10.7109375" style="126" customWidth="1"/>
    <col min="1952" max="1953" width="0" style="126" hidden="1" customWidth="1"/>
    <col min="1954" max="1954" width="11.85546875" style="126" customWidth="1"/>
    <col min="1955" max="1955" width="10.7109375" style="126" customWidth="1"/>
    <col min="1956" max="1957" width="0" style="126" hidden="1" customWidth="1"/>
    <col min="1958" max="1958" width="11.85546875" style="126" customWidth="1"/>
    <col min="1959" max="1959" width="10.7109375" style="126" customWidth="1"/>
    <col min="1960" max="1961" width="0" style="126" hidden="1" customWidth="1"/>
    <col min="1962" max="1962" width="11.85546875" style="126" customWidth="1"/>
    <col min="1963" max="1963" width="10.7109375" style="126" customWidth="1"/>
    <col min="1964" max="1965" width="0" style="126" hidden="1" customWidth="1"/>
    <col min="1966" max="1966" width="11.85546875" style="126" customWidth="1"/>
    <col min="1967" max="1967" width="10.7109375" style="126" customWidth="1"/>
    <col min="1968" max="1969" width="0" style="126" hidden="1" customWidth="1"/>
    <col min="1970" max="1970" width="11.85546875" style="126" customWidth="1"/>
    <col min="1971" max="1971" width="10.7109375" style="126" customWidth="1"/>
    <col min="1972" max="1973" width="0" style="126" hidden="1" customWidth="1"/>
    <col min="1974" max="1974" width="11.85546875" style="126" customWidth="1"/>
    <col min="1975" max="1975" width="11.42578125" style="126" customWidth="1"/>
    <col min="1976" max="1977" width="0" style="126" hidden="1" customWidth="1"/>
    <col min="1978" max="1978" width="11.85546875" style="126" customWidth="1"/>
    <col min="1979" max="1979" width="12.42578125" style="126" customWidth="1"/>
    <col min="1980" max="1981" width="0" style="126" hidden="1" customWidth="1"/>
    <col min="1982" max="1982" width="11.85546875" style="126" customWidth="1"/>
    <col min="1983" max="1983" width="11.140625" style="126" customWidth="1"/>
    <col min="1984" max="1985" width="0" style="126" hidden="1" customWidth="1"/>
    <col min="1986" max="1986" width="11.85546875" style="126" customWidth="1"/>
    <col min="1987" max="1987" width="10.7109375" style="126" customWidth="1"/>
    <col min="1988" max="1989" width="0" style="126" hidden="1" customWidth="1"/>
    <col min="1990" max="1990" width="11.85546875" style="126" customWidth="1"/>
    <col min="1991" max="1991" width="10.42578125" style="126" bestFit="1" customWidth="1"/>
    <col min="1992" max="1993" width="0" style="126" hidden="1" customWidth="1"/>
    <col min="1994" max="1994" width="11.85546875" style="126" customWidth="1"/>
    <col min="1995" max="1995" width="10.42578125" style="126" bestFit="1" customWidth="1"/>
    <col min="1996" max="1997" width="0" style="126" hidden="1" customWidth="1"/>
    <col min="1998" max="1998" width="11.85546875" style="126" customWidth="1"/>
    <col min="1999" max="1999" width="11.7109375" style="126" customWidth="1"/>
    <col min="2000" max="2001" width="0" style="126" hidden="1" customWidth="1"/>
    <col min="2002" max="2002" width="11.85546875" style="126" customWidth="1"/>
    <col min="2003" max="2003" width="10.5703125" style="126" customWidth="1"/>
    <col min="2004" max="2005" width="0" style="126" hidden="1" customWidth="1"/>
    <col min="2006" max="2006" width="11.85546875" style="126" customWidth="1"/>
    <col min="2007" max="2007" width="10.42578125" style="126" bestFit="1" customWidth="1"/>
    <col min="2008" max="2009" width="0" style="126" hidden="1" customWidth="1"/>
    <col min="2010" max="2010" width="11.85546875" style="126" customWidth="1"/>
    <col min="2011" max="2011" width="11.7109375" style="126" customWidth="1"/>
    <col min="2012" max="2013" width="0" style="126" hidden="1" customWidth="1"/>
    <col min="2014" max="2014" width="11.85546875" style="126" customWidth="1"/>
    <col min="2015" max="2015" width="12.28515625" style="126" customWidth="1"/>
    <col min="2016" max="2017" width="0" style="126" hidden="1" customWidth="1"/>
    <col min="2018" max="2018" width="13.42578125" style="126" customWidth="1"/>
    <col min="2019" max="2019" width="11" style="126" customWidth="1"/>
    <col min="2020" max="2021" width="0" style="126" hidden="1" customWidth="1"/>
    <col min="2022" max="2022" width="12" style="126" customWidth="1"/>
    <col min="2023" max="2023" width="11" style="126" customWidth="1"/>
    <col min="2024" max="2025" width="0" style="126" hidden="1" customWidth="1"/>
    <col min="2026" max="2026" width="11.85546875" style="126" customWidth="1"/>
    <col min="2027" max="2027" width="10.7109375" style="126" customWidth="1"/>
    <col min="2028" max="2029" width="0" style="126" hidden="1" customWidth="1"/>
    <col min="2030" max="2030" width="12.7109375" style="126" bestFit="1" customWidth="1"/>
    <col min="2031" max="2031" width="10.42578125" style="126" bestFit="1" customWidth="1"/>
    <col min="2032" max="2033" width="0" style="126" hidden="1" customWidth="1"/>
    <col min="2034" max="2034" width="12.7109375" style="126" bestFit="1" customWidth="1"/>
    <col min="2035" max="2035" width="10.5703125" style="126" customWidth="1"/>
    <col min="2036" max="2037" width="0" style="126" hidden="1" customWidth="1"/>
    <col min="2038" max="2038" width="12.5703125" style="126" customWidth="1"/>
    <col min="2039" max="2039" width="10.5703125" style="126" customWidth="1"/>
    <col min="2040" max="2041" width="0" style="126" hidden="1" customWidth="1"/>
    <col min="2042" max="2042" width="12.28515625" style="126" customWidth="1"/>
    <col min="2043" max="2043" width="12.140625" style="126" customWidth="1"/>
    <col min="2044" max="2045" width="0" style="126" hidden="1" customWidth="1"/>
    <col min="2046" max="2046" width="13" style="126" customWidth="1"/>
    <col min="2047" max="2199" width="9.140625" style="126"/>
    <col min="2200" max="2200" width="1.5703125" style="126" customWidth="1"/>
    <col min="2201" max="2201" width="3.5703125" style="126" customWidth="1"/>
    <col min="2202" max="2202" width="20.85546875" style="126" customWidth="1"/>
    <col min="2203" max="2203" width="1" style="126" customWidth="1"/>
    <col min="2204" max="2204" width="0" style="126" hidden="1" customWidth="1"/>
    <col min="2205" max="2205" width="15.7109375" style="126" customWidth="1"/>
    <col min="2206" max="2206" width="7.140625" style="126" customWidth="1"/>
    <col min="2207" max="2207" width="10.7109375" style="126" customWidth="1"/>
    <col min="2208" max="2209" width="0" style="126" hidden="1" customWidth="1"/>
    <col min="2210" max="2210" width="11.85546875" style="126" customWidth="1"/>
    <col min="2211" max="2211" width="10.7109375" style="126" customWidth="1"/>
    <col min="2212" max="2213" width="0" style="126" hidden="1" customWidth="1"/>
    <col min="2214" max="2214" width="11.85546875" style="126" customWidth="1"/>
    <col min="2215" max="2215" width="10.7109375" style="126" customWidth="1"/>
    <col min="2216" max="2217" width="0" style="126" hidden="1" customWidth="1"/>
    <col min="2218" max="2218" width="11.85546875" style="126" customWidth="1"/>
    <col min="2219" max="2219" width="10.7109375" style="126" customWidth="1"/>
    <col min="2220" max="2221" width="0" style="126" hidden="1" customWidth="1"/>
    <col min="2222" max="2222" width="11.85546875" style="126" customWidth="1"/>
    <col min="2223" max="2223" width="10.7109375" style="126" customWidth="1"/>
    <col min="2224" max="2225" width="0" style="126" hidden="1" customWidth="1"/>
    <col min="2226" max="2226" width="11.85546875" style="126" customWidth="1"/>
    <col min="2227" max="2227" width="10.7109375" style="126" customWidth="1"/>
    <col min="2228" max="2229" width="0" style="126" hidden="1" customWidth="1"/>
    <col min="2230" max="2230" width="11.85546875" style="126" customWidth="1"/>
    <col min="2231" max="2231" width="11.42578125" style="126" customWidth="1"/>
    <col min="2232" max="2233" width="0" style="126" hidden="1" customWidth="1"/>
    <col min="2234" max="2234" width="11.85546875" style="126" customWidth="1"/>
    <col min="2235" max="2235" width="12.42578125" style="126" customWidth="1"/>
    <col min="2236" max="2237" width="0" style="126" hidden="1" customWidth="1"/>
    <col min="2238" max="2238" width="11.85546875" style="126" customWidth="1"/>
    <col min="2239" max="2239" width="11.140625" style="126" customWidth="1"/>
    <col min="2240" max="2241" width="0" style="126" hidden="1" customWidth="1"/>
    <col min="2242" max="2242" width="11.85546875" style="126" customWidth="1"/>
    <col min="2243" max="2243" width="10.7109375" style="126" customWidth="1"/>
    <col min="2244" max="2245" width="0" style="126" hidden="1" customWidth="1"/>
    <col min="2246" max="2246" width="11.85546875" style="126" customWidth="1"/>
    <col min="2247" max="2247" width="10.42578125" style="126" bestFit="1" customWidth="1"/>
    <col min="2248" max="2249" width="0" style="126" hidden="1" customWidth="1"/>
    <col min="2250" max="2250" width="11.85546875" style="126" customWidth="1"/>
    <col min="2251" max="2251" width="10.42578125" style="126" bestFit="1" customWidth="1"/>
    <col min="2252" max="2253" width="0" style="126" hidden="1" customWidth="1"/>
    <col min="2254" max="2254" width="11.85546875" style="126" customWidth="1"/>
    <col min="2255" max="2255" width="11.7109375" style="126" customWidth="1"/>
    <col min="2256" max="2257" width="0" style="126" hidden="1" customWidth="1"/>
    <col min="2258" max="2258" width="11.85546875" style="126" customWidth="1"/>
    <col min="2259" max="2259" width="10.5703125" style="126" customWidth="1"/>
    <col min="2260" max="2261" width="0" style="126" hidden="1" customWidth="1"/>
    <col min="2262" max="2262" width="11.85546875" style="126" customWidth="1"/>
    <col min="2263" max="2263" width="10.42578125" style="126" bestFit="1" customWidth="1"/>
    <col min="2264" max="2265" width="0" style="126" hidden="1" customWidth="1"/>
    <col min="2266" max="2266" width="11.85546875" style="126" customWidth="1"/>
    <col min="2267" max="2267" width="11.7109375" style="126" customWidth="1"/>
    <col min="2268" max="2269" width="0" style="126" hidden="1" customWidth="1"/>
    <col min="2270" max="2270" width="11.85546875" style="126" customWidth="1"/>
    <col min="2271" max="2271" width="12.28515625" style="126" customWidth="1"/>
    <col min="2272" max="2273" width="0" style="126" hidden="1" customWidth="1"/>
    <col min="2274" max="2274" width="13.42578125" style="126" customWidth="1"/>
    <col min="2275" max="2275" width="11" style="126" customWidth="1"/>
    <col min="2276" max="2277" width="0" style="126" hidden="1" customWidth="1"/>
    <col min="2278" max="2278" width="12" style="126" customWidth="1"/>
    <col min="2279" max="2279" width="11" style="126" customWidth="1"/>
    <col min="2280" max="2281" width="0" style="126" hidden="1" customWidth="1"/>
    <col min="2282" max="2282" width="11.85546875" style="126" customWidth="1"/>
    <col min="2283" max="2283" width="10.7109375" style="126" customWidth="1"/>
    <col min="2284" max="2285" width="0" style="126" hidden="1" customWidth="1"/>
    <col min="2286" max="2286" width="12.7109375" style="126" bestFit="1" customWidth="1"/>
    <col min="2287" max="2287" width="10.42578125" style="126" bestFit="1" customWidth="1"/>
    <col min="2288" max="2289" width="0" style="126" hidden="1" customWidth="1"/>
    <col min="2290" max="2290" width="12.7109375" style="126" bestFit="1" customWidth="1"/>
    <col min="2291" max="2291" width="10.5703125" style="126" customWidth="1"/>
    <col min="2292" max="2293" width="0" style="126" hidden="1" customWidth="1"/>
    <col min="2294" max="2294" width="12.5703125" style="126" customWidth="1"/>
    <col min="2295" max="2295" width="10.5703125" style="126" customWidth="1"/>
    <col min="2296" max="2297" width="0" style="126" hidden="1" customWidth="1"/>
    <col min="2298" max="2298" width="12.28515625" style="126" customWidth="1"/>
    <col min="2299" max="2299" width="12.140625" style="126" customWidth="1"/>
    <col min="2300" max="2301" width="0" style="126" hidden="1" customWidth="1"/>
    <col min="2302" max="2302" width="13" style="126" customWidth="1"/>
    <col min="2303" max="2455" width="9.140625" style="126"/>
    <col min="2456" max="2456" width="1.5703125" style="126" customWidth="1"/>
    <col min="2457" max="2457" width="3.5703125" style="126" customWidth="1"/>
    <col min="2458" max="2458" width="20.85546875" style="126" customWidth="1"/>
    <col min="2459" max="2459" width="1" style="126" customWidth="1"/>
    <col min="2460" max="2460" width="0" style="126" hidden="1" customWidth="1"/>
    <col min="2461" max="2461" width="15.7109375" style="126" customWidth="1"/>
    <col min="2462" max="2462" width="7.140625" style="126" customWidth="1"/>
    <col min="2463" max="2463" width="10.7109375" style="126" customWidth="1"/>
    <col min="2464" max="2465" width="0" style="126" hidden="1" customWidth="1"/>
    <col min="2466" max="2466" width="11.85546875" style="126" customWidth="1"/>
    <col min="2467" max="2467" width="10.7109375" style="126" customWidth="1"/>
    <col min="2468" max="2469" width="0" style="126" hidden="1" customWidth="1"/>
    <col min="2470" max="2470" width="11.85546875" style="126" customWidth="1"/>
    <col min="2471" max="2471" width="10.7109375" style="126" customWidth="1"/>
    <col min="2472" max="2473" width="0" style="126" hidden="1" customWidth="1"/>
    <col min="2474" max="2474" width="11.85546875" style="126" customWidth="1"/>
    <col min="2475" max="2475" width="10.7109375" style="126" customWidth="1"/>
    <col min="2476" max="2477" width="0" style="126" hidden="1" customWidth="1"/>
    <col min="2478" max="2478" width="11.85546875" style="126" customWidth="1"/>
    <col min="2479" max="2479" width="10.7109375" style="126" customWidth="1"/>
    <col min="2480" max="2481" width="0" style="126" hidden="1" customWidth="1"/>
    <col min="2482" max="2482" width="11.85546875" style="126" customWidth="1"/>
    <col min="2483" max="2483" width="10.7109375" style="126" customWidth="1"/>
    <col min="2484" max="2485" width="0" style="126" hidden="1" customWidth="1"/>
    <col min="2486" max="2486" width="11.85546875" style="126" customWidth="1"/>
    <col min="2487" max="2487" width="11.42578125" style="126" customWidth="1"/>
    <col min="2488" max="2489" width="0" style="126" hidden="1" customWidth="1"/>
    <col min="2490" max="2490" width="11.85546875" style="126" customWidth="1"/>
    <col min="2491" max="2491" width="12.42578125" style="126" customWidth="1"/>
    <col min="2492" max="2493" width="0" style="126" hidden="1" customWidth="1"/>
    <col min="2494" max="2494" width="11.85546875" style="126" customWidth="1"/>
    <col min="2495" max="2495" width="11.140625" style="126" customWidth="1"/>
    <col min="2496" max="2497" width="0" style="126" hidden="1" customWidth="1"/>
    <col min="2498" max="2498" width="11.85546875" style="126" customWidth="1"/>
    <col min="2499" max="2499" width="10.7109375" style="126" customWidth="1"/>
    <col min="2500" max="2501" width="0" style="126" hidden="1" customWidth="1"/>
    <col min="2502" max="2502" width="11.85546875" style="126" customWidth="1"/>
    <col min="2503" max="2503" width="10.42578125" style="126" bestFit="1" customWidth="1"/>
    <col min="2504" max="2505" width="0" style="126" hidden="1" customWidth="1"/>
    <col min="2506" max="2506" width="11.85546875" style="126" customWidth="1"/>
    <col min="2507" max="2507" width="10.42578125" style="126" bestFit="1" customWidth="1"/>
    <col min="2508" max="2509" width="0" style="126" hidden="1" customWidth="1"/>
    <col min="2510" max="2510" width="11.85546875" style="126" customWidth="1"/>
    <col min="2511" max="2511" width="11.7109375" style="126" customWidth="1"/>
    <col min="2512" max="2513" width="0" style="126" hidden="1" customWidth="1"/>
    <col min="2514" max="2514" width="11.85546875" style="126" customWidth="1"/>
    <col min="2515" max="2515" width="10.5703125" style="126" customWidth="1"/>
    <col min="2516" max="2517" width="0" style="126" hidden="1" customWidth="1"/>
    <col min="2518" max="2518" width="11.85546875" style="126" customWidth="1"/>
    <col min="2519" max="2519" width="10.42578125" style="126" bestFit="1" customWidth="1"/>
    <col min="2520" max="2521" width="0" style="126" hidden="1" customWidth="1"/>
    <col min="2522" max="2522" width="11.85546875" style="126" customWidth="1"/>
    <col min="2523" max="2523" width="11.7109375" style="126" customWidth="1"/>
    <col min="2524" max="2525" width="0" style="126" hidden="1" customWidth="1"/>
    <col min="2526" max="2526" width="11.85546875" style="126" customWidth="1"/>
    <col min="2527" max="2527" width="12.28515625" style="126" customWidth="1"/>
    <col min="2528" max="2529" width="0" style="126" hidden="1" customWidth="1"/>
    <col min="2530" max="2530" width="13.42578125" style="126" customWidth="1"/>
    <col min="2531" max="2531" width="11" style="126" customWidth="1"/>
    <col min="2532" max="2533" width="0" style="126" hidden="1" customWidth="1"/>
    <col min="2534" max="2534" width="12" style="126" customWidth="1"/>
    <col min="2535" max="2535" width="11" style="126" customWidth="1"/>
    <col min="2536" max="2537" width="0" style="126" hidden="1" customWidth="1"/>
    <col min="2538" max="2538" width="11.85546875" style="126" customWidth="1"/>
    <col min="2539" max="2539" width="10.7109375" style="126" customWidth="1"/>
    <col min="2540" max="2541" width="0" style="126" hidden="1" customWidth="1"/>
    <col min="2542" max="2542" width="12.7109375" style="126" bestFit="1" customWidth="1"/>
    <col min="2543" max="2543" width="10.42578125" style="126" bestFit="1" customWidth="1"/>
    <col min="2544" max="2545" width="0" style="126" hidden="1" customWidth="1"/>
    <col min="2546" max="2546" width="12.7109375" style="126" bestFit="1" customWidth="1"/>
    <col min="2547" max="2547" width="10.5703125" style="126" customWidth="1"/>
    <col min="2548" max="2549" width="0" style="126" hidden="1" customWidth="1"/>
    <col min="2550" max="2550" width="12.5703125" style="126" customWidth="1"/>
    <col min="2551" max="2551" width="10.5703125" style="126" customWidth="1"/>
    <col min="2552" max="2553" width="0" style="126" hidden="1" customWidth="1"/>
    <col min="2554" max="2554" width="12.28515625" style="126" customWidth="1"/>
    <col min="2555" max="2555" width="12.140625" style="126" customWidth="1"/>
    <col min="2556" max="2557" width="0" style="126" hidden="1" customWidth="1"/>
    <col min="2558" max="2558" width="13" style="126" customWidth="1"/>
    <col min="2559" max="2711" width="9.140625" style="126"/>
    <col min="2712" max="2712" width="1.5703125" style="126" customWidth="1"/>
    <col min="2713" max="2713" width="3.5703125" style="126" customWidth="1"/>
    <col min="2714" max="2714" width="20.85546875" style="126" customWidth="1"/>
    <col min="2715" max="2715" width="1" style="126" customWidth="1"/>
    <col min="2716" max="2716" width="0" style="126" hidden="1" customWidth="1"/>
    <col min="2717" max="2717" width="15.7109375" style="126" customWidth="1"/>
    <col min="2718" max="2718" width="7.140625" style="126" customWidth="1"/>
    <col min="2719" max="2719" width="10.7109375" style="126" customWidth="1"/>
    <col min="2720" max="2721" width="0" style="126" hidden="1" customWidth="1"/>
    <col min="2722" max="2722" width="11.85546875" style="126" customWidth="1"/>
    <col min="2723" max="2723" width="10.7109375" style="126" customWidth="1"/>
    <col min="2724" max="2725" width="0" style="126" hidden="1" customWidth="1"/>
    <col min="2726" max="2726" width="11.85546875" style="126" customWidth="1"/>
    <col min="2727" max="2727" width="10.7109375" style="126" customWidth="1"/>
    <col min="2728" max="2729" width="0" style="126" hidden="1" customWidth="1"/>
    <col min="2730" max="2730" width="11.85546875" style="126" customWidth="1"/>
    <col min="2731" max="2731" width="10.7109375" style="126" customWidth="1"/>
    <col min="2732" max="2733" width="0" style="126" hidden="1" customWidth="1"/>
    <col min="2734" max="2734" width="11.85546875" style="126" customWidth="1"/>
    <col min="2735" max="2735" width="10.7109375" style="126" customWidth="1"/>
    <col min="2736" max="2737" width="0" style="126" hidden="1" customWidth="1"/>
    <col min="2738" max="2738" width="11.85546875" style="126" customWidth="1"/>
    <col min="2739" max="2739" width="10.7109375" style="126" customWidth="1"/>
    <col min="2740" max="2741" width="0" style="126" hidden="1" customWidth="1"/>
    <col min="2742" max="2742" width="11.85546875" style="126" customWidth="1"/>
    <col min="2743" max="2743" width="11.42578125" style="126" customWidth="1"/>
    <col min="2744" max="2745" width="0" style="126" hidden="1" customWidth="1"/>
    <col min="2746" max="2746" width="11.85546875" style="126" customWidth="1"/>
    <col min="2747" max="2747" width="12.42578125" style="126" customWidth="1"/>
    <col min="2748" max="2749" width="0" style="126" hidden="1" customWidth="1"/>
    <col min="2750" max="2750" width="11.85546875" style="126" customWidth="1"/>
    <col min="2751" max="2751" width="11.140625" style="126" customWidth="1"/>
    <col min="2752" max="2753" width="0" style="126" hidden="1" customWidth="1"/>
    <col min="2754" max="2754" width="11.85546875" style="126" customWidth="1"/>
    <col min="2755" max="2755" width="10.7109375" style="126" customWidth="1"/>
    <col min="2756" max="2757" width="0" style="126" hidden="1" customWidth="1"/>
    <col min="2758" max="2758" width="11.85546875" style="126" customWidth="1"/>
    <col min="2759" max="2759" width="10.42578125" style="126" bestFit="1" customWidth="1"/>
    <col min="2760" max="2761" width="0" style="126" hidden="1" customWidth="1"/>
    <col min="2762" max="2762" width="11.85546875" style="126" customWidth="1"/>
    <col min="2763" max="2763" width="10.42578125" style="126" bestFit="1" customWidth="1"/>
    <col min="2764" max="2765" width="0" style="126" hidden="1" customWidth="1"/>
    <col min="2766" max="2766" width="11.85546875" style="126" customWidth="1"/>
    <col min="2767" max="2767" width="11.7109375" style="126" customWidth="1"/>
    <col min="2768" max="2769" width="0" style="126" hidden="1" customWidth="1"/>
    <col min="2770" max="2770" width="11.85546875" style="126" customWidth="1"/>
    <col min="2771" max="2771" width="10.5703125" style="126" customWidth="1"/>
    <col min="2772" max="2773" width="0" style="126" hidden="1" customWidth="1"/>
    <col min="2774" max="2774" width="11.85546875" style="126" customWidth="1"/>
    <col min="2775" max="2775" width="10.42578125" style="126" bestFit="1" customWidth="1"/>
    <col min="2776" max="2777" width="0" style="126" hidden="1" customWidth="1"/>
    <col min="2778" max="2778" width="11.85546875" style="126" customWidth="1"/>
    <col min="2779" max="2779" width="11.7109375" style="126" customWidth="1"/>
    <col min="2780" max="2781" width="0" style="126" hidden="1" customWidth="1"/>
    <col min="2782" max="2782" width="11.85546875" style="126" customWidth="1"/>
    <col min="2783" max="2783" width="12.28515625" style="126" customWidth="1"/>
    <col min="2784" max="2785" width="0" style="126" hidden="1" customWidth="1"/>
    <col min="2786" max="2786" width="13.42578125" style="126" customWidth="1"/>
    <col min="2787" max="2787" width="11" style="126" customWidth="1"/>
    <col min="2788" max="2789" width="0" style="126" hidden="1" customWidth="1"/>
    <col min="2790" max="2790" width="12" style="126" customWidth="1"/>
    <col min="2791" max="2791" width="11" style="126" customWidth="1"/>
    <col min="2792" max="2793" width="0" style="126" hidden="1" customWidth="1"/>
    <col min="2794" max="2794" width="11.85546875" style="126" customWidth="1"/>
    <col min="2795" max="2795" width="10.7109375" style="126" customWidth="1"/>
    <col min="2796" max="2797" width="0" style="126" hidden="1" customWidth="1"/>
    <col min="2798" max="2798" width="12.7109375" style="126" bestFit="1" customWidth="1"/>
    <col min="2799" max="2799" width="10.42578125" style="126" bestFit="1" customWidth="1"/>
    <col min="2800" max="2801" width="0" style="126" hidden="1" customWidth="1"/>
    <col min="2802" max="2802" width="12.7109375" style="126" bestFit="1" customWidth="1"/>
    <col min="2803" max="2803" width="10.5703125" style="126" customWidth="1"/>
    <col min="2804" max="2805" width="0" style="126" hidden="1" customWidth="1"/>
    <col min="2806" max="2806" width="12.5703125" style="126" customWidth="1"/>
    <col min="2807" max="2807" width="10.5703125" style="126" customWidth="1"/>
    <col min="2808" max="2809" width="0" style="126" hidden="1" customWidth="1"/>
    <col min="2810" max="2810" width="12.28515625" style="126" customWidth="1"/>
    <col min="2811" max="2811" width="12.140625" style="126" customWidth="1"/>
    <col min="2812" max="2813" width="0" style="126" hidden="1" customWidth="1"/>
    <col min="2814" max="2814" width="13" style="126" customWidth="1"/>
    <col min="2815" max="2967" width="9.140625" style="126"/>
    <col min="2968" max="2968" width="1.5703125" style="126" customWidth="1"/>
    <col min="2969" max="2969" width="3.5703125" style="126" customWidth="1"/>
    <col min="2970" max="2970" width="20.85546875" style="126" customWidth="1"/>
    <col min="2971" max="2971" width="1" style="126" customWidth="1"/>
    <col min="2972" max="2972" width="0" style="126" hidden="1" customWidth="1"/>
    <col min="2973" max="2973" width="15.7109375" style="126" customWidth="1"/>
    <col min="2974" max="2974" width="7.140625" style="126" customWidth="1"/>
    <col min="2975" max="2975" width="10.7109375" style="126" customWidth="1"/>
    <col min="2976" max="2977" width="0" style="126" hidden="1" customWidth="1"/>
    <col min="2978" max="2978" width="11.85546875" style="126" customWidth="1"/>
    <col min="2979" max="2979" width="10.7109375" style="126" customWidth="1"/>
    <col min="2980" max="2981" width="0" style="126" hidden="1" customWidth="1"/>
    <col min="2982" max="2982" width="11.85546875" style="126" customWidth="1"/>
    <col min="2983" max="2983" width="10.7109375" style="126" customWidth="1"/>
    <col min="2984" max="2985" width="0" style="126" hidden="1" customWidth="1"/>
    <col min="2986" max="2986" width="11.85546875" style="126" customWidth="1"/>
    <col min="2987" max="2987" width="10.7109375" style="126" customWidth="1"/>
    <col min="2988" max="2989" width="0" style="126" hidden="1" customWidth="1"/>
    <col min="2990" max="2990" width="11.85546875" style="126" customWidth="1"/>
    <col min="2991" max="2991" width="10.7109375" style="126" customWidth="1"/>
    <col min="2992" max="2993" width="0" style="126" hidden="1" customWidth="1"/>
    <col min="2994" max="2994" width="11.85546875" style="126" customWidth="1"/>
    <col min="2995" max="2995" width="10.7109375" style="126" customWidth="1"/>
    <col min="2996" max="2997" width="0" style="126" hidden="1" customWidth="1"/>
    <col min="2998" max="2998" width="11.85546875" style="126" customWidth="1"/>
    <col min="2999" max="2999" width="11.42578125" style="126" customWidth="1"/>
    <col min="3000" max="3001" width="0" style="126" hidden="1" customWidth="1"/>
    <col min="3002" max="3002" width="11.85546875" style="126" customWidth="1"/>
    <col min="3003" max="3003" width="12.42578125" style="126" customWidth="1"/>
    <col min="3004" max="3005" width="0" style="126" hidden="1" customWidth="1"/>
    <col min="3006" max="3006" width="11.85546875" style="126" customWidth="1"/>
    <col min="3007" max="3007" width="11.140625" style="126" customWidth="1"/>
    <col min="3008" max="3009" width="0" style="126" hidden="1" customWidth="1"/>
    <col min="3010" max="3010" width="11.85546875" style="126" customWidth="1"/>
    <col min="3011" max="3011" width="10.7109375" style="126" customWidth="1"/>
    <col min="3012" max="3013" width="0" style="126" hidden="1" customWidth="1"/>
    <col min="3014" max="3014" width="11.85546875" style="126" customWidth="1"/>
    <col min="3015" max="3015" width="10.42578125" style="126" bestFit="1" customWidth="1"/>
    <col min="3016" max="3017" width="0" style="126" hidden="1" customWidth="1"/>
    <col min="3018" max="3018" width="11.85546875" style="126" customWidth="1"/>
    <col min="3019" max="3019" width="10.42578125" style="126" bestFit="1" customWidth="1"/>
    <col min="3020" max="3021" width="0" style="126" hidden="1" customWidth="1"/>
    <col min="3022" max="3022" width="11.85546875" style="126" customWidth="1"/>
    <col min="3023" max="3023" width="11.7109375" style="126" customWidth="1"/>
    <col min="3024" max="3025" width="0" style="126" hidden="1" customWidth="1"/>
    <col min="3026" max="3026" width="11.85546875" style="126" customWidth="1"/>
    <col min="3027" max="3027" width="10.5703125" style="126" customWidth="1"/>
    <col min="3028" max="3029" width="0" style="126" hidden="1" customWidth="1"/>
    <col min="3030" max="3030" width="11.85546875" style="126" customWidth="1"/>
    <col min="3031" max="3031" width="10.42578125" style="126" bestFit="1" customWidth="1"/>
    <col min="3032" max="3033" width="0" style="126" hidden="1" customWidth="1"/>
    <col min="3034" max="3034" width="11.85546875" style="126" customWidth="1"/>
    <col min="3035" max="3035" width="11.7109375" style="126" customWidth="1"/>
    <col min="3036" max="3037" width="0" style="126" hidden="1" customWidth="1"/>
    <col min="3038" max="3038" width="11.85546875" style="126" customWidth="1"/>
    <col min="3039" max="3039" width="12.28515625" style="126" customWidth="1"/>
    <col min="3040" max="3041" width="0" style="126" hidden="1" customWidth="1"/>
    <col min="3042" max="3042" width="13.42578125" style="126" customWidth="1"/>
    <col min="3043" max="3043" width="11" style="126" customWidth="1"/>
    <col min="3044" max="3045" width="0" style="126" hidden="1" customWidth="1"/>
    <col min="3046" max="3046" width="12" style="126" customWidth="1"/>
    <col min="3047" max="3047" width="11" style="126" customWidth="1"/>
    <col min="3048" max="3049" width="0" style="126" hidden="1" customWidth="1"/>
    <col min="3050" max="3050" width="11.85546875" style="126" customWidth="1"/>
    <col min="3051" max="3051" width="10.7109375" style="126" customWidth="1"/>
    <col min="3052" max="3053" width="0" style="126" hidden="1" customWidth="1"/>
    <col min="3054" max="3054" width="12.7109375" style="126" bestFit="1" customWidth="1"/>
    <col min="3055" max="3055" width="10.42578125" style="126" bestFit="1" customWidth="1"/>
    <col min="3056" max="3057" width="0" style="126" hidden="1" customWidth="1"/>
    <col min="3058" max="3058" width="12.7109375" style="126" bestFit="1" customWidth="1"/>
    <col min="3059" max="3059" width="10.5703125" style="126" customWidth="1"/>
    <col min="3060" max="3061" width="0" style="126" hidden="1" customWidth="1"/>
    <col min="3062" max="3062" width="12.5703125" style="126" customWidth="1"/>
    <col min="3063" max="3063" width="10.5703125" style="126" customWidth="1"/>
    <col min="3064" max="3065" width="0" style="126" hidden="1" customWidth="1"/>
    <col min="3066" max="3066" width="12.28515625" style="126" customWidth="1"/>
    <col min="3067" max="3067" width="12.140625" style="126" customWidth="1"/>
    <col min="3068" max="3069" width="0" style="126" hidden="1" customWidth="1"/>
    <col min="3070" max="3070" width="13" style="126" customWidth="1"/>
    <col min="3071" max="3223" width="9.140625" style="126"/>
    <col min="3224" max="3224" width="1.5703125" style="126" customWidth="1"/>
    <col min="3225" max="3225" width="3.5703125" style="126" customWidth="1"/>
    <col min="3226" max="3226" width="20.85546875" style="126" customWidth="1"/>
    <col min="3227" max="3227" width="1" style="126" customWidth="1"/>
    <col min="3228" max="3228" width="0" style="126" hidden="1" customWidth="1"/>
    <col min="3229" max="3229" width="15.7109375" style="126" customWidth="1"/>
    <col min="3230" max="3230" width="7.140625" style="126" customWidth="1"/>
    <col min="3231" max="3231" width="10.7109375" style="126" customWidth="1"/>
    <col min="3232" max="3233" width="0" style="126" hidden="1" customWidth="1"/>
    <col min="3234" max="3234" width="11.85546875" style="126" customWidth="1"/>
    <col min="3235" max="3235" width="10.7109375" style="126" customWidth="1"/>
    <col min="3236" max="3237" width="0" style="126" hidden="1" customWidth="1"/>
    <col min="3238" max="3238" width="11.85546875" style="126" customWidth="1"/>
    <col min="3239" max="3239" width="10.7109375" style="126" customWidth="1"/>
    <col min="3240" max="3241" width="0" style="126" hidden="1" customWidth="1"/>
    <col min="3242" max="3242" width="11.85546875" style="126" customWidth="1"/>
    <col min="3243" max="3243" width="10.7109375" style="126" customWidth="1"/>
    <col min="3244" max="3245" width="0" style="126" hidden="1" customWidth="1"/>
    <col min="3246" max="3246" width="11.85546875" style="126" customWidth="1"/>
    <col min="3247" max="3247" width="10.7109375" style="126" customWidth="1"/>
    <col min="3248" max="3249" width="0" style="126" hidden="1" customWidth="1"/>
    <col min="3250" max="3250" width="11.85546875" style="126" customWidth="1"/>
    <col min="3251" max="3251" width="10.7109375" style="126" customWidth="1"/>
    <col min="3252" max="3253" width="0" style="126" hidden="1" customWidth="1"/>
    <col min="3254" max="3254" width="11.85546875" style="126" customWidth="1"/>
    <col min="3255" max="3255" width="11.42578125" style="126" customWidth="1"/>
    <col min="3256" max="3257" width="0" style="126" hidden="1" customWidth="1"/>
    <col min="3258" max="3258" width="11.85546875" style="126" customWidth="1"/>
    <col min="3259" max="3259" width="12.42578125" style="126" customWidth="1"/>
    <col min="3260" max="3261" width="0" style="126" hidden="1" customWidth="1"/>
    <col min="3262" max="3262" width="11.85546875" style="126" customWidth="1"/>
    <col min="3263" max="3263" width="11.140625" style="126" customWidth="1"/>
    <col min="3264" max="3265" width="0" style="126" hidden="1" customWidth="1"/>
    <col min="3266" max="3266" width="11.85546875" style="126" customWidth="1"/>
    <col min="3267" max="3267" width="10.7109375" style="126" customWidth="1"/>
    <col min="3268" max="3269" width="0" style="126" hidden="1" customWidth="1"/>
    <col min="3270" max="3270" width="11.85546875" style="126" customWidth="1"/>
    <col min="3271" max="3271" width="10.42578125" style="126" bestFit="1" customWidth="1"/>
    <col min="3272" max="3273" width="0" style="126" hidden="1" customWidth="1"/>
    <col min="3274" max="3274" width="11.85546875" style="126" customWidth="1"/>
    <col min="3275" max="3275" width="10.42578125" style="126" bestFit="1" customWidth="1"/>
    <col min="3276" max="3277" width="0" style="126" hidden="1" customWidth="1"/>
    <col min="3278" max="3278" width="11.85546875" style="126" customWidth="1"/>
    <col min="3279" max="3279" width="11.7109375" style="126" customWidth="1"/>
    <col min="3280" max="3281" width="0" style="126" hidden="1" customWidth="1"/>
    <col min="3282" max="3282" width="11.85546875" style="126" customWidth="1"/>
    <col min="3283" max="3283" width="10.5703125" style="126" customWidth="1"/>
    <col min="3284" max="3285" width="0" style="126" hidden="1" customWidth="1"/>
    <col min="3286" max="3286" width="11.85546875" style="126" customWidth="1"/>
    <col min="3287" max="3287" width="10.42578125" style="126" bestFit="1" customWidth="1"/>
    <col min="3288" max="3289" width="0" style="126" hidden="1" customWidth="1"/>
    <col min="3290" max="3290" width="11.85546875" style="126" customWidth="1"/>
    <col min="3291" max="3291" width="11.7109375" style="126" customWidth="1"/>
    <col min="3292" max="3293" width="0" style="126" hidden="1" customWidth="1"/>
    <col min="3294" max="3294" width="11.85546875" style="126" customWidth="1"/>
    <col min="3295" max="3295" width="12.28515625" style="126" customWidth="1"/>
    <col min="3296" max="3297" width="0" style="126" hidden="1" customWidth="1"/>
    <col min="3298" max="3298" width="13.42578125" style="126" customWidth="1"/>
    <col min="3299" max="3299" width="11" style="126" customWidth="1"/>
    <col min="3300" max="3301" width="0" style="126" hidden="1" customWidth="1"/>
    <col min="3302" max="3302" width="12" style="126" customWidth="1"/>
    <col min="3303" max="3303" width="11" style="126" customWidth="1"/>
    <col min="3304" max="3305" width="0" style="126" hidden="1" customWidth="1"/>
    <col min="3306" max="3306" width="11.85546875" style="126" customWidth="1"/>
    <col min="3307" max="3307" width="10.7109375" style="126" customWidth="1"/>
    <col min="3308" max="3309" width="0" style="126" hidden="1" customWidth="1"/>
    <col min="3310" max="3310" width="12.7109375" style="126" bestFit="1" customWidth="1"/>
    <col min="3311" max="3311" width="10.42578125" style="126" bestFit="1" customWidth="1"/>
    <col min="3312" max="3313" width="0" style="126" hidden="1" customWidth="1"/>
    <col min="3314" max="3314" width="12.7109375" style="126" bestFit="1" customWidth="1"/>
    <col min="3315" max="3315" width="10.5703125" style="126" customWidth="1"/>
    <col min="3316" max="3317" width="0" style="126" hidden="1" customWidth="1"/>
    <col min="3318" max="3318" width="12.5703125" style="126" customWidth="1"/>
    <col min="3319" max="3319" width="10.5703125" style="126" customWidth="1"/>
    <col min="3320" max="3321" width="0" style="126" hidden="1" customWidth="1"/>
    <col min="3322" max="3322" width="12.28515625" style="126" customWidth="1"/>
    <col min="3323" max="3323" width="12.140625" style="126" customWidth="1"/>
    <col min="3324" max="3325" width="0" style="126" hidden="1" customWidth="1"/>
    <col min="3326" max="3326" width="13" style="126" customWidth="1"/>
    <col min="3327" max="3479" width="9.140625" style="126"/>
    <col min="3480" max="3480" width="1.5703125" style="126" customWidth="1"/>
    <col min="3481" max="3481" width="3.5703125" style="126" customWidth="1"/>
    <col min="3482" max="3482" width="20.85546875" style="126" customWidth="1"/>
    <col min="3483" max="3483" width="1" style="126" customWidth="1"/>
    <col min="3484" max="3484" width="0" style="126" hidden="1" customWidth="1"/>
    <col min="3485" max="3485" width="15.7109375" style="126" customWidth="1"/>
    <col min="3486" max="3486" width="7.140625" style="126" customWidth="1"/>
    <col min="3487" max="3487" width="10.7109375" style="126" customWidth="1"/>
    <col min="3488" max="3489" width="0" style="126" hidden="1" customWidth="1"/>
    <col min="3490" max="3490" width="11.85546875" style="126" customWidth="1"/>
    <col min="3491" max="3491" width="10.7109375" style="126" customWidth="1"/>
    <col min="3492" max="3493" width="0" style="126" hidden="1" customWidth="1"/>
    <col min="3494" max="3494" width="11.85546875" style="126" customWidth="1"/>
    <col min="3495" max="3495" width="10.7109375" style="126" customWidth="1"/>
    <col min="3496" max="3497" width="0" style="126" hidden="1" customWidth="1"/>
    <col min="3498" max="3498" width="11.85546875" style="126" customWidth="1"/>
    <col min="3499" max="3499" width="10.7109375" style="126" customWidth="1"/>
    <col min="3500" max="3501" width="0" style="126" hidden="1" customWidth="1"/>
    <col min="3502" max="3502" width="11.85546875" style="126" customWidth="1"/>
    <col min="3503" max="3503" width="10.7109375" style="126" customWidth="1"/>
    <col min="3504" max="3505" width="0" style="126" hidden="1" customWidth="1"/>
    <col min="3506" max="3506" width="11.85546875" style="126" customWidth="1"/>
    <col min="3507" max="3507" width="10.7109375" style="126" customWidth="1"/>
    <col min="3508" max="3509" width="0" style="126" hidden="1" customWidth="1"/>
    <col min="3510" max="3510" width="11.85546875" style="126" customWidth="1"/>
    <col min="3511" max="3511" width="11.42578125" style="126" customWidth="1"/>
    <col min="3512" max="3513" width="0" style="126" hidden="1" customWidth="1"/>
    <col min="3514" max="3514" width="11.85546875" style="126" customWidth="1"/>
    <col min="3515" max="3515" width="12.42578125" style="126" customWidth="1"/>
    <col min="3516" max="3517" width="0" style="126" hidden="1" customWidth="1"/>
    <col min="3518" max="3518" width="11.85546875" style="126" customWidth="1"/>
    <col min="3519" max="3519" width="11.140625" style="126" customWidth="1"/>
    <col min="3520" max="3521" width="0" style="126" hidden="1" customWidth="1"/>
    <col min="3522" max="3522" width="11.85546875" style="126" customWidth="1"/>
    <col min="3523" max="3523" width="10.7109375" style="126" customWidth="1"/>
    <col min="3524" max="3525" width="0" style="126" hidden="1" customWidth="1"/>
    <col min="3526" max="3526" width="11.85546875" style="126" customWidth="1"/>
    <col min="3527" max="3527" width="10.42578125" style="126" bestFit="1" customWidth="1"/>
    <col min="3528" max="3529" width="0" style="126" hidden="1" customWidth="1"/>
    <col min="3530" max="3530" width="11.85546875" style="126" customWidth="1"/>
    <col min="3531" max="3531" width="10.42578125" style="126" bestFit="1" customWidth="1"/>
    <col min="3532" max="3533" width="0" style="126" hidden="1" customWidth="1"/>
    <col min="3534" max="3534" width="11.85546875" style="126" customWidth="1"/>
    <col min="3535" max="3535" width="11.7109375" style="126" customWidth="1"/>
    <col min="3536" max="3537" width="0" style="126" hidden="1" customWidth="1"/>
    <col min="3538" max="3538" width="11.85546875" style="126" customWidth="1"/>
    <col min="3539" max="3539" width="10.5703125" style="126" customWidth="1"/>
    <col min="3540" max="3541" width="0" style="126" hidden="1" customWidth="1"/>
    <col min="3542" max="3542" width="11.85546875" style="126" customWidth="1"/>
    <col min="3543" max="3543" width="10.42578125" style="126" bestFit="1" customWidth="1"/>
    <col min="3544" max="3545" width="0" style="126" hidden="1" customWidth="1"/>
    <col min="3546" max="3546" width="11.85546875" style="126" customWidth="1"/>
    <col min="3547" max="3547" width="11.7109375" style="126" customWidth="1"/>
    <col min="3548" max="3549" width="0" style="126" hidden="1" customWidth="1"/>
    <col min="3550" max="3550" width="11.85546875" style="126" customWidth="1"/>
    <col min="3551" max="3551" width="12.28515625" style="126" customWidth="1"/>
    <col min="3552" max="3553" width="0" style="126" hidden="1" customWidth="1"/>
    <col min="3554" max="3554" width="13.42578125" style="126" customWidth="1"/>
    <col min="3555" max="3555" width="11" style="126" customWidth="1"/>
    <col min="3556" max="3557" width="0" style="126" hidden="1" customWidth="1"/>
    <col min="3558" max="3558" width="12" style="126" customWidth="1"/>
    <col min="3559" max="3559" width="11" style="126" customWidth="1"/>
    <col min="3560" max="3561" width="0" style="126" hidden="1" customWidth="1"/>
    <col min="3562" max="3562" width="11.85546875" style="126" customWidth="1"/>
    <col min="3563" max="3563" width="10.7109375" style="126" customWidth="1"/>
    <col min="3564" max="3565" width="0" style="126" hidden="1" customWidth="1"/>
    <col min="3566" max="3566" width="12.7109375" style="126" bestFit="1" customWidth="1"/>
    <col min="3567" max="3567" width="10.42578125" style="126" bestFit="1" customWidth="1"/>
    <col min="3568" max="3569" width="0" style="126" hidden="1" customWidth="1"/>
    <col min="3570" max="3570" width="12.7109375" style="126" bestFit="1" customWidth="1"/>
    <col min="3571" max="3571" width="10.5703125" style="126" customWidth="1"/>
    <col min="3572" max="3573" width="0" style="126" hidden="1" customWidth="1"/>
    <col min="3574" max="3574" width="12.5703125" style="126" customWidth="1"/>
    <col min="3575" max="3575" width="10.5703125" style="126" customWidth="1"/>
    <col min="3576" max="3577" width="0" style="126" hidden="1" customWidth="1"/>
    <col min="3578" max="3578" width="12.28515625" style="126" customWidth="1"/>
    <col min="3579" max="3579" width="12.140625" style="126" customWidth="1"/>
    <col min="3580" max="3581" width="0" style="126" hidden="1" customWidth="1"/>
    <col min="3582" max="3582" width="13" style="126" customWidth="1"/>
    <col min="3583" max="3735" width="9.140625" style="126"/>
    <col min="3736" max="3736" width="1.5703125" style="126" customWidth="1"/>
    <col min="3737" max="3737" width="3.5703125" style="126" customWidth="1"/>
    <col min="3738" max="3738" width="20.85546875" style="126" customWidth="1"/>
    <col min="3739" max="3739" width="1" style="126" customWidth="1"/>
    <col min="3740" max="3740" width="0" style="126" hidden="1" customWidth="1"/>
    <col min="3741" max="3741" width="15.7109375" style="126" customWidth="1"/>
    <col min="3742" max="3742" width="7.140625" style="126" customWidth="1"/>
    <col min="3743" max="3743" width="10.7109375" style="126" customWidth="1"/>
    <col min="3744" max="3745" width="0" style="126" hidden="1" customWidth="1"/>
    <col min="3746" max="3746" width="11.85546875" style="126" customWidth="1"/>
    <col min="3747" max="3747" width="10.7109375" style="126" customWidth="1"/>
    <col min="3748" max="3749" width="0" style="126" hidden="1" customWidth="1"/>
    <col min="3750" max="3750" width="11.85546875" style="126" customWidth="1"/>
    <col min="3751" max="3751" width="10.7109375" style="126" customWidth="1"/>
    <col min="3752" max="3753" width="0" style="126" hidden="1" customWidth="1"/>
    <col min="3754" max="3754" width="11.85546875" style="126" customWidth="1"/>
    <col min="3755" max="3755" width="10.7109375" style="126" customWidth="1"/>
    <col min="3756" max="3757" width="0" style="126" hidden="1" customWidth="1"/>
    <col min="3758" max="3758" width="11.85546875" style="126" customWidth="1"/>
    <col min="3759" max="3759" width="10.7109375" style="126" customWidth="1"/>
    <col min="3760" max="3761" width="0" style="126" hidden="1" customWidth="1"/>
    <col min="3762" max="3762" width="11.85546875" style="126" customWidth="1"/>
    <col min="3763" max="3763" width="10.7109375" style="126" customWidth="1"/>
    <col min="3764" max="3765" width="0" style="126" hidden="1" customWidth="1"/>
    <col min="3766" max="3766" width="11.85546875" style="126" customWidth="1"/>
    <col min="3767" max="3767" width="11.42578125" style="126" customWidth="1"/>
    <col min="3768" max="3769" width="0" style="126" hidden="1" customWidth="1"/>
    <col min="3770" max="3770" width="11.85546875" style="126" customWidth="1"/>
    <col min="3771" max="3771" width="12.42578125" style="126" customWidth="1"/>
    <col min="3772" max="3773" width="0" style="126" hidden="1" customWidth="1"/>
    <col min="3774" max="3774" width="11.85546875" style="126" customWidth="1"/>
    <col min="3775" max="3775" width="11.140625" style="126" customWidth="1"/>
    <col min="3776" max="3777" width="0" style="126" hidden="1" customWidth="1"/>
    <col min="3778" max="3778" width="11.85546875" style="126" customWidth="1"/>
    <col min="3779" max="3779" width="10.7109375" style="126" customWidth="1"/>
    <col min="3780" max="3781" width="0" style="126" hidden="1" customWidth="1"/>
    <col min="3782" max="3782" width="11.85546875" style="126" customWidth="1"/>
    <col min="3783" max="3783" width="10.42578125" style="126" bestFit="1" customWidth="1"/>
    <col min="3784" max="3785" width="0" style="126" hidden="1" customWidth="1"/>
    <col min="3786" max="3786" width="11.85546875" style="126" customWidth="1"/>
    <col min="3787" max="3787" width="10.42578125" style="126" bestFit="1" customWidth="1"/>
    <col min="3788" max="3789" width="0" style="126" hidden="1" customWidth="1"/>
    <col min="3790" max="3790" width="11.85546875" style="126" customWidth="1"/>
    <col min="3791" max="3791" width="11.7109375" style="126" customWidth="1"/>
    <col min="3792" max="3793" width="0" style="126" hidden="1" customWidth="1"/>
    <col min="3794" max="3794" width="11.85546875" style="126" customWidth="1"/>
    <col min="3795" max="3795" width="10.5703125" style="126" customWidth="1"/>
    <col min="3796" max="3797" width="0" style="126" hidden="1" customWidth="1"/>
    <col min="3798" max="3798" width="11.85546875" style="126" customWidth="1"/>
    <col min="3799" max="3799" width="10.42578125" style="126" bestFit="1" customWidth="1"/>
    <col min="3800" max="3801" width="0" style="126" hidden="1" customWidth="1"/>
    <col min="3802" max="3802" width="11.85546875" style="126" customWidth="1"/>
    <col min="3803" max="3803" width="11.7109375" style="126" customWidth="1"/>
    <col min="3804" max="3805" width="0" style="126" hidden="1" customWidth="1"/>
    <col min="3806" max="3806" width="11.85546875" style="126" customWidth="1"/>
    <col min="3807" max="3807" width="12.28515625" style="126" customWidth="1"/>
    <col min="3808" max="3809" width="0" style="126" hidden="1" customWidth="1"/>
    <col min="3810" max="3810" width="13.42578125" style="126" customWidth="1"/>
    <col min="3811" max="3811" width="11" style="126" customWidth="1"/>
    <col min="3812" max="3813" width="0" style="126" hidden="1" customWidth="1"/>
    <col min="3814" max="3814" width="12" style="126" customWidth="1"/>
    <col min="3815" max="3815" width="11" style="126" customWidth="1"/>
    <col min="3816" max="3817" width="0" style="126" hidden="1" customWidth="1"/>
    <col min="3818" max="3818" width="11.85546875" style="126" customWidth="1"/>
    <col min="3819" max="3819" width="10.7109375" style="126" customWidth="1"/>
    <col min="3820" max="3821" width="0" style="126" hidden="1" customWidth="1"/>
    <col min="3822" max="3822" width="12.7109375" style="126" bestFit="1" customWidth="1"/>
    <col min="3823" max="3823" width="10.42578125" style="126" bestFit="1" customWidth="1"/>
    <col min="3824" max="3825" width="0" style="126" hidden="1" customWidth="1"/>
    <col min="3826" max="3826" width="12.7109375" style="126" bestFit="1" customWidth="1"/>
    <col min="3827" max="3827" width="10.5703125" style="126" customWidth="1"/>
    <col min="3828" max="3829" width="0" style="126" hidden="1" customWidth="1"/>
    <col min="3830" max="3830" width="12.5703125" style="126" customWidth="1"/>
    <col min="3831" max="3831" width="10.5703125" style="126" customWidth="1"/>
    <col min="3832" max="3833" width="0" style="126" hidden="1" customWidth="1"/>
    <col min="3834" max="3834" width="12.28515625" style="126" customWidth="1"/>
    <col min="3835" max="3835" width="12.140625" style="126" customWidth="1"/>
    <col min="3836" max="3837" width="0" style="126" hidden="1" customWidth="1"/>
    <col min="3838" max="3838" width="13" style="126" customWidth="1"/>
    <col min="3839" max="3991" width="9.140625" style="126"/>
    <col min="3992" max="3992" width="1.5703125" style="126" customWidth="1"/>
    <col min="3993" max="3993" width="3.5703125" style="126" customWidth="1"/>
    <col min="3994" max="3994" width="20.85546875" style="126" customWidth="1"/>
    <col min="3995" max="3995" width="1" style="126" customWidth="1"/>
    <col min="3996" max="3996" width="0" style="126" hidden="1" customWidth="1"/>
    <col min="3997" max="3997" width="15.7109375" style="126" customWidth="1"/>
    <col min="3998" max="3998" width="7.140625" style="126" customWidth="1"/>
    <col min="3999" max="3999" width="10.7109375" style="126" customWidth="1"/>
    <col min="4000" max="4001" width="0" style="126" hidden="1" customWidth="1"/>
    <col min="4002" max="4002" width="11.85546875" style="126" customWidth="1"/>
    <col min="4003" max="4003" width="10.7109375" style="126" customWidth="1"/>
    <col min="4004" max="4005" width="0" style="126" hidden="1" customWidth="1"/>
    <col min="4006" max="4006" width="11.85546875" style="126" customWidth="1"/>
    <col min="4007" max="4007" width="10.7109375" style="126" customWidth="1"/>
    <col min="4008" max="4009" width="0" style="126" hidden="1" customWidth="1"/>
    <col min="4010" max="4010" width="11.85546875" style="126" customWidth="1"/>
    <col min="4011" max="4011" width="10.7109375" style="126" customWidth="1"/>
    <col min="4012" max="4013" width="0" style="126" hidden="1" customWidth="1"/>
    <col min="4014" max="4014" width="11.85546875" style="126" customWidth="1"/>
    <col min="4015" max="4015" width="10.7109375" style="126" customWidth="1"/>
    <col min="4016" max="4017" width="0" style="126" hidden="1" customWidth="1"/>
    <col min="4018" max="4018" width="11.85546875" style="126" customWidth="1"/>
    <col min="4019" max="4019" width="10.7109375" style="126" customWidth="1"/>
    <col min="4020" max="4021" width="0" style="126" hidden="1" customWidth="1"/>
    <col min="4022" max="4022" width="11.85546875" style="126" customWidth="1"/>
    <col min="4023" max="4023" width="11.42578125" style="126" customWidth="1"/>
    <col min="4024" max="4025" width="0" style="126" hidden="1" customWidth="1"/>
    <col min="4026" max="4026" width="11.85546875" style="126" customWidth="1"/>
    <col min="4027" max="4027" width="12.42578125" style="126" customWidth="1"/>
    <col min="4028" max="4029" width="0" style="126" hidden="1" customWidth="1"/>
    <col min="4030" max="4030" width="11.85546875" style="126" customWidth="1"/>
    <col min="4031" max="4031" width="11.140625" style="126" customWidth="1"/>
    <col min="4032" max="4033" width="0" style="126" hidden="1" customWidth="1"/>
    <col min="4034" max="4034" width="11.85546875" style="126" customWidth="1"/>
    <col min="4035" max="4035" width="10.7109375" style="126" customWidth="1"/>
    <col min="4036" max="4037" width="0" style="126" hidden="1" customWidth="1"/>
    <col min="4038" max="4038" width="11.85546875" style="126" customWidth="1"/>
    <col min="4039" max="4039" width="10.42578125" style="126" bestFit="1" customWidth="1"/>
    <col min="4040" max="4041" width="0" style="126" hidden="1" customWidth="1"/>
    <col min="4042" max="4042" width="11.85546875" style="126" customWidth="1"/>
    <col min="4043" max="4043" width="10.42578125" style="126" bestFit="1" customWidth="1"/>
    <col min="4044" max="4045" width="0" style="126" hidden="1" customWidth="1"/>
    <col min="4046" max="4046" width="11.85546875" style="126" customWidth="1"/>
    <col min="4047" max="4047" width="11.7109375" style="126" customWidth="1"/>
    <col min="4048" max="4049" width="0" style="126" hidden="1" customWidth="1"/>
    <col min="4050" max="4050" width="11.85546875" style="126" customWidth="1"/>
    <col min="4051" max="4051" width="10.5703125" style="126" customWidth="1"/>
    <col min="4052" max="4053" width="0" style="126" hidden="1" customWidth="1"/>
    <col min="4054" max="4054" width="11.85546875" style="126" customWidth="1"/>
    <col min="4055" max="4055" width="10.42578125" style="126" bestFit="1" customWidth="1"/>
    <col min="4056" max="4057" width="0" style="126" hidden="1" customWidth="1"/>
    <col min="4058" max="4058" width="11.85546875" style="126" customWidth="1"/>
    <col min="4059" max="4059" width="11.7109375" style="126" customWidth="1"/>
    <col min="4060" max="4061" width="0" style="126" hidden="1" customWidth="1"/>
    <col min="4062" max="4062" width="11.85546875" style="126" customWidth="1"/>
    <col min="4063" max="4063" width="12.28515625" style="126" customWidth="1"/>
    <col min="4064" max="4065" width="0" style="126" hidden="1" customWidth="1"/>
    <col min="4066" max="4066" width="13.42578125" style="126" customWidth="1"/>
    <col min="4067" max="4067" width="11" style="126" customWidth="1"/>
    <col min="4068" max="4069" width="0" style="126" hidden="1" customWidth="1"/>
    <col min="4070" max="4070" width="12" style="126" customWidth="1"/>
    <col min="4071" max="4071" width="11" style="126" customWidth="1"/>
    <col min="4072" max="4073" width="0" style="126" hidden="1" customWidth="1"/>
    <col min="4074" max="4074" width="11.85546875" style="126" customWidth="1"/>
    <col min="4075" max="4075" width="10.7109375" style="126" customWidth="1"/>
    <col min="4076" max="4077" width="0" style="126" hidden="1" customWidth="1"/>
    <col min="4078" max="4078" width="12.7109375" style="126" bestFit="1" customWidth="1"/>
    <col min="4079" max="4079" width="10.42578125" style="126" bestFit="1" customWidth="1"/>
    <col min="4080" max="4081" width="0" style="126" hidden="1" customWidth="1"/>
    <col min="4082" max="4082" width="12.7109375" style="126" bestFit="1" customWidth="1"/>
    <col min="4083" max="4083" width="10.5703125" style="126" customWidth="1"/>
    <col min="4084" max="4085" width="0" style="126" hidden="1" customWidth="1"/>
    <col min="4086" max="4086" width="12.5703125" style="126" customWidth="1"/>
    <col min="4087" max="4087" width="10.5703125" style="126" customWidth="1"/>
    <col min="4088" max="4089" width="0" style="126" hidden="1" customWidth="1"/>
    <col min="4090" max="4090" width="12.28515625" style="126" customWidth="1"/>
    <col min="4091" max="4091" width="12.140625" style="126" customWidth="1"/>
    <col min="4092" max="4093" width="0" style="126" hidden="1" customWidth="1"/>
    <col min="4094" max="4094" width="13" style="126" customWidth="1"/>
    <col min="4095" max="4247" width="9.140625" style="126"/>
    <col min="4248" max="4248" width="1.5703125" style="126" customWidth="1"/>
    <col min="4249" max="4249" width="3.5703125" style="126" customWidth="1"/>
    <col min="4250" max="4250" width="20.85546875" style="126" customWidth="1"/>
    <col min="4251" max="4251" width="1" style="126" customWidth="1"/>
    <col min="4252" max="4252" width="0" style="126" hidden="1" customWidth="1"/>
    <col min="4253" max="4253" width="15.7109375" style="126" customWidth="1"/>
    <col min="4254" max="4254" width="7.140625" style="126" customWidth="1"/>
    <col min="4255" max="4255" width="10.7109375" style="126" customWidth="1"/>
    <col min="4256" max="4257" width="0" style="126" hidden="1" customWidth="1"/>
    <col min="4258" max="4258" width="11.85546875" style="126" customWidth="1"/>
    <col min="4259" max="4259" width="10.7109375" style="126" customWidth="1"/>
    <col min="4260" max="4261" width="0" style="126" hidden="1" customWidth="1"/>
    <col min="4262" max="4262" width="11.85546875" style="126" customWidth="1"/>
    <col min="4263" max="4263" width="10.7109375" style="126" customWidth="1"/>
    <col min="4264" max="4265" width="0" style="126" hidden="1" customWidth="1"/>
    <col min="4266" max="4266" width="11.85546875" style="126" customWidth="1"/>
    <col min="4267" max="4267" width="10.7109375" style="126" customWidth="1"/>
    <col min="4268" max="4269" width="0" style="126" hidden="1" customWidth="1"/>
    <col min="4270" max="4270" width="11.85546875" style="126" customWidth="1"/>
    <col min="4271" max="4271" width="10.7109375" style="126" customWidth="1"/>
    <col min="4272" max="4273" width="0" style="126" hidden="1" customWidth="1"/>
    <col min="4274" max="4274" width="11.85546875" style="126" customWidth="1"/>
    <col min="4275" max="4275" width="10.7109375" style="126" customWidth="1"/>
    <col min="4276" max="4277" width="0" style="126" hidden="1" customWidth="1"/>
    <col min="4278" max="4278" width="11.85546875" style="126" customWidth="1"/>
    <col min="4279" max="4279" width="11.42578125" style="126" customWidth="1"/>
    <col min="4280" max="4281" width="0" style="126" hidden="1" customWidth="1"/>
    <col min="4282" max="4282" width="11.85546875" style="126" customWidth="1"/>
    <col min="4283" max="4283" width="12.42578125" style="126" customWidth="1"/>
    <col min="4284" max="4285" width="0" style="126" hidden="1" customWidth="1"/>
    <col min="4286" max="4286" width="11.85546875" style="126" customWidth="1"/>
    <col min="4287" max="4287" width="11.140625" style="126" customWidth="1"/>
    <col min="4288" max="4289" width="0" style="126" hidden="1" customWidth="1"/>
    <col min="4290" max="4290" width="11.85546875" style="126" customWidth="1"/>
    <col min="4291" max="4291" width="10.7109375" style="126" customWidth="1"/>
    <col min="4292" max="4293" width="0" style="126" hidden="1" customWidth="1"/>
    <col min="4294" max="4294" width="11.85546875" style="126" customWidth="1"/>
    <col min="4295" max="4295" width="10.42578125" style="126" bestFit="1" customWidth="1"/>
    <col min="4296" max="4297" width="0" style="126" hidden="1" customWidth="1"/>
    <col min="4298" max="4298" width="11.85546875" style="126" customWidth="1"/>
    <col min="4299" max="4299" width="10.42578125" style="126" bestFit="1" customWidth="1"/>
    <col min="4300" max="4301" width="0" style="126" hidden="1" customWidth="1"/>
    <col min="4302" max="4302" width="11.85546875" style="126" customWidth="1"/>
    <col min="4303" max="4303" width="11.7109375" style="126" customWidth="1"/>
    <col min="4304" max="4305" width="0" style="126" hidden="1" customWidth="1"/>
    <col min="4306" max="4306" width="11.85546875" style="126" customWidth="1"/>
    <col min="4307" max="4307" width="10.5703125" style="126" customWidth="1"/>
    <col min="4308" max="4309" width="0" style="126" hidden="1" customWidth="1"/>
    <col min="4310" max="4310" width="11.85546875" style="126" customWidth="1"/>
    <col min="4311" max="4311" width="10.42578125" style="126" bestFit="1" customWidth="1"/>
    <col min="4312" max="4313" width="0" style="126" hidden="1" customWidth="1"/>
    <col min="4314" max="4314" width="11.85546875" style="126" customWidth="1"/>
    <col min="4315" max="4315" width="11.7109375" style="126" customWidth="1"/>
    <col min="4316" max="4317" width="0" style="126" hidden="1" customWidth="1"/>
    <col min="4318" max="4318" width="11.85546875" style="126" customWidth="1"/>
    <col min="4319" max="4319" width="12.28515625" style="126" customWidth="1"/>
    <col min="4320" max="4321" width="0" style="126" hidden="1" customWidth="1"/>
    <col min="4322" max="4322" width="13.42578125" style="126" customWidth="1"/>
    <col min="4323" max="4323" width="11" style="126" customWidth="1"/>
    <col min="4324" max="4325" width="0" style="126" hidden="1" customWidth="1"/>
    <col min="4326" max="4326" width="12" style="126" customWidth="1"/>
    <col min="4327" max="4327" width="11" style="126" customWidth="1"/>
    <col min="4328" max="4329" width="0" style="126" hidden="1" customWidth="1"/>
    <col min="4330" max="4330" width="11.85546875" style="126" customWidth="1"/>
    <col min="4331" max="4331" width="10.7109375" style="126" customWidth="1"/>
    <col min="4332" max="4333" width="0" style="126" hidden="1" customWidth="1"/>
    <col min="4334" max="4334" width="12.7109375" style="126" bestFit="1" customWidth="1"/>
    <col min="4335" max="4335" width="10.42578125" style="126" bestFit="1" customWidth="1"/>
    <col min="4336" max="4337" width="0" style="126" hidden="1" customWidth="1"/>
    <col min="4338" max="4338" width="12.7109375" style="126" bestFit="1" customWidth="1"/>
    <col min="4339" max="4339" width="10.5703125" style="126" customWidth="1"/>
    <col min="4340" max="4341" width="0" style="126" hidden="1" customWidth="1"/>
    <col min="4342" max="4342" width="12.5703125" style="126" customWidth="1"/>
    <col min="4343" max="4343" width="10.5703125" style="126" customWidth="1"/>
    <col min="4344" max="4345" width="0" style="126" hidden="1" customWidth="1"/>
    <col min="4346" max="4346" width="12.28515625" style="126" customWidth="1"/>
    <col min="4347" max="4347" width="12.140625" style="126" customWidth="1"/>
    <col min="4348" max="4349" width="0" style="126" hidden="1" customWidth="1"/>
    <col min="4350" max="4350" width="13" style="126" customWidth="1"/>
    <col min="4351" max="4503" width="9.140625" style="126"/>
    <col min="4504" max="4504" width="1.5703125" style="126" customWidth="1"/>
    <col min="4505" max="4505" width="3.5703125" style="126" customWidth="1"/>
    <col min="4506" max="4506" width="20.85546875" style="126" customWidth="1"/>
    <col min="4507" max="4507" width="1" style="126" customWidth="1"/>
    <col min="4508" max="4508" width="0" style="126" hidden="1" customWidth="1"/>
    <col min="4509" max="4509" width="15.7109375" style="126" customWidth="1"/>
    <col min="4510" max="4510" width="7.140625" style="126" customWidth="1"/>
    <col min="4511" max="4511" width="10.7109375" style="126" customWidth="1"/>
    <col min="4512" max="4513" width="0" style="126" hidden="1" customWidth="1"/>
    <col min="4514" max="4514" width="11.85546875" style="126" customWidth="1"/>
    <col min="4515" max="4515" width="10.7109375" style="126" customWidth="1"/>
    <col min="4516" max="4517" width="0" style="126" hidden="1" customWidth="1"/>
    <col min="4518" max="4518" width="11.85546875" style="126" customWidth="1"/>
    <col min="4519" max="4519" width="10.7109375" style="126" customWidth="1"/>
    <col min="4520" max="4521" width="0" style="126" hidden="1" customWidth="1"/>
    <col min="4522" max="4522" width="11.85546875" style="126" customWidth="1"/>
    <col min="4523" max="4523" width="10.7109375" style="126" customWidth="1"/>
    <col min="4524" max="4525" width="0" style="126" hidden="1" customWidth="1"/>
    <col min="4526" max="4526" width="11.85546875" style="126" customWidth="1"/>
    <col min="4527" max="4527" width="10.7109375" style="126" customWidth="1"/>
    <col min="4528" max="4529" width="0" style="126" hidden="1" customWidth="1"/>
    <col min="4530" max="4530" width="11.85546875" style="126" customWidth="1"/>
    <col min="4531" max="4531" width="10.7109375" style="126" customWidth="1"/>
    <col min="4532" max="4533" width="0" style="126" hidden="1" customWidth="1"/>
    <col min="4534" max="4534" width="11.85546875" style="126" customWidth="1"/>
    <col min="4535" max="4535" width="11.42578125" style="126" customWidth="1"/>
    <col min="4536" max="4537" width="0" style="126" hidden="1" customWidth="1"/>
    <col min="4538" max="4538" width="11.85546875" style="126" customWidth="1"/>
    <col min="4539" max="4539" width="12.42578125" style="126" customWidth="1"/>
    <col min="4540" max="4541" width="0" style="126" hidden="1" customWidth="1"/>
    <col min="4542" max="4542" width="11.85546875" style="126" customWidth="1"/>
    <col min="4543" max="4543" width="11.140625" style="126" customWidth="1"/>
    <col min="4544" max="4545" width="0" style="126" hidden="1" customWidth="1"/>
    <col min="4546" max="4546" width="11.85546875" style="126" customWidth="1"/>
    <col min="4547" max="4547" width="10.7109375" style="126" customWidth="1"/>
    <col min="4548" max="4549" width="0" style="126" hidden="1" customWidth="1"/>
    <col min="4550" max="4550" width="11.85546875" style="126" customWidth="1"/>
    <col min="4551" max="4551" width="10.42578125" style="126" bestFit="1" customWidth="1"/>
    <col min="4552" max="4553" width="0" style="126" hidden="1" customWidth="1"/>
    <col min="4554" max="4554" width="11.85546875" style="126" customWidth="1"/>
    <col min="4555" max="4555" width="10.42578125" style="126" bestFit="1" customWidth="1"/>
    <col min="4556" max="4557" width="0" style="126" hidden="1" customWidth="1"/>
    <col min="4558" max="4558" width="11.85546875" style="126" customWidth="1"/>
    <col min="4559" max="4559" width="11.7109375" style="126" customWidth="1"/>
    <col min="4560" max="4561" width="0" style="126" hidden="1" customWidth="1"/>
    <col min="4562" max="4562" width="11.85546875" style="126" customWidth="1"/>
    <col min="4563" max="4563" width="10.5703125" style="126" customWidth="1"/>
    <col min="4564" max="4565" width="0" style="126" hidden="1" customWidth="1"/>
    <col min="4566" max="4566" width="11.85546875" style="126" customWidth="1"/>
    <col min="4567" max="4567" width="10.42578125" style="126" bestFit="1" customWidth="1"/>
    <col min="4568" max="4569" width="0" style="126" hidden="1" customWidth="1"/>
    <col min="4570" max="4570" width="11.85546875" style="126" customWidth="1"/>
    <col min="4571" max="4571" width="11.7109375" style="126" customWidth="1"/>
    <col min="4572" max="4573" width="0" style="126" hidden="1" customWidth="1"/>
    <col min="4574" max="4574" width="11.85546875" style="126" customWidth="1"/>
    <col min="4575" max="4575" width="12.28515625" style="126" customWidth="1"/>
    <col min="4576" max="4577" width="0" style="126" hidden="1" customWidth="1"/>
    <col min="4578" max="4578" width="13.42578125" style="126" customWidth="1"/>
    <col min="4579" max="4579" width="11" style="126" customWidth="1"/>
    <col min="4580" max="4581" width="0" style="126" hidden="1" customWidth="1"/>
    <col min="4582" max="4582" width="12" style="126" customWidth="1"/>
    <col min="4583" max="4583" width="11" style="126" customWidth="1"/>
    <col min="4584" max="4585" width="0" style="126" hidden="1" customWidth="1"/>
    <col min="4586" max="4586" width="11.85546875" style="126" customWidth="1"/>
    <col min="4587" max="4587" width="10.7109375" style="126" customWidth="1"/>
    <col min="4588" max="4589" width="0" style="126" hidden="1" customWidth="1"/>
    <col min="4590" max="4590" width="12.7109375" style="126" bestFit="1" customWidth="1"/>
    <col min="4591" max="4591" width="10.42578125" style="126" bestFit="1" customWidth="1"/>
    <col min="4592" max="4593" width="0" style="126" hidden="1" customWidth="1"/>
    <col min="4594" max="4594" width="12.7109375" style="126" bestFit="1" customWidth="1"/>
    <col min="4595" max="4595" width="10.5703125" style="126" customWidth="1"/>
    <col min="4596" max="4597" width="0" style="126" hidden="1" customWidth="1"/>
    <col min="4598" max="4598" width="12.5703125" style="126" customWidth="1"/>
    <col min="4599" max="4599" width="10.5703125" style="126" customWidth="1"/>
    <col min="4600" max="4601" width="0" style="126" hidden="1" customWidth="1"/>
    <col min="4602" max="4602" width="12.28515625" style="126" customWidth="1"/>
    <col min="4603" max="4603" width="12.140625" style="126" customWidth="1"/>
    <col min="4604" max="4605" width="0" style="126" hidden="1" customWidth="1"/>
    <col min="4606" max="4606" width="13" style="126" customWidth="1"/>
    <col min="4607" max="4759" width="9.140625" style="126"/>
    <col min="4760" max="4760" width="1.5703125" style="126" customWidth="1"/>
    <col min="4761" max="4761" width="3.5703125" style="126" customWidth="1"/>
    <col min="4762" max="4762" width="20.85546875" style="126" customWidth="1"/>
    <col min="4763" max="4763" width="1" style="126" customWidth="1"/>
    <col min="4764" max="4764" width="0" style="126" hidden="1" customWidth="1"/>
    <col min="4765" max="4765" width="15.7109375" style="126" customWidth="1"/>
    <col min="4766" max="4766" width="7.140625" style="126" customWidth="1"/>
    <col min="4767" max="4767" width="10.7109375" style="126" customWidth="1"/>
    <col min="4768" max="4769" width="0" style="126" hidden="1" customWidth="1"/>
    <col min="4770" max="4770" width="11.85546875" style="126" customWidth="1"/>
    <col min="4771" max="4771" width="10.7109375" style="126" customWidth="1"/>
    <col min="4772" max="4773" width="0" style="126" hidden="1" customWidth="1"/>
    <col min="4774" max="4774" width="11.85546875" style="126" customWidth="1"/>
    <col min="4775" max="4775" width="10.7109375" style="126" customWidth="1"/>
    <col min="4776" max="4777" width="0" style="126" hidden="1" customWidth="1"/>
    <col min="4778" max="4778" width="11.85546875" style="126" customWidth="1"/>
    <col min="4779" max="4779" width="10.7109375" style="126" customWidth="1"/>
    <col min="4780" max="4781" width="0" style="126" hidden="1" customWidth="1"/>
    <col min="4782" max="4782" width="11.85546875" style="126" customWidth="1"/>
    <col min="4783" max="4783" width="10.7109375" style="126" customWidth="1"/>
    <col min="4784" max="4785" width="0" style="126" hidden="1" customWidth="1"/>
    <col min="4786" max="4786" width="11.85546875" style="126" customWidth="1"/>
    <col min="4787" max="4787" width="10.7109375" style="126" customWidth="1"/>
    <col min="4788" max="4789" width="0" style="126" hidden="1" customWidth="1"/>
    <col min="4790" max="4790" width="11.85546875" style="126" customWidth="1"/>
    <col min="4791" max="4791" width="11.42578125" style="126" customWidth="1"/>
    <col min="4792" max="4793" width="0" style="126" hidden="1" customWidth="1"/>
    <col min="4794" max="4794" width="11.85546875" style="126" customWidth="1"/>
    <col min="4795" max="4795" width="12.42578125" style="126" customWidth="1"/>
    <col min="4796" max="4797" width="0" style="126" hidden="1" customWidth="1"/>
    <col min="4798" max="4798" width="11.85546875" style="126" customWidth="1"/>
    <col min="4799" max="4799" width="11.140625" style="126" customWidth="1"/>
    <col min="4800" max="4801" width="0" style="126" hidden="1" customWidth="1"/>
    <col min="4802" max="4802" width="11.85546875" style="126" customWidth="1"/>
    <col min="4803" max="4803" width="10.7109375" style="126" customWidth="1"/>
    <col min="4804" max="4805" width="0" style="126" hidden="1" customWidth="1"/>
    <col min="4806" max="4806" width="11.85546875" style="126" customWidth="1"/>
    <col min="4807" max="4807" width="10.42578125" style="126" bestFit="1" customWidth="1"/>
    <col min="4808" max="4809" width="0" style="126" hidden="1" customWidth="1"/>
    <col min="4810" max="4810" width="11.85546875" style="126" customWidth="1"/>
    <col min="4811" max="4811" width="10.42578125" style="126" bestFit="1" customWidth="1"/>
    <col min="4812" max="4813" width="0" style="126" hidden="1" customWidth="1"/>
    <col min="4814" max="4814" width="11.85546875" style="126" customWidth="1"/>
    <col min="4815" max="4815" width="11.7109375" style="126" customWidth="1"/>
    <col min="4816" max="4817" width="0" style="126" hidden="1" customWidth="1"/>
    <col min="4818" max="4818" width="11.85546875" style="126" customWidth="1"/>
    <col min="4819" max="4819" width="10.5703125" style="126" customWidth="1"/>
    <col min="4820" max="4821" width="0" style="126" hidden="1" customWidth="1"/>
    <col min="4822" max="4822" width="11.85546875" style="126" customWidth="1"/>
    <col min="4823" max="4823" width="10.42578125" style="126" bestFit="1" customWidth="1"/>
    <col min="4824" max="4825" width="0" style="126" hidden="1" customWidth="1"/>
    <col min="4826" max="4826" width="11.85546875" style="126" customWidth="1"/>
    <col min="4827" max="4827" width="11.7109375" style="126" customWidth="1"/>
    <col min="4828" max="4829" width="0" style="126" hidden="1" customWidth="1"/>
    <col min="4830" max="4830" width="11.85546875" style="126" customWidth="1"/>
    <col min="4831" max="4831" width="12.28515625" style="126" customWidth="1"/>
    <col min="4832" max="4833" width="0" style="126" hidden="1" customWidth="1"/>
    <col min="4834" max="4834" width="13.42578125" style="126" customWidth="1"/>
    <col min="4835" max="4835" width="11" style="126" customWidth="1"/>
    <col min="4836" max="4837" width="0" style="126" hidden="1" customWidth="1"/>
    <col min="4838" max="4838" width="12" style="126" customWidth="1"/>
    <col min="4839" max="4839" width="11" style="126" customWidth="1"/>
    <col min="4840" max="4841" width="0" style="126" hidden="1" customWidth="1"/>
    <col min="4842" max="4842" width="11.85546875" style="126" customWidth="1"/>
    <col min="4843" max="4843" width="10.7109375" style="126" customWidth="1"/>
    <col min="4844" max="4845" width="0" style="126" hidden="1" customWidth="1"/>
    <col min="4846" max="4846" width="12.7109375" style="126" bestFit="1" customWidth="1"/>
    <col min="4847" max="4847" width="10.42578125" style="126" bestFit="1" customWidth="1"/>
    <col min="4848" max="4849" width="0" style="126" hidden="1" customWidth="1"/>
    <col min="4850" max="4850" width="12.7109375" style="126" bestFit="1" customWidth="1"/>
    <col min="4851" max="4851" width="10.5703125" style="126" customWidth="1"/>
    <col min="4852" max="4853" width="0" style="126" hidden="1" customWidth="1"/>
    <col min="4854" max="4854" width="12.5703125" style="126" customWidth="1"/>
    <col min="4855" max="4855" width="10.5703125" style="126" customWidth="1"/>
    <col min="4856" max="4857" width="0" style="126" hidden="1" customWidth="1"/>
    <col min="4858" max="4858" width="12.28515625" style="126" customWidth="1"/>
    <col min="4859" max="4859" width="12.140625" style="126" customWidth="1"/>
    <col min="4860" max="4861" width="0" style="126" hidden="1" customWidth="1"/>
    <col min="4862" max="4862" width="13" style="126" customWidth="1"/>
    <col min="4863" max="5015" width="9.140625" style="126"/>
    <col min="5016" max="5016" width="1.5703125" style="126" customWidth="1"/>
    <col min="5017" max="5017" width="3.5703125" style="126" customWidth="1"/>
    <col min="5018" max="5018" width="20.85546875" style="126" customWidth="1"/>
    <col min="5019" max="5019" width="1" style="126" customWidth="1"/>
    <col min="5020" max="5020" width="0" style="126" hidden="1" customWidth="1"/>
    <col min="5021" max="5021" width="15.7109375" style="126" customWidth="1"/>
    <col min="5022" max="5022" width="7.140625" style="126" customWidth="1"/>
    <col min="5023" max="5023" width="10.7109375" style="126" customWidth="1"/>
    <col min="5024" max="5025" width="0" style="126" hidden="1" customWidth="1"/>
    <col min="5026" max="5026" width="11.85546875" style="126" customWidth="1"/>
    <col min="5027" max="5027" width="10.7109375" style="126" customWidth="1"/>
    <col min="5028" max="5029" width="0" style="126" hidden="1" customWidth="1"/>
    <col min="5030" max="5030" width="11.85546875" style="126" customWidth="1"/>
    <col min="5031" max="5031" width="10.7109375" style="126" customWidth="1"/>
    <col min="5032" max="5033" width="0" style="126" hidden="1" customWidth="1"/>
    <col min="5034" max="5034" width="11.85546875" style="126" customWidth="1"/>
    <col min="5035" max="5035" width="10.7109375" style="126" customWidth="1"/>
    <col min="5036" max="5037" width="0" style="126" hidden="1" customWidth="1"/>
    <col min="5038" max="5038" width="11.85546875" style="126" customWidth="1"/>
    <col min="5039" max="5039" width="10.7109375" style="126" customWidth="1"/>
    <col min="5040" max="5041" width="0" style="126" hidden="1" customWidth="1"/>
    <col min="5042" max="5042" width="11.85546875" style="126" customWidth="1"/>
    <col min="5043" max="5043" width="10.7109375" style="126" customWidth="1"/>
    <col min="5044" max="5045" width="0" style="126" hidden="1" customWidth="1"/>
    <col min="5046" max="5046" width="11.85546875" style="126" customWidth="1"/>
    <col min="5047" max="5047" width="11.42578125" style="126" customWidth="1"/>
    <col min="5048" max="5049" width="0" style="126" hidden="1" customWidth="1"/>
    <col min="5050" max="5050" width="11.85546875" style="126" customWidth="1"/>
    <col min="5051" max="5051" width="12.42578125" style="126" customWidth="1"/>
    <col min="5052" max="5053" width="0" style="126" hidden="1" customWidth="1"/>
    <col min="5054" max="5054" width="11.85546875" style="126" customWidth="1"/>
    <col min="5055" max="5055" width="11.140625" style="126" customWidth="1"/>
    <col min="5056" max="5057" width="0" style="126" hidden="1" customWidth="1"/>
    <col min="5058" max="5058" width="11.85546875" style="126" customWidth="1"/>
    <col min="5059" max="5059" width="10.7109375" style="126" customWidth="1"/>
    <col min="5060" max="5061" width="0" style="126" hidden="1" customWidth="1"/>
    <col min="5062" max="5062" width="11.85546875" style="126" customWidth="1"/>
    <col min="5063" max="5063" width="10.42578125" style="126" bestFit="1" customWidth="1"/>
    <col min="5064" max="5065" width="0" style="126" hidden="1" customWidth="1"/>
    <col min="5066" max="5066" width="11.85546875" style="126" customWidth="1"/>
    <col min="5067" max="5067" width="10.42578125" style="126" bestFit="1" customWidth="1"/>
    <col min="5068" max="5069" width="0" style="126" hidden="1" customWidth="1"/>
    <col min="5070" max="5070" width="11.85546875" style="126" customWidth="1"/>
    <col min="5071" max="5071" width="11.7109375" style="126" customWidth="1"/>
    <col min="5072" max="5073" width="0" style="126" hidden="1" customWidth="1"/>
    <col min="5074" max="5074" width="11.85546875" style="126" customWidth="1"/>
    <col min="5075" max="5075" width="10.5703125" style="126" customWidth="1"/>
    <col min="5076" max="5077" width="0" style="126" hidden="1" customWidth="1"/>
    <col min="5078" max="5078" width="11.85546875" style="126" customWidth="1"/>
    <col min="5079" max="5079" width="10.42578125" style="126" bestFit="1" customWidth="1"/>
    <col min="5080" max="5081" width="0" style="126" hidden="1" customWidth="1"/>
    <col min="5082" max="5082" width="11.85546875" style="126" customWidth="1"/>
    <col min="5083" max="5083" width="11.7109375" style="126" customWidth="1"/>
    <col min="5084" max="5085" width="0" style="126" hidden="1" customWidth="1"/>
    <col min="5086" max="5086" width="11.85546875" style="126" customWidth="1"/>
    <col min="5087" max="5087" width="12.28515625" style="126" customWidth="1"/>
    <col min="5088" max="5089" width="0" style="126" hidden="1" customWidth="1"/>
    <col min="5090" max="5090" width="13.42578125" style="126" customWidth="1"/>
    <col min="5091" max="5091" width="11" style="126" customWidth="1"/>
    <col min="5092" max="5093" width="0" style="126" hidden="1" customWidth="1"/>
    <col min="5094" max="5094" width="12" style="126" customWidth="1"/>
    <col min="5095" max="5095" width="11" style="126" customWidth="1"/>
    <col min="5096" max="5097" width="0" style="126" hidden="1" customWidth="1"/>
    <col min="5098" max="5098" width="11.85546875" style="126" customWidth="1"/>
    <col min="5099" max="5099" width="10.7109375" style="126" customWidth="1"/>
    <col min="5100" max="5101" width="0" style="126" hidden="1" customWidth="1"/>
    <col min="5102" max="5102" width="12.7109375" style="126" bestFit="1" customWidth="1"/>
    <col min="5103" max="5103" width="10.42578125" style="126" bestFit="1" customWidth="1"/>
    <col min="5104" max="5105" width="0" style="126" hidden="1" customWidth="1"/>
    <col min="5106" max="5106" width="12.7109375" style="126" bestFit="1" customWidth="1"/>
    <col min="5107" max="5107" width="10.5703125" style="126" customWidth="1"/>
    <col min="5108" max="5109" width="0" style="126" hidden="1" customWidth="1"/>
    <col min="5110" max="5110" width="12.5703125" style="126" customWidth="1"/>
    <col min="5111" max="5111" width="10.5703125" style="126" customWidth="1"/>
    <col min="5112" max="5113" width="0" style="126" hidden="1" customWidth="1"/>
    <col min="5114" max="5114" width="12.28515625" style="126" customWidth="1"/>
    <col min="5115" max="5115" width="12.140625" style="126" customWidth="1"/>
    <col min="5116" max="5117" width="0" style="126" hidden="1" customWidth="1"/>
    <col min="5118" max="5118" width="13" style="126" customWidth="1"/>
    <col min="5119" max="5271" width="9.140625" style="126"/>
    <col min="5272" max="5272" width="1.5703125" style="126" customWidth="1"/>
    <col min="5273" max="5273" width="3.5703125" style="126" customWidth="1"/>
    <col min="5274" max="5274" width="20.85546875" style="126" customWidth="1"/>
    <col min="5275" max="5275" width="1" style="126" customWidth="1"/>
    <col min="5276" max="5276" width="0" style="126" hidden="1" customWidth="1"/>
    <col min="5277" max="5277" width="15.7109375" style="126" customWidth="1"/>
    <col min="5278" max="5278" width="7.140625" style="126" customWidth="1"/>
    <col min="5279" max="5279" width="10.7109375" style="126" customWidth="1"/>
    <col min="5280" max="5281" width="0" style="126" hidden="1" customWidth="1"/>
    <col min="5282" max="5282" width="11.85546875" style="126" customWidth="1"/>
    <col min="5283" max="5283" width="10.7109375" style="126" customWidth="1"/>
    <col min="5284" max="5285" width="0" style="126" hidden="1" customWidth="1"/>
    <col min="5286" max="5286" width="11.85546875" style="126" customWidth="1"/>
    <col min="5287" max="5287" width="10.7109375" style="126" customWidth="1"/>
    <col min="5288" max="5289" width="0" style="126" hidden="1" customWidth="1"/>
    <col min="5290" max="5290" width="11.85546875" style="126" customWidth="1"/>
    <col min="5291" max="5291" width="10.7109375" style="126" customWidth="1"/>
    <col min="5292" max="5293" width="0" style="126" hidden="1" customWidth="1"/>
    <col min="5294" max="5294" width="11.85546875" style="126" customWidth="1"/>
    <col min="5295" max="5295" width="10.7109375" style="126" customWidth="1"/>
    <col min="5296" max="5297" width="0" style="126" hidden="1" customWidth="1"/>
    <col min="5298" max="5298" width="11.85546875" style="126" customWidth="1"/>
    <col min="5299" max="5299" width="10.7109375" style="126" customWidth="1"/>
    <col min="5300" max="5301" width="0" style="126" hidden="1" customWidth="1"/>
    <col min="5302" max="5302" width="11.85546875" style="126" customWidth="1"/>
    <col min="5303" max="5303" width="11.42578125" style="126" customWidth="1"/>
    <col min="5304" max="5305" width="0" style="126" hidden="1" customWidth="1"/>
    <col min="5306" max="5306" width="11.85546875" style="126" customWidth="1"/>
    <col min="5307" max="5307" width="12.42578125" style="126" customWidth="1"/>
    <col min="5308" max="5309" width="0" style="126" hidden="1" customWidth="1"/>
    <col min="5310" max="5310" width="11.85546875" style="126" customWidth="1"/>
    <col min="5311" max="5311" width="11.140625" style="126" customWidth="1"/>
    <col min="5312" max="5313" width="0" style="126" hidden="1" customWidth="1"/>
    <col min="5314" max="5314" width="11.85546875" style="126" customWidth="1"/>
    <col min="5315" max="5315" width="10.7109375" style="126" customWidth="1"/>
    <col min="5316" max="5317" width="0" style="126" hidden="1" customWidth="1"/>
    <col min="5318" max="5318" width="11.85546875" style="126" customWidth="1"/>
    <col min="5319" max="5319" width="10.42578125" style="126" bestFit="1" customWidth="1"/>
    <col min="5320" max="5321" width="0" style="126" hidden="1" customWidth="1"/>
    <col min="5322" max="5322" width="11.85546875" style="126" customWidth="1"/>
    <col min="5323" max="5323" width="10.42578125" style="126" bestFit="1" customWidth="1"/>
    <col min="5324" max="5325" width="0" style="126" hidden="1" customWidth="1"/>
    <col min="5326" max="5326" width="11.85546875" style="126" customWidth="1"/>
    <col min="5327" max="5327" width="11.7109375" style="126" customWidth="1"/>
    <col min="5328" max="5329" width="0" style="126" hidden="1" customWidth="1"/>
    <col min="5330" max="5330" width="11.85546875" style="126" customWidth="1"/>
    <col min="5331" max="5331" width="10.5703125" style="126" customWidth="1"/>
    <col min="5332" max="5333" width="0" style="126" hidden="1" customWidth="1"/>
    <col min="5334" max="5334" width="11.85546875" style="126" customWidth="1"/>
    <col min="5335" max="5335" width="10.42578125" style="126" bestFit="1" customWidth="1"/>
    <col min="5336" max="5337" width="0" style="126" hidden="1" customWidth="1"/>
    <col min="5338" max="5338" width="11.85546875" style="126" customWidth="1"/>
    <col min="5339" max="5339" width="11.7109375" style="126" customWidth="1"/>
    <col min="5340" max="5341" width="0" style="126" hidden="1" customWidth="1"/>
    <col min="5342" max="5342" width="11.85546875" style="126" customWidth="1"/>
    <col min="5343" max="5343" width="12.28515625" style="126" customWidth="1"/>
    <col min="5344" max="5345" width="0" style="126" hidden="1" customWidth="1"/>
    <col min="5346" max="5346" width="13.42578125" style="126" customWidth="1"/>
    <col min="5347" max="5347" width="11" style="126" customWidth="1"/>
    <col min="5348" max="5349" width="0" style="126" hidden="1" customWidth="1"/>
    <col min="5350" max="5350" width="12" style="126" customWidth="1"/>
    <col min="5351" max="5351" width="11" style="126" customWidth="1"/>
    <col min="5352" max="5353" width="0" style="126" hidden="1" customWidth="1"/>
    <col min="5354" max="5354" width="11.85546875" style="126" customWidth="1"/>
    <col min="5355" max="5355" width="10.7109375" style="126" customWidth="1"/>
    <col min="5356" max="5357" width="0" style="126" hidden="1" customWidth="1"/>
    <col min="5358" max="5358" width="12.7109375" style="126" bestFit="1" customWidth="1"/>
    <col min="5359" max="5359" width="10.42578125" style="126" bestFit="1" customWidth="1"/>
    <col min="5360" max="5361" width="0" style="126" hidden="1" customWidth="1"/>
    <col min="5362" max="5362" width="12.7109375" style="126" bestFit="1" customWidth="1"/>
    <col min="5363" max="5363" width="10.5703125" style="126" customWidth="1"/>
    <col min="5364" max="5365" width="0" style="126" hidden="1" customWidth="1"/>
    <col min="5366" max="5366" width="12.5703125" style="126" customWidth="1"/>
    <col min="5367" max="5367" width="10.5703125" style="126" customWidth="1"/>
    <col min="5368" max="5369" width="0" style="126" hidden="1" customWidth="1"/>
    <col min="5370" max="5370" width="12.28515625" style="126" customWidth="1"/>
    <col min="5371" max="5371" width="12.140625" style="126" customWidth="1"/>
    <col min="5372" max="5373" width="0" style="126" hidden="1" customWidth="1"/>
    <col min="5374" max="5374" width="13" style="126" customWidth="1"/>
    <col min="5375" max="5527" width="9.140625" style="126"/>
    <col min="5528" max="5528" width="1.5703125" style="126" customWidth="1"/>
    <col min="5529" max="5529" width="3.5703125" style="126" customWidth="1"/>
    <col min="5530" max="5530" width="20.85546875" style="126" customWidth="1"/>
    <col min="5531" max="5531" width="1" style="126" customWidth="1"/>
    <col min="5532" max="5532" width="0" style="126" hidden="1" customWidth="1"/>
    <col min="5533" max="5533" width="15.7109375" style="126" customWidth="1"/>
    <col min="5534" max="5534" width="7.140625" style="126" customWidth="1"/>
    <col min="5535" max="5535" width="10.7109375" style="126" customWidth="1"/>
    <col min="5536" max="5537" width="0" style="126" hidden="1" customWidth="1"/>
    <col min="5538" max="5538" width="11.85546875" style="126" customWidth="1"/>
    <col min="5539" max="5539" width="10.7109375" style="126" customWidth="1"/>
    <col min="5540" max="5541" width="0" style="126" hidden="1" customWidth="1"/>
    <col min="5542" max="5542" width="11.85546875" style="126" customWidth="1"/>
    <col min="5543" max="5543" width="10.7109375" style="126" customWidth="1"/>
    <col min="5544" max="5545" width="0" style="126" hidden="1" customWidth="1"/>
    <col min="5546" max="5546" width="11.85546875" style="126" customWidth="1"/>
    <col min="5547" max="5547" width="10.7109375" style="126" customWidth="1"/>
    <col min="5548" max="5549" width="0" style="126" hidden="1" customWidth="1"/>
    <col min="5550" max="5550" width="11.85546875" style="126" customWidth="1"/>
    <col min="5551" max="5551" width="10.7109375" style="126" customWidth="1"/>
    <col min="5552" max="5553" width="0" style="126" hidden="1" customWidth="1"/>
    <col min="5554" max="5554" width="11.85546875" style="126" customWidth="1"/>
    <col min="5555" max="5555" width="10.7109375" style="126" customWidth="1"/>
    <col min="5556" max="5557" width="0" style="126" hidden="1" customWidth="1"/>
    <col min="5558" max="5558" width="11.85546875" style="126" customWidth="1"/>
    <col min="5559" max="5559" width="11.42578125" style="126" customWidth="1"/>
    <col min="5560" max="5561" width="0" style="126" hidden="1" customWidth="1"/>
    <col min="5562" max="5562" width="11.85546875" style="126" customWidth="1"/>
    <col min="5563" max="5563" width="12.42578125" style="126" customWidth="1"/>
    <col min="5564" max="5565" width="0" style="126" hidden="1" customWidth="1"/>
    <col min="5566" max="5566" width="11.85546875" style="126" customWidth="1"/>
    <col min="5567" max="5567" width="11.140625" style="126" customWidth="1"/>
    <col min="5568" max="5569" width="0" style="126" hidden="1" customWidth="1"/>
    <col min="5570" max="5570" width="11.85546875" style="126" customWidth="1"/>
    <col min="5571" max="5571" width="10.7109375" style="126" customWidth="1"/>
    <col min="5572" max="5573" width="0" style="126" hidden="1" customWidth="1"/>
    <col min="5574" max="5574" width="11.85546875" style="126" customWidth="1"/>
    <col min="5575" max="5575" width="10.42578125" style="126" bestFit="1" customWidth="1"/>
    <col min="5576" max="5577" width="0" style="126" hidden="1" customWidth="1"/>
    <col min="5578" max="5578" width="11.85546875" style="126" customWidth="1"/>
    <col min="5579" max="5579" width="10.42578125" style="126" bestFit="1" customWidth="1"/>
    <col min="5580" max="5581" width="0" style="126" hidden="1" customWidth="1"/>
    <col min="5582" max="5582" width="11.85546875" style="126" customWidth="1"/>
    <col min="5583" max="5583" width="11.7109375" style="126" customWidth="1"/>
    <col min="5584" max="5585" width="0" style="126" hidden="1" customWidth="1"/>
    <col min="5586" max="5586" width="11.85546875" style="126" customWidth="1"/>
    <col min="5587" max="5587" width="10.5703125" style="126" customWidth="1"/>
    <col min="5588" max="5589" width="0" style="126" hidden="1" customWidth="1"/>
    <col min="5590" max="5590" width="11.85546875" style="126" customWidth="1"/>
    <col min="5591" max="5591" width="10.42578125" style="126" bestFit="1" customWidth="1"/>
    <col min="5592" max="5593" width="0" style="126" hidden="1" customWidth="1"/>
    <col min="5594" max="5594" width="11.85546875" style="126" customWidth="1"/>
    <col min="5595" max="5595" width="11.7109375" style="126" customWidth="1"/>
    <col min="5596" max="5597" width="0" style="126" hidden="1" customWidth="1"/>
    <col min="5598" max="5598" width="11.85546875" style="126" customWidth="1"/>
    <col min="5599" max="5599" width="12.28515625" style="126" customWidth="1"/>
    <col min="5600" max="5601" width="0" style="126" hidden="1" customWidth="1"/>
    <col min="5602" max="5602" width="13.42578125" style="126" customWidth="1"/>
    <col min="5603" max="5603" width="11" style="126" customWidth="1"/>
    <col min="5604" max="5605" width="0" style="126" hidden="1" customWidth="1"/>
    <col min="5606" max="5606" width="12" style="126" customWidth="1"/>
    <col min="5607" max="5607" width="11" style="126" customWidth="1"/>
    <col min="5608" max="5609" width="0" style="126" hidden="1" customWidth="1"/>
    <col min="5610" max="5610" width="11.85546875" style="126" customWidth="1"/>
    <col min="5611" max="5611" width="10.7109375" style="126" customWidth="1"/>
    <col min="5612" max="5613" width="0" style="126" hidden="1" customWidth="1"/>
    <col min="5614" max="5614" width="12.7109375" style="126" bestFit="1" customWidth="1"/>
    <col min="5615" max="5615" width="10.42578125" style="126" bestFit="1" customWidth="1"/>
    <col min="5616" max="5617" width="0" style="126" hidden="1" customWidth="1"/>
    <col min="5618" max="5618" width="12.7109375" style="126" bestFit="1" customWidth="1"/>
    <col min="5619" max="5619" width="10.5703125" style="126" customWidth="1"/>
    <col min="5620" max="5621" width="0" style="126" hidden="1" customWidth="1"/>
    <col min="5622" max="5622" width="12.5703125" style="126" customWidth="1"/>
    <col min="5623" max="5623" width="10.5703125" style="126" customWidth="1"/>
    <col min="5624" max="5625" width="0" style="126" hidden="1" customWidth="1"/>
    <col min="5626" max="5626" width="12.28515625" style="126" customWidth="1"/>
    <col min="5627" max="5627" width="12.140625" style="126" customWidth="1"/>
    <col min="5628" max="5629" width="0" style="126" hidden="1" customWidth="1"/>
    <col min="5630" max="5630" width="13" style="126" customWidth="1"/>
    <col min="5631" max="5783" width="9.140625" style="126"/>
    <col min="5784" max="5784" width="1.5703125" style="126" customWidth="1"/>
    <col min="5785" max="5785" width="3.5703125" style="126" customWidth="1"/>
    <col min="5786" max="5786" width="20.85546875" style="126" customWidth="1"/>
    <col min="5787" max="5787" width="1" style="126" customWidth="1"/>
    <col min="5788" max="5788" width="0" style="126" hidden="1" customWidth="1"/>
    <col min="5789" max="5789" width="15.7109375" style="126" customWidth="1"/>
    <col min="5790" max="5790" width="7.140625" style="126" customWidth="1"/>
    <col min="5791" max="5791" width="10.7109375" style="126" customWidth="1"/>
    <col min="5792" max="5793" width="0" style="126" hidden="1" customWidth="1"/>
    <col min="5794" max="5794" width="11.85546875" style="126" customWidth="1"/>
    <col min="5795" max="5795" width="10.7109375" style="126" customWidth="1"/>
    <col min="5796" max="5797" width="0" style="126" hidden="1" customWidth="1"/>
    <col min="5798" max="5798" width="11.85546875" style="126" customWidth="1"/>
    <col min="5799" max="5799" width="10.7109375" style="126" customWidth="1"/>
    <col min="5800" max="5801" width="0" style="126" hidden="1" customWidth="1"/>
    <col min="5802" max="5802" width="11.85546875" style="126" customWidth="1"/>
    <col min="5803" max="5803" width="10.7109375" style="126" customWidth="1"/>
    <col min="5804" max="5805" width="0" style="126" hidden="1" customWidth="1"/>
    <col min="5806" max="5806" width="11.85546875" style="126" customWidth="1"/>
    <col min="5807" max="5807" width="10.7109375" style="126" customWidth="1"/>
    <col min="5808" max="5809" width="0" style="126" hidden="1" customWidth="1"/>
    <col min="5810" max="5810" width="11.85546875" style="126" customWidth="1"/>
    <col min="5811" max="5811" width="10.7109375" style="126" customWidth="1"/>
    <col min="5812" max="5813" width="0" style="126" hidden="1" customWidth="1"/>
    <col min="5814" max="5814" width="11.85546875" style="126" customWidth="1"/>
    <col min="5815" max="5815" width="11.42578125" style="126" customWidth="1"/>
    <col min="5816" max="5817" width="0" style="126" hidden="1" customWidth="1"/>
    <col min="5818" max="5818" width="11.85546875" style="126" customWidth="1"/>
    <col min="5819" max="5819" width="12.42578125" style="126" customWidth="1"/>
    <col min="5820" max="5821" width="0" style="126" hidden="1" customWidth="1"/>
    <col min="5822" max="5822" width="11.85546875" style="126" customWidth="1"/>
    <col min="5823" max="5823" width="11.140625" style="126" customWidth="1"/>
    <col min="5824" max="5825" width="0" style="126" hidden="1" customWidth="1"/>
    <col min="5826" max="5826" width="11.85546875" style="126" customWidth="1"/>
    <col min="5827" max="5827" width="10.7109375" style="126" customWidth="1"/>
    <col min="5828" max="5829" width="0" style="126" hidden="1" customWidth="1"/>
    <col min="5830" max="5830" width="11.85546875" style="126" customWidth="1"/>
    <col min="5831" max="5831" width="10.42578125" style="126" bestFit="1" customWidth="1"/>
    <col min="5832" max="5833" width="0" style="126" hidden="1" customWidth="1"/>
    <col min="5834" max="5834" width="11.85546875" style="126" customWidth="1"/>
    <col min="5835" max="5835" width="10.42578125" style="126" bestFit="1" customWidth="1"/>
    <col min="5836" max="5837" width="0" style="126" hidden="1" customWidth="1"/>
    <col min="5838" max="5838" width="11.85546875" style="126" customWidth="1"/>
    <col min="5839" max="5839" width="11.7109375" style="126" customWidth="1"/>
    <col min="5840" max="5841" width="0" style="126" hidden="1" customWidth="1"/>
    <col min="5842" max="5842" width="11.85546875" style="126" customWidth="1"/>
    <col min="5843" max="5843" width="10.5703125" style="126" customWidth="1"/>
    <col min="5844" max="5845" width="0" style="126" hidden="1" customWidth="1"/>
    <col min="5846" max="5846" width="11.85546875" style="126" customWidth="1"/>
    <col min="5847" max="5847" width="10.42578125" style="126" bestFit="1" customWidth="1"/>
    <col min="5848" max="5849" width="0" style="126" hidden="1" customWidth="1"/>
    <col min="5850" max="5850" width="11.85546875" style="126" customWidth="1"/>
    <col min="5851" max="5851" width="11.7109375" style="126" customWidth="1"/>
    <col min="5852" max="5853" width="0" style="126" hidden="1" customWidth="1"/>
    <col min="5854" max="5854" width="11.85546875" style="126" customWidth="1"/>
    <col min="5855" max="5855" width="12.28515625" style="126" customWidth="1"/>
    <col min="5856" max="5857" width="0" style="126" hidden="1" customWidth="1"/>
    <col min="5858" max="5858" width="13.42578125" style="126" customWidth="1"/>
    <col min="5859" max="5859" width="11" style="126" customWidth="1"/>
    <col min="5860" max="5861" width="0" style="126" hidden="1" customWidth="1"/>
    <col min="5862" max="5862" width="12" style="126" customWidth="1"/>
    <col min="5863" max="5863" width="11" style="126" customWidth="1"/>
    <col min="5864" max="5865" width="0" style="126" hidden="1" customWidth="1"/>
    <col min="5866" max="5866" width="11.85546875" style="126" customWidth="1"/>
    <col min="5867" max="5867" width="10.7109375" style="126" customWidth="1"/>
    <col min="5868" max="5869" width="0" style="126" hidden="1" customWidth="1"/>
    <col min="5870" max="5870" width="12.7109375" style="126" bestFit="1" customWidth="1"/>
    <col min="5871" max="5871" width="10.42578125" style="126" bestFit="1" customWidth="1"/>
    <col min="5872" max="5873" width="0" style="126" hidden="1" customWidth="1"/>
    <col min="5874" max="5874" width="12.7109375" style="126" bestFit="1" customWidth="1"/>
    <col min="5875" max="5875" width="10.5703125" style="126" customWidth="1"/>
    <col min="5876" max="5877" width="0" style="126" hidden="1" customWidth="1"/>
    <col min="5878" max="5878" width="12.5703125" style="126" customWidth="1"/>
    <col min="5879" max="5879" width="10.5703125" style="126" customWidth="1"/>
    <col min="5880" max="5881" width="0" style="126" hidden="1" customWidth="1"/>
    <col min="5882" max="5882" width="12.28515625" style="126" customWidth="1"/>
    <col min="5883" max="5883" width="12.140625" style="126" customWidth="1"/>
    <col min="5884" max="5885" width="0" style="126" hidden="1" customWidth="1"/>
    <col min="5886" max="5886" width="13" style="126" customWidth="1"/>
    <col min="5887" max="6039" width="9.140625" style="126"/>
    <col min="6040" max="6040" width="1.5703125" style="126" customWidth="1"/>
    <col min="6041" max="6041" width="3.5703125" style="126" customWidth="1"/>
    <col min="6042" max="6042" width="20.85546875" style="126" customWidth="1"/>
    <col min="6043" max="6043" width="1" style="126" customWidth="1"/>
    <col min="6044" max="6044" width="0" style="126" hidden="1" customWidth="1"/>
    <col min="6045" max="6045" width="15.7109375" style="126" customWidth="1"/>
    <col min="6046" max="6046" width="7.140625" style="126" customWidth="1"/>
    <col min="6047" max="6047" width="10.7109375" style="126" customWidth="1"/>
    <col min="6048" max="6049" width="0" style="126" hidden="1" customWidth="1"/>
    <col min="6050" max="6050" width="11.85546875" style="126" customWidth="1"/>
    <col min="6051" max="6051" width="10.7109375" style="126" customWidth="1"/>
    <col min="6052" max="6053" width="0" style="126" hidden="1" customWidth="1"/>
    <col min="6054" max="6054" width="11.85546875" style="126" customWidth="1"/>
    <col min="6055" max="6055" width="10.7109375" style="126" customWidth="1"/>
    <col min="6056" max="6057" width="0" style="126" hidden="1" customWidth="1"/>
    <col min="6058" max="6058" width="11.85546875" style="126" customWidth="1"/>
    <col min="6059" max="6059" width="10.7109375" style="126" customWidth="1"/>
    <col min="6060" max="6061" width="0" style="126" hidden="1" customWidth="1"/>
    <col min="6062" max="6062" width="11.85546875" style="126" customWidth="1"/>
    <col min="6063" max="6063" width="10.7109375" style="126" customWidth="1"/>
    <col min="6064" max="6065" width="0" style="126" hidden="1" customWidth="1"/>
    <col min="6066" max="6066" width="11.85546875" style="126" customWidth="1"/>
    <col min="6067" max="6067" width="10.7109375" style="126" customWidth="1"/>
    <col min="6068" max="6069" width="0" style="126" hidden="1" customWidth="1"/>
    <col min="6070" max="6070" width="11.85546875" style="126" customWidth="1"/>
    <col min="6071" max="6071" width="11.42578125" style="126" customWidth="1"/>
    <col min="6072" max="6073" width="0" style="126" hidden="1" customWidth="1"/>
    <col min="6074" max="6074" width="11.85546875" style="126" customWidth="1"/>
    <col min="6075" max="6075" width="12.42578125" style="126" customWidth="1"/>
    <col min="6076" max="6077" width="0" style="126" hidden="1" customWidth="1"/>
    <col min="6078" max="6078" width="11.85546875" style="126" customWidth="1"/>
    <col min="6079" max="6079" width="11.140625" style="126" customWidth="1"/>
    <col min="6080" max="6081" width="0" style="126" hidden="1" customWidth="1"/>
    <col min="6082" max="6082" width="11.85546875" style="126" customWidth="1"/>
    <col min="6083" max="6083" width="10.7109375" style="126" customWidth="1"/>
    <col min="6084" max="6085" width="0" style="126" hidden="1" customWidth="1"/>
    <col min="6086" max="6086" width="11.85546875" style="126" customWidth="1"/>
    <col min="6087" max="6087" width="10.42578125" style="126" bestFit="1" customWidth="1"/>
    <col min="6088" max="6089" width="0" style="126" hidden="1" customWidth="1"/>
    <col min="6090" max="6090" width="11.85546875" style="126" customWidth="1"/>
    <col min="6091" max="6091" width="10.42578125" style="126" bestFit="1" customWidth="1"/>
    <col min="6092" max="6093" width="0" style="126" hidden="1" customWidth="1"/>
    <col min="6094" max="6094" width="11.85546875" style="126" customWidth="1"/>
    <col min="6095" max="6095" width="11.7109375" style="126" customWidth="1"/>
    <col min="6096" max="6097" width="0" style="126" hidden="1" customWidth="1"/>
    <col min="6098" max="6098" width="11.85546875" style="126" customWidth="1"/>
    <col min="6099" max="6099" width="10.5703125" style="126" customWidth="1"/>
    <col min="6100" max="6101" width="0" style="126" hidden="1" customWidth="1"/>
    <col min="6102" max="6102" width="11.85546875" style="126" customWidth="1"/>
    <col min="6103" max="6103" width="10.42578125" style="126" bestFit="1" customWidth="1"/>
    <col min="6104" max="6105" width="0" style="126" hidden="1" customWidth="1"/>
    <col min="6106" max="6106" width="11.85546875" style="126" customWidth="1"/>
    <col min="6107" max="6107" width="11.7109375" style="126" customWidth="1"/>
    <col min="6108" max="6109" width="0" style="126" hidden="1" customWidth="1"/>
    <col min="6110" max="6110" width="11.85546875" style="126" customWidth="1"/>
    <col min="6111" max="6111" width="12.28515625" style="126" customWidth="1"/>
    <col min="6112" max="6113" width="0" style="126" hidden="1" customWidth="1"/>
    <col min="6114" max="6114" width="13.42578125" style="126" customWidth="1"/>
    <col min="6115" max="6115" width="11" style="126" customWidth="1"/>
    <col min="6116" max="6117" width="0" style="126" hidden="1" customWidth="1"/>
    <col min="6118" max="6118" width="12" style="126" customWidth="1"/>
    <col min="6119" max="6119" width="11" style="126" customWidth="1"/>
    <col min="6120" max="6121" width="0" style="126" hidden="1" customWidth="1"/>
    <col min="6122" max="6122" width="11.85546875" style="126" customWidth="1"/>
    <col min="6123" max="6123" width="10.7109375" style="126" customWidth="1"/>
    <col min="6124" max="6125" width="0" style="126" hidden="1" customWidth="1"/>
    <col min="6126" max="6126" width="12.7109375" style="126" bestFit="1" customWidth="1"/>
    <col min="6127" max="6127" width="10.42578125" style="126" bestFit="1" customWidth="1"/>
    <col min="6128" max="6129" width="0" style="126" hidden="1" customWidth="1"/>
    <col min="6130" max="6130" width="12.7109375" style="126" bestFit="1" customWidth="1"/>
    <col min="6131" max="6131" width="10.5703125" style="126" customWidth="1"/>
    <col min="6132" max="6133" width="0" style="126" hidden="1" customWidth="1"/>
    <col min="6134" max="6134" width="12.5703125" style="126" customWidth="1"/>
    <col min="6135" max="6135" width="10.5703125" style="126" customWidth="1"/>
    <col min="6136" max="6137" width="0" style="126" hidden="1" customWidth="1"/>
    <col min="6138" max="6138" width="12.28515625" style="126" customWidth="1"/>
    <col min="6139" max="6139" width="12.140625" style="126" customWidth="1"/>
    <col min="6140" max="6141" width="0" style="126" hidden="1" customWidth="1"/>
    <col min="6142" max="6142" width="13" style="126" customWidth="1"/>
    <col min="6143" max="6295" width="9.140625" style="126"/>
    <col min="6296" max="6296" width="1.5703125" style="126" customWidth="1"/>
    <col min="6297" max="6297" width="3.5703125" style="126" customWidth="1"/>
    <col min="6298" max="6298" width="20.85546875" style="126" customWidth="1"/>
    <col min="6299" max="6299" width="1" style="126" customWidth="1"/>
    <col min="6300" max="6300" width="0" style="126" hidden="1" customWidth="1"/>
    <col min="6301" max="6301" width="15.7109375" style="126" customWidth="1"/>
    <col min="6302" max="6302" width="7.140625" style="126" customWidth="1"/>
    <col min="6303" max="6303" width="10.7109375" style="126" customWidth="1"/>
    <col min="6304" max="6305" width="0" style="126" hidden="1" customWidth="1"/>
    <col min="6306" max="6306" width="11.85546875" style="126" customWidth="1"/>
    <col min="6307" max="6307" width="10.7109375" style="126" customWidth="1"/>
    <col min="6308" max="6309" width="0" style="126" hidden="1" customWidth="1"/>
    <col min="6310" max="6310" width="11.85546875" style="126" customWidth="1"/>
    <col min="6311" max="6311" width="10.7109375" style="126" customWidth="1"/>
    <col min="6312" max="6313" width="0" style="126" hidden="1" customWidth="1"/>
    <col min="6314" max="6314" width="11.85546875" style="126" customWidth="1"/>
    <col min="6315" max="6315" width="10.7109375" style="126" customWidth="1"/>
    <col min="6316" max="6317" width="0" style="126" hidden="1" customWidth="1"/>
    <col min="6318" max="6318" width="11.85546875" style="126" customWidth="1"/>
    <col min="6319" max="6319" width="10.7109375" style="126" customWidth="1"/>
    <col min="6320" max="6321" width="0" style="126" hidden="1" customWidth="1"/>
    <col min="6322" max="6322" width="11.85546875" style="126" customWidth="1"/>
    <col min="6323" max="6323" width="10.7109375" style="126" customWidth="1"/>
    <col min="6324" max="6325" width="0" style="126" hidden="1" customWidth="1"/>
    <col min="6326" max="6326" width="11.85546875" style="126" customWidth="1"/>
    <col min="6327" max="6327" width="11.42578125" style="126" customWidth="1"/>
    <col min="6328" max="6329" width="0" style="126" hidden="1" customWidth="1"/>
    <col min="6330" max="6330" width="11.85546875" style="126" customWidth="1"/>
    <col min="6331" max="6331" width="12.42578125" style="126" customWidth="1"/>
    <col min="6332" max="6333" width="0" style="126" hidden="1" customWidth="1"/>
    <col min="6334" max="6334" width="11.85546875" style="126" customWidth="1"/>
    <col min="6335" max="6335" width="11.140625" style="126" customWidth="1"/>
    <col min="6336" max="6337" width="0" style="126" hidden="1" customWidth="1"/>
    <col min="6338" max="6338" width="11.85546875" style="126" customWidth="1"/>
    <col min="6339" max="6339" width="10.7109375" style="126" customWidth="1"/>
    <col min="6340" max="6341" width="0" style="126" hidden="1" customWidth="1"/>
    <col min="6342" max="6342" width="11.85546875" style="126" customWidth="1"/>
    <col min="6343" max="6343" width="10.42578125" style="126" bestFit="1" customWidth="1"/>
    <col min="6344" max="6345" width="0" style="126" hidden="1" customWidth="1"/>
    <col min="6346" max="6346" width="11.85546875" style="126" customWidth="1"/>
    <col min="6347" max="6347" width="10.42578125" style="126" bestFit="1" customWidth="1"/>
    <col min="6348" max="6349" width="0" style="126" hidden="1" customWidth="1"/>
    <col min="6350" max="6350" width="11.85546875" style="126" customWidth="1"/>
    <col min="6351" max="6351" width="11.7109375" style="126" customWidth="1"/>
    <col min="6352" max="6353" width="0" style="126" hidden="1" customWidth="1"/>
    <col min="6354" max="6354" width="11.85546875" style="126" customWidth="1"/>
    <col min="6355" max="6355" width="10.5703125" style="126" customWidth="1"/>
    <col min="6356" max="6357" width="0" style="126" hidden="1" customWidth="1"/>
    <col min="6358" max="6358" width="11.85546875" style="126" customWidth="1"/>
    <col min="6359" max="6359" width="10.42578125" style="126" bestFit="1" customWidth="1"/>
    <col min="6360" max="6361" width="0" style="126" hidden="1" customWidth="1"/>
    <col min="6362" max="6362" width="11.85546875" style="126" customWidth="1"/>
    <col min="6363" max="6363" width="11.7109375" style="126" customWidth="1"/>
    <col min="6364" max="6365" width="0" style="126" hidden="1" customWidth="1"/>
    <col min="6366" max="6366" width="11.85546875" style="126" customWidth="1"/>
    <col min="6367" max="6367" width="12.28515625" style="126" customWidth="1"/>
    <col min="6368" max="6369" width="0" style="126" hidden="1" customWidth="1"/>
    <col min="6370" max="6370" width="13.42578125" style="126" customWidth="1"/>
    <col min="6371" max="6371" width="11" style="126" customWidth="1"/>
    <col min="6372" max="6373" width="0" style="126" hidden="1" customWidth="1"/>
    <col min="6374" max="6374" width="12" style="126" customWidth="1"/>
    <col min="6375" max="6375" width="11" style="126" customWidth="1"/>
    <col min="6376" max="6377" width="0" style="126" hidden="1" customWidth="1"/>
    <col min="6378" max="6378" width="11.85546875" style="126" customWidth="1"/>
    <col min="6379" max="6379" width="10.7109375" style="126" customWidth="1"/>
    <col min="6380" max="6381" width="0" style="126" hidden="1" customWidth="1"/>
    <col min="6382" max="6382" width="12.7109375" style="126" bestFit="1" customWidth="1"/>
    <col min="6383" max="6383" width="10.42578125" style="126" bestFit="1" customWidth="1"/>
    <col min="6384" max="6385" width="0" style="126" hidden="1" customWidth="1"/>
    <col min="6386" max="6386" width="12.7109375" style="126" bestFit="1" customWidth="1"/>
    <col min="6387" max="6387" width="10.5703125" style="126" customWidth="1"/>
    <col min="6388" max="6389" width="0" style="126" hidden="1" customWidth="1"/>
    <col min="6390" max="6390" width="12.5703125" style="126" customWidth="1"/>
    <col min="6391" max="6391" width="10.5703125" style="126" customWidth="1"/>
    <col min="6392" max="6393" width="0" style="126" hidden="1" customWidth="1"/>
    <col min="6394" max="6394" width="12.28515625" style="126" customWidth="1"/>
    <col min="6395" max="6395" width="12.140625" style="126" customWidth="1"/>
    <col min="6396" max="6397" width="0" style="126" hidden="1" customWidth="1"/>
    <col min="6398" max="6398" width="13" style="126" customWidth="1"/>
    <col min="6399" max="6551" width="9.140625" style="126"/>
    <col min="6552" max="6552" width="1.5703125" style="126" customWidth="1"/>
    <col min="6553" max="6553" width="3.5703125" style="126" customWidth="1"/>
    <col min="6554" max="6554" width="20.85546875" style="126" customWidth="1"/>
    <col min="6555" max="6555" width="1" style="126" customWidth="1"/>
    <col min="6556" max="6556" width="0" style="126" hidden="1" customWidth="1"/>
    <col min="6557" max="6557" width="15.7109375" style="126" customWidth="1"/>
    <col min="6558" max="6558" width="7.140625" style="126" customWidth="1"/>
    <col min="6559" max="6559" width="10.7109375" style="126" customWidth="1"/>
    <col min="6560" max="6561" width="0" style="126" hidden="1" customWidth="1"/>
    <col min="6562" max="6562" width="11.85546875" style="126" customWidth="1"/>
    <col min="6563" max="6563" width="10.7109375" style="126" customWidth="1"/>
    <col min="6564" max="6565" width="0" style="126" hidden="1" customWidth="1"/>
    <col min="6566" max="6566" width="11.85546875" style="126" customWidth="1"/>
    <col min="6567" max="6567" width="10.7109375" style="126" customWidth="1"/>
    <col min="6568" max="6569" width="0" style="126" hidden="1" customWidth="1"/>
    <col min="6570" max="6570" width="11.85546875" style="126" customWidth="1"/>
    <col min="6571" max="6571" width="10.7109375" style="126" customWidth="1"/>
    <col min="6572" max="6573" width="0" style="126" hidden="1" customWidth="1"/>
    <col min="6574" max="6574" width="11.85546875" style="126" customWidth="1"/>
    <col min="6575" max="6575" width="10.7109375" style="126" customWidth="1"/>
    <col min="6576" max="6577" width="0" style="126" hidden="1" customWidth="1"/>
    <col min="6578" max="6578" width="11.85546875" style="126" customWidth="1"/>
    <col min="6579" max="6579" width="10.7109375" style="126" customWidth="1"/>
    <col min="6580" max="6581" width="0" style="126" hidden="1" customWidth="1"/>
    <col min="6582" max="6582" width="11.85546875" style="126" customWidth="1"/>
    <col min="6583" max="6583" width="11.42578125" style="126" customWidth="1"/>
    <col min="6584" max="6585" width="0" style="126" hidden="1" customWidth="1"/>
    <col min="6586" max="6586" width="11.85546875" style="126" customWidth="1"/>
    <col min="6587" max="6587" width="12.42578125" style="126" customWidth="1"/>
    <col min="6588" max="6589" width="0" style="126" hidden="1" customWidth="1"/>
    <col min="6590" max="6590" width="11.85546875" style="126" customWidth="1"/>
    <col min="6591" max="6591" width="11.140625" style="126" customWidth="1"/>
    <col min="6592" max="6593" width="0" style="126" hidden="1" customWidth="1"/>
    <col min="6594" max="6594" width="11.85546875" style="126" customWidth="1"/>
    <col min="6595" max="6595" width="10.7109375" style="126" customWidth="1"/>
    <col min="6596" max="6597" width="0" style="126" hidden="1" customWidth="1"/>
    <col min="6598" max="6598" width="11.85546875" style="126" customWidth="1"/>
    <col min="6599" max="6599" width="10.42578125" style="126" bestFit="1" customWidth="1"/>
    <col min="6600" max="6601" width="0" style="126" hidden="1" customWidth="1"/>
    <col min="6602" max="6602" width="11.85546875" style="126" customWidth="1"/>
    <col min="6603" max="6603" width="10.42578125" style="126" bestFit="1" customWidth="1"/>
    <col min="6604" max="6605" width="0" style="126" hidden="1" customWidth="1"/>
    <col min="6606" max="6606" width="11.85546875" style="126" customWidth="1"/>
    <col min="6607" max="6607" width="11.7109375" style="126" customWidth="1"/>
    <col min="6608" max="6609" width="0" style="126" hidden="1" customWidth="1"/>
    <col min="6610" max="6610" width="11.85546875" style="126" customWidth="1"/>
    <col min="6611" max="6611" width="10.5703125" style="126" customWidth="1"/>
    <col min="6612" max="6613" width="0" style="126" hidden="1" customWidth="1"/>
    <col min="6614" max="6614" width="11.85546875" style="126" customWidth="1"/>
    <col min="6615" max="6615" width="10.42578125" style="126" bestFit="1" customWidth="1"/>
    <col min="6616" max="6617" width="0" style="126" hidden="1" customWidth="1"/>
    <col min="6618" max="6618" width="11.85546875" style="126" customWidth="1"/>
    <col min="6619" max="6619" width="11.7109375" style="126" customWidth="1"/>
    <col min="6620" max="6621" width="0" style="126" hidden="1" customWidth="1"/>
    <col min="6622" max="6622" width="11.85546875" style="126" customWidth="1"/>
    <col min="6623" max="6623" width="12.28515625" style="126" customWidth="1"/>
    <col min="6624" max="6625" width="0" style="126" hidden="1" customWidth="1"/>
    <col min="6626" max="6626" width="13.42578125" style="126" customWidth="1"/>
    <col min="6627" max="6627" width="11" style="126" customWidth="1"/>
    <col min="6628" max="6629" width="0" style="126" hidden="1" customWidth="1"/>
    <col min="6630" max="6630" width="12" style="126" customWidth="1"/>
    <col min="6631" max="6631" width="11" style="126" customWidth="1"/>
    <col min="6632" max="6633" width="0" style="126" hidden="1" customWidth="1"/>
    <col min="6634" max="6634" width="11.85546875" style="126" customWidth="1"/>
    <col min="6635" max="6635" width="10.7109375" style="126" customWidth="1"/>
    <col min="6636" max="6637" width="0" style="126" hidden="1" customWidth="1"/>
    <col min="6638" max="6638" width="12.7109375" style="126" bestFit="1" customWidth="1"/>
    <col min="6639" max="6639" width="10.42578125" style="126" bestFit="1" customWidth="1"/>
    <col min="6640" max="6641" width="0" style="126" hidden="1" customWidth="1"/>
    <col min="6642" max="6642" width="12.7109375" style="126" bestFit="1" customWidth="1"/>
    <col min="6643" max="6643" width="10.5703125" style="126" customWidth="1"/>
    <col min="6644" max="6645" width="0" style="126" hidden="1" customWidth="1"/>
    <col min="6646" max="6646" width="12.5703125" style="126" customWidth="1"/>
    <col min="6647" max="6647" width="10.5703125" style="126" customWidth="1"/>
    <col min="6648" max="6649" width="0" style="126" hidden="1" customWidth="1"/>
    <col min="6650" max="6650" width="12.28515625" style="126" customWidth="1"/>
    <col min="6651" max="6651" width="12.140625" style="126" customWidth="1"/>
    <col min="6652" max="6653" width="0" style="126" hidden="1" customWidth="1"/>
    <col min="6654" max="6654" width="13" style="126" customWidth="1"/>
    <col min="6655" max="6807" width="9.140625" style="126"/>
    <col min="6808" max="6808" width="1.5703125" style="126" customWidth="1"/>
    <col min="6809" max="6809" width="3.5703125" style="126" customWidth="1"/>
    <col min="6810" max="6810" width="20.85546875" style="126" customWidth="1"/>
    <col min="6811" max="6811" width="1" style="126" customWidth="1"/>
    <col min="6812" max="6812" width="0" style="126" hidden="1" customWidth="1"/>
    <col min="6813" max="6813" width="15.7109375" style="126" customWidth="1"/>
    <col min="6814" max="6814" width="7.140625" style="126" customWidth="1"/>
    <col min="6815" max="6815" width="10.7109375" style="126" customWidth="1"/>
    <col min="6816" max="6817" width="0" style="126" hidden="1" customWidth="1"/>
    <col min="6818" max="6818" width="11.85546875" style="126" customWidth="1"/>
    <col min="6819" max="6819" width="10.7109375" style="126" customWidth="1"/>
    <col min="6820" max="6821" width="0" style="126" hidden="1" customWidth="1"/>
    <col min="6822" max="6822" width="11.85546875" style="126" customWidth="1"/>
    <col min="6823" max="6823" width="10.7109375" style="126" customWidth="1"/>
    <col min="6824" max="6825" width="0" style="126" hidden="1" customWidth="1"/>
    <col min="6826" max="6826" width="11.85546875" style="126" customWidth="1"/>
    <col min="6827" max="6827" width="10.7109375" style="126" customWidth="1"/>
    <col min="6828" max="6829" width="0" style="126" hidden="1" customWidth="1"/>
    <col min="6830" max="6830" width="11.85546875" style="126" customWidth="1"/>
    <col min="6831" max="6831" width="10.7109375" style="126" customWidth="1"/>
    <col min="6832" max="6833" width="0" style="126" hidden="1" customWidth="1"/>
    <col min="6834" max="6834" width="11.85546875" style="126" customWidth="1"/>
    <col min="6835" max="6835" width="10.7109375" style="126" customWidth="1"/>
    <col min="6836" max="6837" width="0" style="126" hidden="1" customWidth="1"/>
    <col min="6838" max="6838" width="11.85546875" style="126" customWidth="1"/>
    <col min="6839" max="6839" width="11.42578125" style="126" customWidth="1"/>
    <col min="6840" max="6841" width="0" style="126" hidden="1" customWidth="1"/>
    <col min="6842" max="6842" width="11.85546875" style="126" customWidth="1"/>
    <col min="6843" max="6843" width="12.42578125" style="126" customWidth="1"/>
    <col min="6844" max="6845" width="0" style="126" hidden="1" customWidth="1"/>
    <col min="6846" max="6846" width="11.85546875" style="126" customWidth="1"/>
    <col min="6847" max="6847" width="11.140625" style="126" customWidth="1"/>
    <col min="6848" max="6849" width="0" style="126" hidden="1" customWidth="1"/>
    <col min="6850" max="6850" width="11.85546875" style="126" customWidth="1"/>
    <col min="6851" max="6851" width="10.7109375" style="126" customWidth="1"/>
    <col min="6852" max="6853" width="0" style="126" hidden="1" customWidth="1"/>
    <col min="6854" max="6854" width="11.85546875" style="126" customWidth="1"/>
    <col min="6855" max="6855" width="10.42578125" style="126" bestFit="1" customWidth="1"/>
    <col min="6856" max="6857" width="0" style="126" hidden="1" customWidth="1"/>
    <col min="6858" max="6858" width="11.85546875" style="126" customWidth="1"/>
    <col min="6859" max="6859" width="10.42578125" style="126" bestFit="1" customWidth="1"/>
    <col min="6860" max="6861" width="0" style="126" hidden="1" customWidth="1"/>
    <col min="6862" max="6862" width="11.85546875" style="126" customWidth="1"/>
    <col min="6863" max="6863" width="11.7109375" style="126" customWidth="1"/>
    <col min="6864" max="6865" width="0" style="126" hidden="1" customWidth="1"/>
    <col min="6866" max="6866" width="11.85546875" style="126" customWidth="1"/>
    <col min="6867" max="6867" width="10.5703125" style="126" customWidth="1"/>
    <col min="6868" max="6869" width="0" style="126" hidden="1" customWidth="1"/>
    <col min="6870" max="6870" width="11.85546875" style="126" customWidth="1"/>
    <col min="6871" max="6871" width="10.42578125" style="126" bestFit="1" customWidth="1"/>
    <col min="6872" max="6873" width="0" style="126" hidden="1" customWidth="1"/>
    <col min="6874" max="6874" width="11.85546875" style="126" customWidth="1"/>
    <col min="6875" max="6875" width="11.7109375" style="126" customWidth="1"/>
    <col min="6876" max="6877" width="0" style="126" hidden="1" customWidth="1"/>
    <col min="6878" max="6878" width="11.85546875" style="126" customWidth="1"/>
    <col min="6879" max="6879" width="12.28515625" style="126" customWidth="1"/>
    <col min="6880" max="6881" width="0" style="126" hidden="1" customWidth="1"/>
    <col min="6882" max="6882" width="13.42578125" style="126" customWidth="1"/>
    <col min="6883" max="6883" width="11" style="126" customWidth="1"/>
    <col min="6884" max="6885" width="0" style="126" hidden="1" customWidth="1"/>
    <col min="6886" max="6886" width="12" style="126" customWidth="1"/>
    <col min="6887" max="6887" width="11" style="126" customWidth="1"/>
    <col min="6888" max="6889" width="0" style="126" hidden="1" customWidth="1"/>
    <col min="6890" max="6890" width="11.85546875" style="126" customWidth="1"/>
    <col min="6891" max="6891" width="10.7109375" style="126" customWidth="1"/>
    <col min="6892" max="6893" width="0" style="126" hidden="1" customWidth="1"/>
    <col min="6894" max="6894" width="12.7109375" style="126" bestFit="1" customWidth="1"/>
    <col min="6895" max="6895" width="10.42578125" style="126" bestFit="1" customWidth="1"/>
    <col min="6896" max="6897" width="0" style="126" hidden="1" customWidth="1"/>
    <col min="6898" max="6898" width="12.7109375" style="126" bestFit="1" customWidth="1"/>
    <col min="6899" max="6899" width="10.5703125" style="126" customWidth="1"/>
    <col min="6900" max="6901" width="0" style="126" hidden="1" customWidth="1"/>
    <col min="6902" max="6902" width="12.5703125" style="126" customWidth="1"/>
    <col min="6903" max="6903" width="10.5703125" style="126" customWidth="1"/>
    <col min="6904" max="6905" width="0" style="126" hidden="1" customWidth="1"/>
    <col min="6906" max="6906" width="12.28515625" style="126" customWidth="1"/>
    <col min="6907" max="6907" width="12.140625" style="126" customWidth="1"/>
    <col min="6908" max="6909" width="0" style="126" hidden="1" customWidth="1"/>
    <col min="6910" max="6910" width="13" style="126" customWidth="1"/>
    <col min="6911" max="7063" width="9.140625" style="126"/>
    <col min="7064" max="7064" width="1.5703125" style="126" customWidth="1"/>
    <col min="7065" max="7065" width="3.5703125" style="126" customWidth="1"/>
    <col min="7066" max="7066" width="20.85546875" style="126" customWidth="1"/>
    <col min="7067" max="7067" width="1" style="126" customWidth="1"/>
    <col min="7068" max="7068" width="0" style="126" hidden="1" customWidth="1"/>
    <col min="7069" max="7069" width="15.7109375" style="126" customWidth="1"/>
    <col min="7070" max="7070" width="7.140625" style="126" customWidth="1"/>
    <col min="7071" max="7071" width="10.7109375" style="126" customWidth="1"/>
    <col min="7072" max="7073" width="0" style="126" hidden="1" customWidth="1"/>
    <col min="7074" max="7074" width="11.85546875" style="126" customWidth="1"/>
    <col min="7075" max="7075" width="10.7109375" style="126" customWidth="1"/>
    <col min="7076" max="7077" width="0" style="126" hidden="1" customWidth="1"/>
    <col min="7078" max="7078" width="11.85546875" style="126" customWidth="1"/>
    <col min="7079" max="7079" width="10.7109375" style="126" customWidth="1"/>
    <col min="7080" max="7081" width="0" style="126" hidden="1" customWidth="1"/>
    <col min="7082" max="7082" width="11.85546875" style="126" customWidth="1"/>
    <col min="7083" max="7083" width="10.7109375" style="126" customWidth="1"/>
    <col min="7084" max="7085" width="0" style="126" hidden="1" customWidth="1"/>
    <col min="7086" max="7086" width="11.85546875" style="126" customWidth="1"/>
    <col min="7087" max="7087" width="10.7109375" style="126" customWidth="1"/>
    <col min="7088" max="7089" width="0" style="126" hidden="1" customWidth="1"/>
    <col min="7090" max="7090" width="11.85546875" style="126" customWidth="1"/>
    <col min="7091" max="7091" width="10.7109375" style="126" customWidth="1"/>
    <col min="7092" max="7093" width="0" style="126" hidden="1" customWidth="1"/>
    <col min="7094" max="7094" width="11.85546875" style="126" customWidth="1"/>
    <col min="7095" max="7095" width="11.42578125" style="126" customWidth="1"/>
    <col min="7096" max="7097" width="0" style="126" hidden="1" customWidth="1"/>
    <col min="7098" max="7098" width="11.85546875" style="126" customWidth="1"/>
    <col min="7099" max="7099" width="12.42578125" style="126" customWidth="1"/>
    <col min="7100" max="7101" width="0" style="126" hidden="1" customWidth="1"/>
    <col min="7102" max="7102" width="11.85546875" style="126" customWidth="1"/>
    <col min="7103" max="7103" width="11.140625" style="126" customWidth="1"/>
    <col min="7104" max="7105" width="0" style="126" hidden="1" customWidth="1"/>
    <col min="7106" max="7106" width="11.85546875" style="126" customWidth="1"/>
    <col min="7107" max="7107" width="10.7109375" style="126" customWidth="1"/>
    <col min="7108" max="7109" width="0" style="126" hidden="1" customWidth="1"/>
    <col min="7110" max="7110" width="11.85546875" style="126" customWidth="1"/>
    <col min="7111" max="7111" width="10.42578125" style="126" bestFit="1" customWidth="1"/>
    <col min="7112" max="7113" width="0" style="126" hidden="1" customWidth="1"/>
    <col min="7114" max="7114" width="11.85546875" style="126" customWidth="1"/>
    <col min="7115" max="7115" width="10.42578125" style="126" bestFit="1" customWidth="1"/>
    <col min="7116" max="7117" width="0" style="126" hidden="1" customWidth="1"/>
    <col min="7118" max="7118" width="11.85546875" style="126" customWidth="1"/>
    <col min="7119" max="7119" width="11.7109375" style="126" customWidth="1"/>
    <col min="7120" max="7121" width="0" style="126" hidden="1" customWidth="1"/>
    <col min="7122" max="7122" width="11.85546875" style="126" customWidth="1"/>
    <col min="7123" max="7123" width="10.5703125" style="126" customWidth="1"/>
    <col min="7124" max="7125" width="0" style="126" hidden="1" customWidth="1"/>
    <col min="7126" max="7126" width="11.85546875" style="126" customWidth="1"/>
    <col min="7127" max="7127" width="10.42578125" style="126" bestFit="1" customWidth="1"/>
    <col min="7128" max="7129" width="0" style="126" hidden="1" customWidth="1"/>
    <col min="7130" max="7130" width="11.85546875" style="126" customWidth="1"/>
    <col min="7131" max="7131" width="11.7109375" style="126" customWidth="1"/>
    <col min="7132" max="7133" width="0" style="126" hidden="1" customWidth="1"/>
    <col min="7134" max="7134" width="11.85546875" style="126" customWidth="1"/>
    <col min="7135" max="7135" width="12.28515625" style="126" customWidth="1"/>
    <col min="7136" max="7137" width="0" style="126" hidden="1" customWidth="1"/>
    <col min="7138" max="7138" width="13.42578125" style="126" customWidth="1"/>
    <col min="7139" max="7139" width="11" style="126" customWidth="1"/>
    <col min="7140" max="7141" width="0" style="126" hidden="1" customWidth="1"/>
    <col min="7142" max="7142" width="12" style="126" customWidth="1"/>
    <col min="7143" max="7143" width="11" style="126" customWidth="1"/>
    <col min="7144" max="7145" width="0" style="126" hidden="1" customWidth="1"/>
    <col min="7146" max="7146" width="11.85546875" style="126" customWidth="1"/>
    <col min="7147" max="7147" width="10.7109375" style="126" customWidth="1"/>
    <col min="7148" max="7149" width="0" style="126" hidden="1" customWidth="1"/>
    <col min="7150" max="7150" width="12.7109375" style="126" bestFit="1" customWidth="1"/>
    <col min="7151" max="7151" width="10.42578125" style="126" bestFit="1" customWidth="1"/>
    <col min="7152" max="7153" width="0" style="126" hidden="1" customWidth="1"/>
    <col min="7154" max="7154" width="12.7109375" style="126" bestFit="1" customWidth="1"/>
    <col min="7155" max="7155" width="10.5703125" style="126" customWidth="1"/>
    <col min="7156" max="7157" width="0" style="126" hidden="1" customWidth="1"/>
    <col min="7158" max="7158" width="12.5703125" style="126" customWidth="1"/>
    <col min="7159" max="7159" width="10.5703125" style="126" customWidth="1"/>
    <col min="7160" max="7161" width="0" style="126" hidden="1" customWidth="1"/>
    <col min="7162" max="7162" width="12.28515625" style="126" customWidth="1"/>
    <col min="7163" max="7163" width="12.140625" style="126" customWidth="1"/>
    <col min="7164" max="7165" width="0" style="126" hidden="1" customWidth="1"/>
    <col min="7166" max="7166" width="13" style="126" customWidth="1"/>
    <col min="7167" max="7319" width="9.140625" style="126"/>
    <col min="7320" max="7320" width="1.5703125" style="126" customWidth="1"/>
    <col min="7321" max="7321" width="3.5703125" style="126" customWidth="1"/>
    <col min="7322" max="7322" width="20.85546875" style="126" customWidth="1"/>
    <col min="7323" max="7323" width="1" style="126" customWidth="1"/>
    <col min="7324" max="7324" width="0" style="126" hidden="1" customWidth="1"/>
    <col min="7325" max="7325" width="15.7109375" style="126" customWidth="1"/>
    <col min="7326" max="7326" width="7.140625" style="126" customWidth="1"/>
    <col min="7327" max="7327" width="10.7109375" style="126" customWidth="1"/>
    <col min="7328" max="7329" width="0" style="126" hidden="1" customWidth="1"/>
    <col min="7330" max="7330" width="11.85546875" style="126" customWidth="1"/>
    <col min="7331" max="7331" width="10.7109375" style="126" customWidth="1"/>
    <col min="7332" max="7333" width="0" style="126" hidden="1" customWidth="1"/>
    <col min="7334" max="7334" width="11.85546875" style="126" customWidth="1"/>
    <col min="7335" max="7335" width="10.7109375" style="126" customWidth="1"/>
    <col min="7336" max="7337" width="0" style="126" hidden="1" customWidth="1"/>
    <col min="7338" max="7338" width="11.85546875" style="126" customWidth="1"/>
    <col min="7339" max="7339" width="10.7109375" style="126" customWidth="1"/>
    <col min="7340" max="7341" width="0" style="126" hidden="1" customWidth="1"/>
    <col min="7342" max="7342" width="11.85546875" style="126" customWidth="1"/>
    <col min="7343" max="7343" width="10.7109375" style="126" customWidth="1"/>
    <col min="7344" max="7345" width="0" style="126" hidden="1" customWidth="1"/>
    <col min="7346" max="7346" width="11.85546875" style="126" customWidth="1"/>
    <col min="7347" max="7347" width="10.7109375" style="126" customWidth="1"/>
    <col min="7348" max="7349" width="0" style="126" hidden="1" customWidth="1"/>
    <col min="7350" max="7350" width="11.85546875" style="126" customWidth="1"/>
    <col min="7351" max="7351" width="11.42578125" style="126" customWidth="1"/>
    <col min="7352" max="7353" width="0" style="126" hidden="1" customWidth="1"/>
    <col min="7354" max="7354" width="11.85546875" style="126" customWidth="1"/>
    <col min="7355" max="7355" width="12.42578125" style="126" customWidth="1"/>
    <col min="7356" max="7357" width="0" style="126" hidden="1" customWidth="1"/>
    <col min="7358" max="7358" width="11.85546875" style="126" customWidth="1"/>
    <col min="7359" max="7359" width="11.140625" style="126" customWidth="1"/>
    <col min="7360" max="7361" width="0" style="126" hidden="1" customWidth="1"/>
    <col min="7362" max="7362" width="11.85546875" style="126" customWidth="1"/>
    <col min="7363" max="7363" width="10.7109375" style="126" customWidth="1"/>
    <col min="7364" max="7365" width="0" style="126" hidden="1" customWidth="1"/>
    <col min="7366" max="7366" width="11.85546875" style="126" customWidth="1"/>
    <col min="7367" max="7367" width="10.42578125" style="126" bestFit="1" customWidth="1"/>
    <col min="7368" max="7369" width="0" style="126" hidden="1" customWidth="1"/>
    <col min="7370" max="7370" width="11.85546875" style="126" customWidth="1"/>
    <col min="7371" max="7371" width="10.42578125" style="126" bestFit="1" customWidth="1"/>
    <col min="7372" max="7373" width="0" style="126" hidden="1" customWidth="1"/>
    <col min="7374" max="7374" width="11.85546875" style="126" customWidth="1"/>
    <col min="7375" max="7375" width="11.7109375" style="126" customWidth="1"/>
    <col min="7376" max="7377" width="0" style="126" hidden="1" customWidth="1"/>
    <col min="7378" max="7378" width="11.85546875" style="126" customWidth="1"/>
    <col min="7379" max="7379" width="10.5703125" style="126" customWidth="1"/>
    <col min="7380" max="7381" width="0" style="126" hidden="1" customWidth="1"/>
    <col min="7382" max="7382" width="11.85546875" style="126" customWidth="1"/>
    <col min="7383" max="7383" width="10.42578125" style="126" bestFit="1" customWidth="1"/>
    <col min="7384" max="7385" width="0" style="126" hidden="1" customWidth="1"/>
    <col min="7386" max="7386" width="11.85546875" style="126" customWidth="1"/>
    <col min="7387" max="7387" width="11.7109375" style="126" customWidth="1"/>
    <col min="7388" max="7389" width="0" style="126" hidden="1" customWidth="1"/>
    <col min="7390" max="7390" width="11.85546875" style="126" customWidth="1"/>
    <col min="7391" max="7391" width="12.28515625" style="126" customWidth="1"/>
    <col min="7392" max="7393" width="0" style="126" hidden="1" customWidth="1"/>
    <col min="7394" max="7394" width="13.42578125" style="126" customWidth="1"/>
    <col min="7395" max="7395" width="11" style="126" customWidth="1"/>
    <col min="7396" max="7397" width="0" style="126" hidden="1" customWidth="1"/>
    <col min="7398" max="7398" width="12" style="126" customWidth="1"/>
    <col min="7399" max="7399" width="11" style="126" customWidth="1"/>
    <col min="7400" max="7401" width="0" style="126" hidden="1" customWidth="1"/>
    <col min="7402" max="7402" width="11.85546875" style="126" customWidth="1"/>
    <col min="7403" max="7403" width="10.7109375" style="126" customWidth="1"/>
    <col min="7404" max="7405" width="0" style="126" hidden="1" customWidth="1"/>
    <col min="7406" max="7406" width="12.7109375" style="126" bestFit="1" customWidth="1"/>
    <col min="7407" max="7407" width="10.42578125" style="126" bestFit="1" customWidth="1"/>
    <col min="7408" max="7409" width="0" style="126" hidden="1" customWidth="1"/>
    <col min="7410" max="7410" width="12.7109375" style="126" bestFit="1" customWidth="1"/>
    <col min="7411" max="7411" width="10.5703125" style="126" customWidth="1"/>
    <col min="7412" max="7413" width="0" style="126" hidden="1" customWidth="1"/>
    <col min="7414" max="7414" width="12.5703125" style="126" customWidth="1"/>
    <col min="7415" max="7415" width="10.5703125" style="126" customWidth="1"/>
    <col min="7416" max="7417" width="0" style="126" hidden="1" customWidth="1"/>
    <col min="7418" max="7418" width="12.28515625" style="126" customWidth="1"/>
    <col min="7419" max="7419" width="12.140625" style="126" customWidth="1"/>
    <col min="7420" max="7421" width="0" style="126" hidden="1" customWidth="1"/>
    <col min="7422" max="7422" width="13" style="126" customWidth="1"/>
    <col min="7423" max="7575" width="9.140625" style="126"/>
    <col min="7576" max="7576" width="1.5703125" style="126" customWidth="1"/>
    <col min="7577" max="7577" width="3.5703125" style="126" customWidth="1"/>
    <col min="7578" max="7578" width="20.85546875" style="126" customWidth="1"/>
    <col min="7579" max="7579" width="1" style="126" customWidth="1"/>
    <col min="7580" max="7580" width="0" style="126" hidden="1" customWidth="1"/>
    <col min="7581" max="7581" width="15.7109375" style="126" customWidth="1"/>
    <col min="7582" max="7582" width="7.140625" style="126" customWidth="1"/>
    <col min="7583" max="7583" width="10.7109375" style="126" customWidth="1"/>
    <col min="7584" max="7585" width="0" style="126" hidden="1" customWidth="1"/>
    <col min="7586" max="7586" width="11.85546875" style="126" customWidth="1"/>
    <col min="7587" max="7587" width="10.7109375" style="126" customWidth="1"/>
    <col min="7588" max="7589" width="0" style="126" hidden="1" customWidth="1"/>
    <col min="7590" max="7590" width="11.85546875" style="126" customWidth="1"/>
    <col min="7591" max="7591" width="10.7109375" style="126" customWidth="1"/>
    <col min="7592" max="7593" width="0" style="126" hidden="1" customWidth="1"/>
    <col min="7594" max="7594" width="11.85546875" style="126" customWidth="1"/>
    <col min="7595" max="7595" width="10.7109375" style="126" customWidth="1"/>
    <col min="7596" max="7597" width="0" style="126" hidden="1" customWidth="1"/>
    <col min="7598" max="7598" width="11.85546875" style="126" customWidth="1"/>
    <col min="7599" max="7599" width="10.7109375" style="126" customWidth="1"/>
    <col min="7600" max="7601" width="0" style="126" hidden="1" customWidth="1"/>
    <col min="7602" max="7602" width="11.85546875" style="126" customWidth="1"/>
    <col min="7603" max="7603" width="10.7109375" style="126" customWidth="1"/>
    <col min="7604" max="7605" width="0" style="126" hidden="1" customWidth="1"/>
    <col min="7606" max="7606" width="11.85546875" style="126" customWidth="1"/>
    <col min="7607" max="7607" width="11.42578125" style="126" customWidth="1"/>
    <col min="7608" max="7609" width="0" style="126" hidden="1" customWidth="1"/>
    <col min="7610" max="7610" width="11.85546875" style="126" customWidth="1"/>
    <col min="7611" max="7611" width="12.42578125" style="126" customWidth="1"/>
    <col min="7612" max="7613" width="0" style="126" hidden="1" customWidth="1"/>
    <col min="7614" max="7614" width="11.85546875" style="126" customWidth="1"/>
    <col min="7615" max="7615" width="11.140625" style="126" customWidth="1"/>
    <col min="7616" max="7617" width="0" style="126" hidden="1" customWidth="1"/>
    <col min="7618" max="7618" width="11.85546875" style="126" customWidth="1"/>
    <col min="7619" max="7619" width="10.7109375" style="126" customWidth="1"/>
    <col min="7620" max="7621" width="0" style="126" hidden="1" customWidth="1"/>
    <col min="7622" max="7622" width="11.85546875" style="126" customWidth="1"/>
    <col min="7623" max="7623" width="10.42578125" style="126" bestFit="1" customWidth="1"/>
    <col min="7624" max="7625" width="0" style="126" hidden="1" customWidth="1"/>
    <col min="7626" max="7626" width="11.85546875" style="126" customWidth="1"/>
    <col min="7627" max="7627" width="10.42578125" style="126" bestFit="1" customWidth="1"/>
    <col min="7628" max="7629" width="0" style="126" hidden="1" customWidth="1"/>
    <col min="7630" max="7630" width="11.85546875" style="126" customWidth="1"/>
    <col min="7631" max="7631" width="11.7109375" style="126" customWidth="1"/>
    <col min="7632" max="7633" width="0" style="126" hidden="1" customWidth="1"/>
    <col min="7634" max="7634" width="11.85546875" style="126" customWidth="1"/>
    <col min="7635" max="7635" width="10.5703125" style="126" customWidth="1"/>
    <col min="7636" max="7637" width="0" style="126" hidden="1" customWidth="1"/>
    <col min="7638" max="7638" width="11.85546875" style="126" customWidth="1"/>
    <col min="7639" max="7639" width="10.42578125" style="126" bestFit="1" customWidth="1"/>
    <col min="7640" max="7641" width="0" style="126" hidden="1" customWidth="1"/>
    <col min="7642" max="7642" width="11.85546875" style="126" customWidth="1"/>
    <col min="7643" max="7643" width="11.7109375" style="126" customWidth="1"/>
    <col min="7644" max="7645" width="0" style="126" hidden="1" customWidth="1"/>
    <col min="7646" max="7646" width="11.85546875" style="126" customWidth="1"/>
    <col min="7647" max="7647" width="12.28515625" style="126" customWidth="1"/>
    <col min="7648" max="7649" width="0" style="126" hidden="1" customWidth="1"/>
    <col min="7650" max="7650" width="13.42578125" style="126" customWidth="1"/>
    <col min="7651" max="7651" width="11" style="126" customWidth="1"/>
    <col min="7652" max="7653" width="0" style="126" hidden="1" customWidth="1"/>
    <col min="7654" max="7654" width="12" style="126" customWidth="1"/>
    <col min="7655" max="7655" width="11" style="126" customWidth="1"/>
    <col min="7656" max="7657" width="0" style="126" hidden="1" customWidth="1"/>
    <col min="7658" max="7658" width="11.85546875" style="126" customWidth="1"/>
    <col min="7659" max="7659" width="10.7109375" style="126" customWidth="1"/>
    <col min="7660" max="7661" width="0" style="126" hidden="1" customWidth="1"/>
    <col min="7662" max="7662" width="12.7109375" style="126" bestFit="1" customWidth="1"/>
    <col min="7663" max="7663" width="10.42578125" style="126" bestFit="1" customWidth="1"/>
    <col min="7664" max="7665" width="0" style="126" hidden="1" customWidth="1"/>
    <col min="7666" max="7666" width="12.7109375" style="126" bestFit="1" customWidth="1"/>
    <col min="7667" max="7667" width="10.5703125" style="126" customWidth="1"/>
    <col min="7668" max="7669" width="0" style="126" hidden="1" customWidth="1"/>
    <col min="7670" max="7670" width="12.5703125" style="126" customWidth="1"/>
    <col min="7671" max="7671" width="10.5703125" style="126" customWidth="1"/>
    <col min="7672" max="7673" width="0" style="126" hidden="1" customWidth="1"/>
    <col min="7674" max="7674" width="12.28515625" style="126" customWidth="1"/>
    <col min="7675" max="7675" width="12.140625" style="126" customWidth="1"/>
    <col min="7676" max="7677" width="0" style="126" hidden="1" customWidth="1"/>
    <col min="7678" max="7678" width="13" style="126" customWidth="1"/>
    <col min="7679" max="7831" width="9.140625" style="126"/>
    <col min="7832" max="7832" width="1.5703125" style="126" customWidth="1"/>
    <col min="7833" max="7833" width="3.5703125" style="126" customWidth="1"/>
    <col min="7834" max="7834" width="20.85546875" style="126" customWidth="1"/>
    <col min="7835" max="7835" width="1" style="126" customWidth="1"/>
    <col min="7836" max="7836" width="0" style="126" hidden="1" customWidth="1"/>
    <col min="7837" max="7837" width="15.7109375" style="126" customWidth="1"/>
    <col min="7838" max="7838" width="7.140625" style="126" customWidth="1"/>
    <col min="7839" max="7839" width="10.7109375" style="126" customWidth="1"/>
    <col min="7840" max="7841" width="0" style="126" hidden="1" customWidth="1"/>
    <col min="7842" max="7842" width="11.85546875" style="126" customWidth="1"/>
    <col min="7843" max="7843" width="10.7109375" style="126" customWidth="1"/>
    <col min="7844" max="7845" width="0" style="126" hidden="1" customWidth="1"/>
    <col min="7846" max="7846" width="11.85546875" style="126" customWidth="1"/>
    <col min="7847" max="7847" width="10.7109375" style="126" customWidth="1"/>
    <col min="7848" max="7849" width="0" style="126" hidden="1" customWidth="1"/>
    <col min="7850" max="7850" width="11.85546875" style="126" customWidth="1"/>
    <col min="7851" max="7851" width="10.7109375" style="126" customWidth="1"/>
    <col min="7852" max="7853" width="0" style="126" hidden="1" customWidth="1"/>
    <col min="7854" max="7854" width="11.85546875" style="126" customWidth="1"/>
    <col min="7855" max="7855" width="10.7109375" style="126" customWidth="1"/>
    <col min="7856" max="7857" width="0" style="126" hidden="1" customWidth="1"/>
    <col min="7858" max="7858" width="11.85546875" style="126" customWidth="1"/>
    <col min="7859" max="7859" width="10.7109375" style="126" customWidth="1"/>
    <col min="7860" max="7861" width="0" style="126" hidden="1" customWidth="1"/>
    <col min="7862" max="7862" width="11.85546875" style="126" customWidth="1"/>
    <col min="7863" max="7863" width="11.42578125" style="126" customWidth="1"/>
    <col min="7864" max="7865" width="0" style="126" hidden="1" customWidth="1"/>
    <col min="7866" max="7866" width="11.85546875" style="126" customWidth="1"/>
    <col min="7867" max="7867" width="12.42578125" style="126" customWidth="1"/>
    <col min="7868" max="7869" width="0" style="126" hidden="1" customWidth="1"/>
    <col min="7870" max="7870" width="11.85546875" style="126" customWidth="1"/>
    <col min="7871" max="7871" width="11.140625" style="126" customWidth="1"/>
    <col min="7872" max="7873" width="0" style="126" hidden="1" customWidth="1"/>
    <col min="7874" max="7874" width="11.85546875" style="126" customWidth="1"/>
    <col min="7875" max="7875" width="10.7109375" style="126" customWidth="1"/>
    <col min="7876" max="7877" width="0" style="126" hidden="1" customWidth="1"/>
    <col min="7878" max="7878" width="11.85546875" style="126" customWidth="1"/>
    <col min="7879" max="7879" width="10.42578125" style="126" bestFit="1" customWidth="1"/>
    <col min="7880" max="7881" width="0" style="126" hidden="1" customWidth="1"/>
    <col min="7882" max="7882" width="11.85546875" style="126" customWidth="1"/>
    <col min="7883" max="7883" width="10.42578125" style="126" bestFit="1" customWidth="1"/>
    <col min="7884" max="7885" width="0" style="126" hidden="1" customWidth="1"/>
    <col min="7886" max="7886" width="11.85546875" style="126" customWidth="1"/>
    <col min="7887" max="7887" width="11.7109375" style="126" customWidth="1"/>
    <col min="7888" max="7889" width="0" style="126" hidden="1" customWidth="1"/>
    <col min="7890" max="7890" width="11.85546875" style="126" customWidth="1"/>
    <col min="7891" max="7891" width="10.5703125" style="126" customWidth="1"/>
    <col min="7892" max="7893" width="0" style="126" hidden="1" customWidth="1"/>
    <col min="7894" max="7894" width="11.85546875" style="126" customWidth="1"/>
    <col min="7895" max="7895" width="10.42578125" style="126" bestFit="1" customWidth="1"/>
    <col min="7896" max="7897" width="0" style="126" hidden="1" customWidth="1"/>
    <col min="7898" max="7898" width="11.85546875" style="126" customWidth="1"/>
    <col min="7899" max="7899" width="11.7109375" style="126" customWidth="1"/>
    <col min="7900" max="7901" width="0" style="126" hidden="1" customWidth="1"/>
    <col min="7902" max="7902" width="11.85546875" style="126" customWidth="1"/>
    <col min="7903" max="7903" width="12.28515625" style="126" customWidth="1"/>
    <col min="7904" max="7905" width="0" style="126" hidden="1" customWidth="1"/>
    <col min="7906" max="7906" width="13.42578125" style="126" customWidth="1"/>
    <col min="7907" max="7907" width="11" style="126" customWidth="1"/>
    <col min="7908" max="7909" width="0" style="126" hidden="1" customWidth="1"/>
    <col min="7910" max="7910" width="12" style="126" customWidth="1"/>
    <col min="7911" max="7911" width="11" style="126" customWidth="1"/>
    <col min="7912" max="7913" width="0" style="126" hidden="1" customWidth="1"/>
    <col min="7914" max="7914" width="11.85546875" style="126" customWidth="1"/>
    <col min="7915" max="7915" width="10.7109375" style="126" customWidth="1"/>
    <col min="7916" max="7917" width="0" style="126" hidden="1" customWidth="1"/>
    <col min="7918" max="7918" width="12.7109375" style="126" bestFit="1" customWidth="1"/>
    <col min="7919" max="7919" width="10.42578125" style="126" bestFit="1" customWidth="1"/>
    <col min="7920" max="7921" width="0" style="126" hidden="1" customWidth="1"/>
    <col min="7922" max="7922" width="12.7109375" style="126" bestFit="1" customWidth="1"/>
    <col min="7923" max="7923" width="10.5703125" style="126" customWidth="1"/>
    <col min="7924" max="7925" width="0" style="126" hidden="1" customWidth="1"/>
    <col min="7926" max="7926" width="12.5703125" style="126" customWidth="1"/>
    <col min="7927" max="7927" width="10.5703125" style="126" customWidth="1"/>
    <col min="7928" max="7929" width="0" style="126" hidden="1" customWidth="1"/>
    <col min="7930" max="7930" width="12.28515625" style="126" customWidth="1"/>
    <col min="7931" max="7931" width="12.140625" style="126" customWidth="1"/>
    <col min="7932" max="7933" width="0" style="126" hidden="1" customWidth="1"/>
    <col min="7934" max="7934" width="13" style="126" customWidth="1"/>
    <col min="7935" max="8087" width="9.140625" style="126"/>
    <col min="8088" max="8088" width="1.5703125" style="126" customWidth="1"/>
    <col min="8089" max="8089" width="3.5703125" style="126" customWidth="1"/>
    <col min="8090" max="8090" width="20.85546875" style="126" customWidth="1"/>
    <col min="8091" max="8091" width="1" style="126" customWidth="1"/>
    <col min="8092" max="8092" width="0" style="126" hidden="1" customWidth="1"/>
    <col min="8093" max="8093" width="15.7109375" style="126" customWidth="1"/>
    <col min="8094" max="8094" width="7.140625" style="126" customWidth="1"/>
    <col min="8095" max="8095" width="10.7109375" style="126" customWidth="1"/>
    <col min="8096" max="8097" width="0" style="126" hidden="1" customWidth="1"/>
    <col min="8098" max="8098" width="11.85546875" style="126" customWidth="1"/>
    <col min="8099" max="8099" width="10.7109375" style="126" customWidth="1"/>
    <col min="8100" max="8101" width="0" style="126" hidden="1" customWidth="1"/>
    <col min="8102" max="8102" width="11.85546875" style="126" customWidth="1"/>
    <col min="8103" max="8103" width="10.7109375" style="126" customWidth="1"/>
    <col min="8104" max="8105" width="0" style="126" hidden="1" customWidth="1"/>
    <col min="8106" max="8106" width="11.85546875" style="126" customWidth="1"/>
    <col min="8107" max="8107" width="10.7109375" style="126" customWidth="1"/>
    <col min="8108" max="8109" width="0" style="126" hidden="1" customWidth="1"/>
    <col min="8110" max="8110" width="11.85546875" style="126" customWidth="1"/>
    <col min="8111" max="8111" width="10.7109375" style="126" customWidth="1"/>
    <col min="8112" max="8113" width="0" style="126" hidden="1" customWidth="1"/>
    <col min="8114" max="8114" width="11.85546875" style="126" customWidth="1"/>
    <col min="8115" max="8115" width="10.7109375" style="126" customWidth="1"/>
    <col min="8116" max="8117" width="0" style="126" hidden="1" customWidth="1"/>
    <col min="8118" max="8118" width="11.85546875" style="126" customWidth="1"/>
    <col min="8119" max="8119" width="11.42578125" style="126" customWidth="1"/>
    <col min="8120" max="8121" width="0" style="126" hidden="1" customWidth="1"/>
    <col min="8122" max="8122" width="11.85546875" style="126" customWidth="1"/>
    <col min="8123" max="8123" width="12.42578125" style="126" customWidth="1"/>
    <col min="8124" max="8125" width="0" style="126" hidden="1" customWidth="1"/>
    <col min="8126" max="8126" width="11.85546875" style="126" customWidth="1"/>
    <col min="8127" max="8127" width="11.140625" style="126" customWidth="1"/>
    <col min="8128" max="8129" width="0" style="126" hidden="1" customWidth="1"/>
    <col min="8130" max="8130" width="11.85546875" style="126" customWidth="1"/>
    <col min="8131" max="8131" width="10.7109375" style="126" customWidth="1"/>
    <col min="8132" max="8133" width="0" style="126" hidden="1" customWidth="1"/>
    <col min="8134" max="8134" width="11.85546875" style="126" customWidth="1"/>
    <col min="8135" max="8135" width="10.42578125" style="126" bestFit="1" customWidth="1"/>
    <col min="8136" max="8137" width="0" style="126" hidden="1" customWidth="1"/>
    <col min="8138" max="8138" width="11.85546875" style="126" customWidth="1"/>
    <col min="8139" max="8139" width="10.42578125" style="126" bestFit="1" customWidth="1"/>
    <col min="8140" max="8141" width="0" style="126" hidden="1" customWidth="1"/>
    <col min="8142" max="8142" width="11.85546875" style="126" customWidth="1"/>
    <col min="8143" max="8143" width="11.7109375" style="126" customWidth="1"/>
    <col min="8144" max="8145" width="0" style="126" hidden="1" customWidth="1"/>
    <col min="8146" max="8146" width="11.85546875" style="126" customWidth="1"/>
    <col min="8147" max="8147" width="10.5703125" style="126" customWidth="1"/>
    <col min="8148" max="8149" width="0" style="126" hidden="1" customWidth="1"/>
    <col min="8150" max="8150" width="11.85546875" style="126" customWidth="1"/>
    <col min="8151" max="8151" width="10.42578125" style="126" bestFit="1" customWidth="1"/>
    <col min="8152" max="8153" width="0" style="126" hidden="1" customWidth="1"/>
    <col min="8154" max="8154" width="11.85546875" style="126" customWidth="1"/>
    <col min="8155" max="8155" width="11.7109375" style="126" customWidth="1"/>
    <col min="8156" max="8157" width="0" style="126" hidden="1" customWidth="1"/>
    <col min="8158" max="8158" width="11.85546875" style="126" customWidth="1"/>
    <col min="8159" max="8159" width="12.28515625" style="126" customWidth="1"/>
    <col min="8160" max="8161" width="0" style="126" hidden="1" customWidth="1"/>
    <col min="8162" max="8162" width="13.42578125" style="126" customWidth="1"/>
    <col min="8163" max="8163" width="11" style="126" customWidth="1"/>
    <col min="8164" max="8165" width="0" style="126" hidden="1" customWidth="1"/>
    <col min="8166" max="8166" width="12" style="126" customWidth="1"/>
    <col min="8167" max="8167" width="11" style="126" customWidth="1"/>
    <col min="8168" max="8169" width="0" style="126" hidden="1" customWidth="1"/>
    <col min="8170" max="8170" width="11.85546875" style="126" customWidth="1"/>
    <col min="8171" max="8171" width="10.7109375" style="126" customWidth="1"/>
    <col min="8172" max="8173" width="0" style="126" hidden="1" customWidth="1"/>
    <col min="8174" max="8174" width="12.7109375" style="126" bestFit="1" customWidth="1"/>
    <col min="8175" max="8175" width="10.42578125" style="126" bestFit="1" customWidth="1"/>
    <col min="8176" max="8177" width="0" style="126" hidden="1" customWidth="1"/>
    <col min="8178" max="8178" width="12.7109375" style="126" bestFit="1" customWidth="1"/>
    <col min="8179" max="8179" width="10.5703125" style="126" customWidth="1"/>
    <col min="8180" max="8181" width="0" style="126" hidden="1" customWidth="1"/>
    <col min="8182" max="8182" width="12.5703125" style="126" customWidth="1"/>
    <col min="8183" max="8183" width="10.5703125" style="126" customWidth="1"/>
    <col min="8184" max="8185" width="0" style="126" hidden="1" customWidth="1"/>
    <col min="8186" max="8186" width="12.28515625" style="126" customWidth="1"/>
    <col min="8187" max="8187" width="12.140625" style="126" customWidth="1"/>
    <col min="8188" max="8189" width="0" style="126" hidden="1" customWidth="1"/>
    <col min="8190" max="8190" width="13" style="126" customWidth="1"/>
    <col min="8191" max="8343" width="9.140625" style="126"/>
    <col min="8344" max="8344" width="1.5703125" style="126" customWidth="1"/>
    <col min="8345" max="8345" width="3.5703125" style="126" customWidth="1"/>
    <col min="8346" max="8346" width="20.85546875" style="126" customWidth="1"/>
    <col min="8347" max="8347" width="1" style="126" customWidth="1"/>
    <col min="8348" max="8348" width="0" style="126" hidden="1" customWidth="1"/>
    <col min="8349" max="8349" width="15.7109375" style="126" customWidth="1"/>
    <col min="8350" max="8350" width="7.140625" style="126" customWidth="1"/>
    <col min="8351" max="8351" width="10.7109375" style="126" customWidth="1"/>
    <col min="8352" max="8353" width="0" style="126" hidden="1" customWidth="1"/>
    <col min="8354" max="8354" width="11.85546875" style="126" customWidth="1"/>
    <col min="8355" max="8355" width="10.7109375" style="126" customWidth="1"/>
    <col min="8356" max="8357" width="0" style="126" hidden="1" customWidth="1"/>
    <col min="8358" max="8358" width="11.85546875" style="126" customWidth="1"/>
    <col min="8359" max="8359" width="10.7109375" style="126" customWidth="1"/>
    <col min="8360" max="8361" width="0" style="126" hidden="1" customWidth="1"/>
    <col min="8362" max="8362" width="11.85546875" style="126" customWidth="1"/>
    <col min="8363" max="8363" width="10.7109375" style="126" customWidth="1"/>
    <col min="8364" max="8365" width="0" style="126" hidden="1" customWidth="1"/>
    <col min="8366" max="8366" width="11.85546875" style="126" customWidth="1"/>
    <col min="8367" max="8367" width="10.7109375" style="126" customWidth="1"/>
    <col min="8368" max="8369" width="0" style="126" hidden="1" customWidth="1"/>
    <col min="8370" max="8370" width="11.85546875" style="126" customWidth="1"/>
    <col min="8371" max="8371" width="10.7109375" style="126" customWidth="1"/>
    <col min="8372" max="8373" width="0" style="126" hidden="1" customWidth="1"/>
    <col min="8374" max="8374" width="11.85546875" style="126" customWidth="1"/>
    <col min="8375" max="8375" width="11.42578125" style="126" customWidth="1"/>
    <col min="8376" max="8377" width="0" style="126" hidden="1" customWidth="1"/>
    <col min="8378" max="8378" width="11.85546875" style="126" customWidth="1"/>
    <col min="8379" max="8379" width="12.42578125" style="126" customWidth="1"/>
    <col min="8380" max="8381" width="0" style="126" hidden="1" customWidth="1"/>
    <col min="8382" max="8382" width="11.85546875" style="126" customWidth="1"/>
    <col min="8383" max="8383" width="11.140625" style="126" customWidth="1"/>
    <col min="8384" max="8385" width="0" style="126" hidden="1" customWidth="1"/>
    <col min="8386" max="8386" width="11.85546875" style="126" customWidth="1"/>
    <col min="8387" max="8387" width="10.7109375" style="126" customWidth="1"/>
    <col min="8388" max="8389" width="0" style="126" hidden="1" customWidth="1"/>
    <col min="8390" max="8390" width="11.85546875" style="126" customWidth="1"/>
    <col min="8391" max="8391" width="10.42578125" style="126" bestFit="1" customWidth="1"/>
    <col min="8392" max="8393" width="0" style="126" hidden="1" customWidth="1"/>
    <col min="8394" max="8394" width="11.85546875" style="126" customWidth="1"/>
    <col min="8395" max="8395" width="10.42578125" style="126" bestFit="1" customWidth="1"/>
    <col min="8396" max="8397" width="0" style="126" hidden="1" customWidth="1"/>
    <col min="8398" max="8398" width="11.85546875" style="126" customWidth="1"/>
    <col min="8399" max="8399" width="11.7109375" style="126" customWidth="1"/>
    <col min="8400" max="8401" width="0" style="126" hidden="1" customWidth="1"/>
    <col min="8402" max="8402" width="11.85546875" style="126" customWidth="1"/>
    <col min="8403" max="8403" width="10.5703125" style="126" customWidth="1"/>
    <col min="8404" max="8405" width="0" style="126" hidden="1" customWidth="1"/>
    <col min="8406" max="8406" width="11.85546875" style="126" customWidth="1"/>
    <col min="8407" max="8407" width="10.42578125" style="126" bestFit="1" customWidth="1"/>
    <col min="8408" max="8409" width="0" style="126" hidden="1" customWidth="1"/>
    <col min="8410" max="8410" width="11.85546875" style="126" customWidth="1"/>
    <col min="8411" max="8411" width="11.7109375" style="126" customWidth="1"/>
    <col min="8412" max="8413" width="0" style="126" hidden="1" customWidth="1"/>
    <col min="8414" max="8414" width="11.85546875" style="126" customWidth="1"/>
    <col min="8415" max="8415" width="12.28515625" style="126" customWidth="1"/>
    <col min="8416" max="8417" width="0" style="126" hidden="1" customWidth="1"/>
    <col min="8418" max="8418" width="13.42578125" style="126" customWidth="1"/>
    <col min="8419" max="8419" width="11" style="126" customWidth="1"/>
    <col min="8420" max="8421" width="0" style="126" hidden="1" customWidth="1"/>
    <col min="8422" max="8422" width="12" style="126" customWidth="1"/>
    <col min="8423" max="8423" width="11" style="126" customWidth="1"/>
    <col min="8424" max="8425" width="0" style="126" hidden="1" customWidth="1"/>
    <col min="8426" max="8426" width="11.85546875" style="126" customWidth="1"/>
    <col min="8427" max="8427" width="10.7109375" style="126" customWidth="1"/>
    <col min="8428" max="8429" width="0" style="126" hidden="1" customWidth="1"/>
    <col min="8430" max="8430" width="12.7109375" style="126" bestFit="1" customWidth="1"/>
    <col min="8431" max="8431" width="10.42578125" style="126" bestFit="1" customWidth="1"/>
    <col min="8432" max="8433" width="0" style="126" hidden="1" customWidth="1"/>
    <col min="8434" max="8434" width="12.7109375" style="126" bestFit="1" customWidth="1"/>
    <col min="8435" max="8435" width="10.5703125" style="126" customWidth="1"/>
    <col min="8436" max="8437" width="0" style="126" hidden="1" customWidth="1"/>
    <col min="8438" max="8438" width="12.5703125" style="126" customWidth="1"/>
    <col min="8439" max="8439" width="10.5703125" style="126" customWidth="1"/>
    <col min="8440" max="8441" width="0" style="126" hidden="1" customWidth="1"/>
    <col min="8442" max="8442" width="12.28515625" style="126" customWidth="1"/>
    <col min="8443" max="8443" width="12.140625" style="126" customWidth="1"/>
    <col min="8444" max="8445" width="0" style="126" hidden="1" customWidth="1"/>
    <col min="8446" max="8446" width="13" style="126" customWidth="1"/>
    <col min="8447" max="8599" width="9.140625" style="126"/>
    <col min="8600" max="8600" width="1.5703125" style="126" customWidth="1"/>
    <col min="8601" max="8601" width="3.5703125" style="126" customWidth="1"/>
    <col min="8602" max="8602" width="20.85546875" style="126" customWidth="1"/>
    <col min="8603" max="8603" width="1" style="126" customWidth="1"/>
    <col min="8604" max="8604" width="0" style="126" hidden="1" customWidth="1"/>
    <col min="8605" max="8605" width="15.7109375" style="126" customWidth="1"/>
    <col min="8606" max="8606" width="7.140625" style="126" customWidth="1"/>
    <col min="8607" max="8607" width="10.7109375" style="126" customWidth="1"/>
    <col min="8608" max="8609" width="0" style="126" hidden="1" customWidth="1"/>
    <col min="8610" max="8610" width="11.85546875" style="126" customWidth="1"/>
    <col min="8611" max="8611" width="10.7109375" style="126" customWidth="1"/>
    <col min="8612" max="8613" width="0" style="126" hidden="1" customWidth="1"/>
    <col min="8614" max="8614" width="11.85546875" style="126" customWidth="1"/>
    <col min="8615" max="8615" width="10.7109375" style="126" customWidth="1"/>
    <col min="8616" max="8617" width="0" style="126" hidden="1" customWidth="1"/>
    <col min="8618" max="8618" width="11.85546875" style="126" customWidth="1"/>
    <col min="8619" max="8619" width="10.7109375" style="126" customWidth="1"/>
    <col min="8620" max="8621" width="0" style="126" hidden="1" customWidth="1"/>
    <col min="8622" max="8622" width="11.85546875" style="126" customWidth="1"/>
    <col min="8623" max="8623" width="10.7109375" style="126" customWidth="1"/>
    <col min="8624" max="8625" width="0" style="126" hidden="1" customWidth="1"/>
    <col min="8626" max="8626" width="11.85546875" style="126" customWidth="1"/>
    <col min="8627" max="8627" width="10.7109375" style="126" customWidth="1"/>
    <col min="8628" max="8629" width="0" style="126" hidden="1" customWidth="1"/>
    <col min="8630" max="8630" width="11.85546875" style="126" customWidth="1"/>
    <col min="8631" max="8631" width="11.42578125" style="126" customWidth="1"/>
    <col min="8632" max="8633" width="0" style="126" hidden="1" customWidth="1"/>
    <col min="8634" max="8634" width="11.85546875" style="126" customWidth="1"/>
    <col min="8635" max="8635" width="12.42578125" style="126" customWidth="1"/>
    <col min="8636" max="8637" width="0" style="126" hidden="1" customWidth="1"/>
    <col min="8638" max="8638" width="11.85546875" style="126" customWidth="1"/>
    <col min="8639" max="8639" width="11.140625" style="126" customWidth="1"/>
    <col min="8640" max="8641" width="0" style="126" hidden="1" customWidth="1"/>
    <col min="8642" max="8642" width="11.85546875" style="126" customWidth="1"/>
    <col min="8643" max="8643" width="10.7109375" style="126" customWidth="1"/>
    <col min="8644" max="8645" width="0" style="126" hidden="1" customWidth="1"/>
    <col min="8646" max="8646" width="11.85546875" style="126" customWidth="1"/>
    <col min="8647" max="8647" width="10.42578125" style="126" bestFit="1" customWidth="1"/>
    <col min="8648" max="8649" width="0" style="126" hidden="1" customWidth="1"/>
    <col min="8650" max="8650" width="11.85546875" style="126" customWidth="1"/>
    <col min="8651" max="8651" width="10.42578125" style="126" bestFit="1" customWidth="1"/>
    <col min="8652" max="8653" width="0" style="126" hidden="1" customWidth="1"/>
    <col min="8654" max="8654" width="11.85546875" style="126" customWidth="1"/>
    <col min="8655" max="8655" width="11.7109375" style="126" customWidth="1"/>
    <col min="8656" max="8657" width="0" style="126" hidden="1" customWidth="1"/>
    <col min="8658" max="8658" width="11.85546875" style="126" customWidth="1"/>
    <col min="8659" max="8659" width="10.5703125" style="126" customWidth="1"/>
    <col min="8660" max="8661" width="0" style="126" hidden="1" customWidth="1"/>
    <col min="8662" max="8662" width="11.85546875" style="126" customWidth="1"/>
    <col min="8663" max="8663" width="10.42578125" style="126" bestFit="1" customWidth="1"/>
    <col min="8664" max="8665" width="0" style="126" hidden="1" customWidth="1"/>
    <col min="8666" max="8666" width="11.85546875" style="126" customWidth="1"/>
    <col min="8667" max="8667" width="11.7109375" style="126" customWidth="1"/>
    <col min="8668" max="8669" width="0" style="126" hidden="1" customWidth="1"/>
    <col min="8670" max="8670" width="11.85546875" style="126" customWidth="1"/>
    <col min="8671" max="8671" width="12.28515625" style="126" customWidth="1"/>
    <col min="8672" max="8673" width="0" style="126" hidden="1" customWidth="1"/>
    <col min="8674" max="8674" width="13.42578125" style="126" customWidth="1"/>
    <col min="8675" max="8675" width="11" style="126" customWidth="1"/>
    <col min="8676" max="8677" width="0" style="126" hidden="1" customWidth="1"/>
    <col min="8678" max="8678" width="12" style="126" customWidth="1"/>
    <col min="8679" max="8679" width="11" style="126" customWidth="1"/>
    <col min="8680" max="8681" width="0" style="126" hidden="1" customWidth="1"/>
    <col min="8682" max="8682" width="11.85546875" style="126" customWidth="1"/>
    <col min="8683" max="8683" width="10.7109375" style="126" customWidth="1"/>
    <col min="8684" max="8685" width="0" style="126" hidden="1" customWidth="1"/>
    <col min="8686" max="8686" width="12.7109375" style="126" bestFit="1" customWidth="1"/>
    <col min="8687" max="8687" width="10.42578125" style="126" bestFit="1" customWidth="1"/>
    <col min="8688" max="8689" width="0" style="126" hidden="1" customWidth="1"/>
    <col min="8690" max="8690" width="12.7109375" style="126" bestFit="1" customWidth="1"/>
    <col min="8691" max="8691" width="10.5703125" style="126" customWidth="1"/>
    <col min="8692" max="8693" width="0" style="126" hidden="1" customWidth="1"/>
    <col min="8694" max="8694" width="12.5703125" style="126" customWidth="1"/>
    <col min="8695" max="8695" width="10.5703125" style="126" customWidth="1"/>
    <col min="8696" max="8697" width="0" style="126" hidden="1" customWidth="1"/>
    <col min="8698" max="8698" width="12.28515625" style="126" customWidth="1"/>
    <col min="8699" max="8699" width="12.140625" style="126" customWidth="1"/>
    <col min="8700" max="8701" width="0" style="126" hidden="1" customWidth="1"/>
    <col min="8702" max="8702" width="13" style="126" customWidth="1"/>
    <col min="8703" max="8855" width="9.140625" style="126"/>
    <col min="8856" max="8856" width="1.5703125" style="126" customWidth="1"/>
    <col min="8857" max="8857" width="3.5703125" style="126" customWidth="1"/>
    <col min="8858" max="8858" width="20.85546875" style="126" customWidth="1"/>
    <col min="8859" max="8859" width="1" style="126" customWidth="1"/>
    <col min="8860" max="8860" width="0" style="126" hidden="1" customWidth="1"/>
    <col min="8861" max="8861" width="15.7109375" style="126" customWidth="1"/>
    <col min="8862" max="8862" width="7.140625" style="126" customWidth="1"/>
    <col min="8863" max="8863" width="10.7109375" style="126" customWidth="1"/>
    <col min="8864" max="8865" width="0" style="126" hidden="1" customWidth="1"/>
    <col min="8866" max="8866" width="11.85546875" style="126" customWidth="1"/>
    <col min="8867" max="8867" width="10.7109375" style="126" customWidth="1"/>
    <col min="8868" max="8869" width="0" style="126" hidden="1" customWidth="1"/>
    <col min="8870" max="8870" width="11.85546875" style="126" customWidth="1"/>
    <col min="8871" max="8871" width="10.7109375" style="126" customWidth="1"/>
    <col min="8872" max="8873" width="0" style="126" hidden="1" customWidth="1"/>
    <col min="8874" max="8874" width="11.85546875" style="126" customWidth="1"/>
    <col min="8875" max="8875" width="10.7109375" style="126" customWidth="1"/>
    <col min="8876" max="8877" width="0" style="126" hidden="1" customWidth="1"/>
    <col min="8878" max="8878" width="11.85546875" style="126" customWidth="1"/>
    <col min="8879" max="8879" width="10.7109375" style="126" customWidth="1"/>
    <col min="8880" max="8881" width="0" style="126" hidden="1" customWidth="1"/>
    <col min="8882" max="8882" width="11.85546875" style="126" customWidth="1"/>
    <col min="8883" max="8883" width="10.7109375" style="126" customWidth="1"/>
    <col min="8884" max="8885" width="0" style="126" hidden="1" customWidth="1"/>
    <col min="8886" max="8886" width="11.85546875" style="126" customWidth="1"/>
    <col min="8887" max="8887" width="11.42578125" style="126" customWidth="1"/>
    <col min="8888" max="8889" width="0" style="126" hidden="1" customWidth="1"/>
    <col min="8890" max="8890" width="11.85546875" style="126" customWidth="1"/>
    <col min="8891" max="8891" width="12.42578125" style="126" customWidth="1"/>
    <col min="8892" max="8893" width="0" style="126" hidden="1" customWidth="1"/>
    <col min="8894" max="8894" width="11.85546875" style="126" customWidth="1"/>
    <col min="8895" max="8895" width="11.140625" style="126" customWidth="1"/>
    <col min="8896" max="8897" width="0" style="126" hidden="1" customWidth="1"/>
    <col min="8898" max="8898" width="11.85546875" style="126" customWidth="1"/>
    <col min="8899" max="8899" width="10.7109375" style="126" customWidth="1"/>
    <col min="8900" max="8901" width="0" style="126" hidden="1" customWidth="1"/>
    <col min="8902" max="8902" width="11.85546875" style="126" customWidth="1"/>
    <col min="8903" max="8903" width="10.42578125" style="126" bestFit="1" customWidth="1"/>
    <col min="8904" max="8905" width="0" style="126" hidden="1" customWidth="1"/>
    <col min="8906" max="8906" width="11.85546875" style="126" customWidth="1"/>
    <col min="8907" max="8907" width="10.42578125" style="126" bestFit="1" customWidth="1"/>
    <col min="8908" max="8909" width="0" style="126" hidden="1" customWidth="1"/>
    <col min="8910" max="8910" width="11.85546875" style="126" customWidth="1"/>
    <col min="8911" max="8911" width="11.7109375" style="126" customWidth="1"/>
    <col min="8912" max="8913" width="0" style="126" hidden="1" customWidth="1"/>
    <col min="8914" max="8914" width="11.85546875" style="126" customWidth="1"/>
    <col min="8915" max="8915" width="10.5703125" style="126" customWidth="1"/>
    <col min="8916" max="8917" width="0" style="126" hidden="1" customWidth="1"/>
    <col min="8918" max="8918" width="11.85546875" style="126" customWidth="1"/>
    <col min="8919" max="8919" width="10.42578125" style="126" bestFit="1" customWidth="1"/>
    <col min="8920" max="8921" width="0" style="126" hidden="1" customWidth="1"/>
    <col min="8922" max="8922" width="11.85546875" style="126" customWidth="1"/>
    <col min="8923" max="8923" width="11.7109375" style="126" customWidth="1"/>
    <col min="8924" max="8925" width="0" style="126" hidden="1" customWidth="1"/>
    <col min="8926" max="8926" width="11.85546875" style="126" customWidth="1"/>
    <col min="8927" max="8927" width="12.28515625" style="126" customWidth="1"/>
    <col min="8928" max="8929" width="0" style="126" hidden="1" customWidth="1"/>
    <col min="8930" max="8930" width="13.42578125" style="126" customWidth="1"/>
    <col min="8931" max="8931" width="11" style="126" customWidth="1"/>
    <col min="8932" max="8933" width="0" style="126" hidden="1" customWidth="1"/>
    <col min="8934" max="8934" width="12" style="126" customWidth="1"/>
    <col min="8935" max="8935" width="11" style="126" customWidth="1"/>
    <col min="8936" max="8937" width="0" style="126" hidden="1" customWidth="1"/>
    <col min="8938" max="8938" width="11.85546875" style="126" customWidth="1"/>
    <col min="8939" max="8939" width="10.7109375" style="126" customWidth="1"/>
    <col min="8940" max="8941" width="0" style="126" hidden="1" customWidth="1"/>
    <col min="8942" max="8942" width="12.7109375" style="126" bestFit="1" customWidth="1"/>
    <col min="8943" max="8943" width="10.42578125" style="126" bestFit="1" customWidth="1"/>
    <col min="8944" max="8945" width="0" style="126" hidden="1" customWidth="1"/>
    <col min="8946" max="8946" width="12.7109375" style="126" bestFit="1" customWidth="1"/>
    <col min="8947" max="8947" width="10.5703125" style="126" customWidth="1"/>
    <col min="8948" max="8949" width="0" style="126" hidden="1" customWidth="1"/>
    <col min="8950" max="8950" width="12.5703125" style="126" customWidth="1"/>
    <col min="8951" max="8951" width="10.5703125" style="126" customWidth="1"/>
    <col min="8952" max="8953" width="0" style="126" hidden="1" customWidth="1"/>
    <col min="8954" max="8954" width="12.28515625" style="126" customWidth="1"/>
    <col min="8955" max="8955" width="12.140625" style="126" customWidth="1"/>
    <col min="8956" max="8957" width="0" style="126" hidden="1" customWidth="1"/>
    <col min="8958" max="8958" width="13" style="126" customWidth="1"/>
    <col min="8959" max="9111" width="9.140625" style="126"/>
    <col min="9112" max="9112" width="1.5703125" style="126" customWidth="1"/>
    <col min="9113" max="9113" width="3.5703125" style="126" customWidth="1"/>
    <col min="9114" max="9114" width="20.85546875" style="126" customWidth="1"/>
    <col min="9115" max="9115" width="1" style="126" customWidth="1"/>
    <col min="9116" max="9116" width="0" style="126" hidden="1" customWidth="1"/>
    <col min="9117" max="9117" width="15.7109375" style="126" customWidth="1"/>
    <col min="9118" max="9118" width="7.140625" style="126" customWidth="1"/>
    <col min="9119" max="9119" width="10.7109375" style="126" customWidth="1"/>
    <col min="9120" max="9121" width="0" style="126" hidden="1" customWidth="1"/>
    <col min="9122" max="9122" width="11.85546875" style="126" customWidth="1"/>
    <col min="9123" max="9123" width="10.7109375" style="126" customWidth="1"/>
    <col min="9124" max="9125" width="0" style="126" hidden="1" customWidth="1"/>
    <col min="9126" max="9126" width="11.85546875" style="126" customWidth="1"/>
    <col min="9127" max="9127" width="10.7109375" style="126" customWidth="1"/>
    <col min="9128" max="9129" width="0" style="126" hidden="1" customWidth="1"/>
    <col min="9130" max="9130" width="11.85546875" style="126" customWidth="1"/>
    <col min="9131" max="9131" width="10.7109375" style="126" customWidth="1"/>
    <col min="9132" max="9133" width="0" style="126" hidden="1" customWidth="1"/>
    <col min="9134" max="9134" width="11.85546875" style="126" customWidth="1"/>
    <col min="9135" max="9135" width="10.7109375" style="126" customWidth="1"/>
    <col min="9136" max="9137" width="0" style="126" hidden="1" customWidth="1"/>
    <col min="9138" max="9138" width="11.85546875" style="126" customWidth="1"/>
    <col min="9139" max="9139" width="10.7109375" style="126" customWidth="1"/>
    <col min="9140" max="9141" width="0" style="126" hidden="1" customWidth="1"/>
    <col min="9142" max="9142" width="11.85546875" style="126" customWidth="1"/>
    <col min="9143" max="9143" width="11.42578125" style="126" customWidth="1"/>
    <col min="9144" max="9145" width="0" style="126" hidden="1" customWidth="1"/>
    <col min="9146" max="9146" width="11.85546875" style="126" customWidth="1"/>
    <col min="9147" max="9147" width="12.42578125" style="126" customWidth="1"/>
    <col min="9148" max="9149" width="0" style="126" hidden="1" customWidth="1"/>
    <col min="9150" max="9150" width="11.85546875" style="126" customWidth="1"/>
    <col min="9151" max="9151" width="11.140625" style="126" customWidth="1"/>
    <col min="9152" max="9153" width="0" style="126" hidden="1" customWidth="1"/>
    <col min="9154" max="9154" width="11.85546875" style="126" customWidth="1"/>
    <col min="9155" max="9155" width="10.7109375" style="126" customWidth="1"/>
    <col min="9156" max="9157" width="0" style="126" hidden="1" customWidth="1"/>
    <col min="9158" max="9158" width="11.85546875" style="126" customWidth="1"/>
    <col min="9159" max="9159" width="10.42578125" style="126" bestFit="1" customWidth="1"/>
    <col min="9160" max="9161" width="0" style="126" hidden="1" customWidth="1"/>
    <col min="9162" max="9162" width="11.85546875" style="126" customWidth="1"/>
    <col min="9163" max="9163" width="10.42578125" style="126" bestFit="1" customWidth="1"/>
    <col min="9164" max="9165" width="0" style="126" hidden="1" customWidth="1"/>
    <col min="9166" max="9166" width="11.85546875" style="126" customWidth="1"/>
    <col min="9167" max="9167" width="11.7109375" style="126" customWidth="1"/>
    <col min="9168" max="9169" width="0" style="126" hidden="1" customWidth="1"/>
    <col min="9170" max="9170" width="11.85546875" style="126" customWidth="1"/>
    <col min="9171" max="9171" width="10.5703125" style="126" customWidth="1"/>
    <col min="9172" max="9173" width="0" style="126" hidden="1" customWidth="1"/>
    <col min="9174" max="9174" width="11.85546875" style="126" customWidth="1"/>
    <col min="9175" max="9175" width="10.42578125" style="126" bestFit="1" customWidth="1"/>
    <col min="9176" max="9177" width="0" style="126" hidden="1" customWidth="1"/>
    <col min="9178" max="9178" width="11.85546875" style="126" customWidth="1"/>
    <col min="9179" max="9179" width="11.7109375" style="126" customWidth="1"/>
    <col min="9180" max="9181" width="0" style="126" hidden="1" customWidth="1"/>
    <col min="9182" max="9182" width="11.85546875" style="126" customWidth="1"/>
    <col min="9183" max="9183" width="12.28515625" style="126" customWidth="1"/>
    <col min="9184" max="9185" width="0" style="126" hidden="1" customWidth="1"/>
    <col min="9186" max="9186" width="13.42578125" style="126" customWidth="1"/>
    <col min="9187" max="9187" width="11" style="126" customWidth="1"/>
    <col min="9188" max="9189" width="0" style="126" hidden="1" customWidth="1"/>
    <col min="9190" max="9190" width="12" style="126" customWidth="1"/>
    <col min="9191" max="9191" width="11" style="126" customWidth="1"/>
    <col min="9192" max="9193" width="0" style="126" hidden="1" customWidth="1"/>
    <col min="9194" max="9194" width="11.85546875" style="126" customWidth="1"/>
    <col min="9195" max="9195" width="10.7109375" style="126" customWidth="1"/>
    <col min="9196" max="9197" width="0" style="126" hidden="1" customWidth="1"/>
    <col min="9198" max="9198" width="12.7109375" style="126" bestFit="1" customWidth="1"/>
    <col min="9199" max="9199" width="10.42578125" style="126" bestFit="1" customWidth="1"/>
    <col min="9200" max="9201" width="0" style="126" hidden="1" customWidth="1"/>
    <col min="9202" max="9202" width="12.7109375" style="126" bestFit="1" customWidth="1"/>
    <col min="9203" max="9203" width="10.5703125" style="126" customWidth="1"/>
    <col min="9204" max="9205" width="0" style="126" hidden="1" customWidth="1"/>
    <col min="9206" max="9206" width="12.5703125" style="126" customWidth="1"/>
    <col min="9207" max="9207" width="10.5703125" style="126" customWidth="1"/>
    <col min="9208" max="9209" width="0" style="126" hidden="1" customWidth="1"/>
    <col min="9210" max="9210" width="12.28515625" style="126" customWidth="1"/>
    <col min="9211" max="9211" width="12.140625" style="126" customWidth="1"/>
    <col min="9212" max="9213" width="0" style="126" hidden="1" customWidth="1"/>
    <col min="9214" max="9214" width="13" style="126" customWidth="1"/>
    <col min="9215" max="9367" width="9.140625" style="126"/>
    <col min="9368" max="9368" width="1.5703125" style="126" customWidth="1"/>
    <col min="9369" max="9369" width="3.5703125" style="126" customWidth="1"/>
    <col min="9370" max="9370" width="20.85546875" style="126" customWidth="1"/>
    <col min="9371" max="9371" width="1" style="126" customWidth="1"/>
    <col min="9372" max="9372" width="0" style="126" hidden="1" customWidth="1"/>
    <col min="9373" max="9373" width="15.7109375" style="126" customWidth="1"/>
    <col min="9374" max="9374" width="7.140625" style="126" customWidth="1"/>
    <col min="9375" max="9375" width="10.7109375" style="126" customWidth="1"/>
    <col min="9376" max="9377" width="0" style="126" hidden="1" customWidth="1"/>
    <col min="9378" max="9378" width="11.85546875" style="126" customWidth="1"/>
    <col min="9379" max="9379" width="10.7109375" style="126" customWidth="1"/>
    <col min="9380" max="9381" width="0" style="126" hidden="1" customWidth="1"/>
    <col min="9382" max="9382" width="11.85546875" style="126" customWidth="1"/>
    <col min="9383" max="9383" width="10.7109375" style="126" customWidth="1"/>
    <col min="9384" max="9385" width="0" style="126" hidden="1" customWidth="1"/>
    <col min="9386" max="9386" width="11.85546875" style="126" customWidth="1"/>
    <col min="9387" max="9387" width="10.7109375" style="126" customWidth="1"/>
    <col min="9388" max="9389" width="0" style="126" hidden="1" customWidth="1"/>
    <col min="9390" max="9390" width="11.85546875" style="126" customWidth="1"/>
    <col min="9391" max="9391" width="10.7109375" style="126" customWidth="1"/>
    <col min="9392" max="9393" width="0" style="126" hidden="1" customWidth="1"/>
    <col min="9394" max="9394" width="11.85546875" style="126" customWidth="1"/>
    <col min="9395" max="9395" width="10.7109375" style="126" customWidth="1"/>
    <col min="9396" max="9397" width="0" style="126" hidden="1" customWidth="1"/>
    <col min="9398" max="9398" width="11.85546875" style="126" customWidth="1"/>
    <col min="9399" max="9399" width="11.42578125" style="126" customWidth="1"/>
    <col min="9400" max="9401" width="0" style="126" hidden="1" customWidth="1"/>
    <col min="9402" max="9402" width="11.85546875" style="126" customWidth="1"/>
    <col min="9403" max="9403" width="12.42578125" style="126" customWidth="1"/>
    <col min="9404" max="9405" width="0" style="126" hidden="1" customWidth="1"/>
    <col min="9406" max="9406" width="11.85546875" style="126" customWidth="1"/>
    <col min="9407" max="9407" width="11.140625" style="126" customWidth="1"/>
    <col min="9408" max="9409" width="0" style="126" hidden="1" customWidth="1"/>
    <col min="9410" max="9410" width="11.85546875" style="126" customWidth="1"/>
    <col min="9411" max="9411" width="10.7109375" style="126" customWidth="1"/>
    <col min="9412" max="9413" width="0" style="126" hidden="1" customWidth="1"/>
    <col min="9414" max="9414" width="11.85546875" style="126" customWidth="1"/>
    <col min="9415" max="9415" width="10.42578125" style="126" bestFit="1" customWidth="1"/>
    <col min="9416" max="9417" width="0" style="126" hidden="1" customWidth="1"/>
    <col min="9418" max="9418" width="11.85546875" style="126" customWidth="1"/>
    <col min="9419" max="9419" width="10.42578125" style="126" bestFit="1" customWidth="1"/>
    <col min="9420" max="9421" width="0" style="126" hidden="1" customWidth="1"/>
    <col min="9422" max="9422" width="11.85546875" style="126" customWidth="1"/>
    <col min="9423" max="9423" width="11.7109375" style="126" customWidth="1"/>
    <col min="9424" max="9425" width="0" style="126" hidden="1" customWidth="1"/>
    <col min="9426" max="9426" width="11.85546875" style="126" customWidth="1"/>
    <col min="9427" max="9427" width="10.5703125" style="126" customWidth="1"/>
    <col min="9428" max="9429" width="0" style="126" hidden="1" customWidth="1"/>
    <col min="9430" max="9430" width="11.85546875" style="126" customWidth="1"/>
    <col min="9431" max="9431" width="10.42578125" style="126" bestFit="1" customWidth="1"/>
    <col min="9432" max="9433" width="0" style="126" hidden="1" customWidth="1"/>
    <col min="9434" max="9434" width="11.85546875" style="126" customWidth="1"/>
    <col min="9435" max="9435" width="11.7109375" style="126" customWidth="1"/>
    <col min="9436" max="9437" width="0" style="126" hidden="1" customWidth="1"/>
    <col min="9438" max="9438" width="11.85546875" style="126" customWidth="1"/>
    <col min="9439" max="9439" width="12.28515625" style="126" customWidth="1"/>
    <col min="9440" max="9441" width="0" style="126" hidden="1" customWidth="1"/>
    <col min="9442" max="9442" width="13.42578125" style="126" customWidth="1"/>
    <col min="9443" max="9443" width="11" style="126" customWidth="1"/>
    <col min="9444" max="9445" width="0" style="126" hidden="1" customWidth="1"/>
    <col min="9446" max="9446" width="12" style="126" customWidth="1"/>
    <col min="9447" max="9447" width="11" style="126" customWidth="1"/>
    <col min="9448" max="9449" width="0" style="126" hidden="1" customWidth="1"/>
    <col min="9450" max="9450" width="11.85546875" style="126" customWidth="1"/>
    <col min="9451" max="9451" width="10.7109375" style="126" customWidth="1"/>
    <col min="9452" max="9453" width="0" style="126" hidden="1" customWidth="1"/>
    <col min="9454" max="9454" width="12.7109375" style="126" bestFit="1" customWidth="1"/>
    <col min="9455" max="9455" width="10.42578125" style="126" bestFit="1" customWidth="1"/>
    <col min="9456" max="9457" width="0" style="126" hidden="1" customWidth="1"/>
    <col min="9458" max="9458" width="12.7109375" style="126" bestFit="1" customWidth="1"/>
    <col min="9459" max="9459" width="10.5703125" style="126" customWidth="1"/>
    <col min="9460" max="9461" width="0" style="126" hidden="1" customWidth="1"/>
    <col min="9462" max="9462" width="12.5703125" style="126" customWidth="1"/>
    <col min="9463" max="9463" width="10.5703125" style="126" customWidth="1"/>
    <col min="9464" max="9465" width="0" style="126" hidden="1" customWidth="1"/>
    <col min="9466" max="9466" width="12.28515625" style="126" customWidth="1"/>
    <col min="9467" max="9467" width="12.140625" style="126" customWidth="1"/>
    <col min="9468" max="9469" width="0" style="126" hidden="1" customWidth="1"/>
    <col min="9470" max="9470" width="13" style="126" customWidth="1"/>
    <col min="9471" max="9623" width="9.140625" style="126"/>
    <col min="9624" max="9624" width="1.5703125" style="126" customWidth="1"/>
    <col min="9625" max="9625" width="3.5703125" style="126" customWidth="1"/>
    <col min="9626" max="9626" width="20.85546875" style="126" customWidth="1"/>
    <col min="9627" max="9627" width="1" style="126" customWidth="1"/>
    <col min="9628" max="9628" width="0" style="126" hidden="1" customWidth="1"/>
    <col min="9629" max="9629" width="15.7109375" style="126" customWidth="1"/>
    <col min="9630" max="9630" width="7.140625" style="126" customWidth="1"/>
    <col min="9631" max="9631" width="10.7109375" style="126" customWidth="1"/>
    <col min="9632" max="9633" width="0" style="126" hidden="1" customWidth="1"/>
    <col min="9634" max="9634" width="11.85546875" style="126" customWidth="1"/>
    <col min="9635" max="9635" width="10.7109375" style="126" customWidth="1"/>
    <col min="9636" max="9637" width="0" style="126" hidden="1" customWidth="1"/>
    <col min="9638" max="9638" width="11.85546875" style="126" customWidth="1"/>
    <col min="9639" max="9639" width="10.7109375" style="126" customWidth="1"/>
    <col min="9640" max="9641" width="0" style="126" hidden="1" customWidth="1"/>
    <col min="9642" max="9642" width="11.85546875" style="126" customWidth="1"/>
    <col min="9643" max="9643" width="10.7109375" style="126" customWidth="1"/>
    <col min="9644" max="9645" width="0" style="126" hidden="1" customWidth="1"/>
    <col min="9646" max="9646" width="11.85546875" style="126" customWidth="1"/>
    <col min="9647" max="9647" width="10.7109375" style="126" customWidth="1"/>
    <col min="9648" max="9649" width="0" style="126" hidden="1" customWidth="1"/>
    <col min="9650" max="9650" width="11.85546875" style="126" customWidth="1"/>
    <col min="9651" max="9651" width="10.7109375" style="126" customWidth="1"/>
    <col min="9652" max="9653" width="0" style="126" hidden="1" customWidth="1"/>
    <col min="9654" max="9654" width="11.85546875" style="126" customWidth="1"/>
    <col min="9655" max="9655" width="11.42578125" style="126" customWidth="1"/>
    <col min="9656" max="9657" width="0" style="126" hidden="1" customWidth="1"/>
    <col min="9658" max="9658" width="11.85546875" style="126" customWidth="1"/>
    <col min="9659" max="9659" width="12.42578125" style="126" customWidth="1"/>
    <col min="9660" max="9661" width="0" style="126" hidden="1" customWidth="1"/>
    <col min="9662" max="9662" width="11.85546875" style="126" customWidth="1"/>
    <col min="9663" max="9663" width="11.140625" style="126" customWidth="1"/>
    <col min="9664" max="9665" width="0" style="126" hidden="1" customWidth="1"/>
    <col min="9666" max="9666" width="11.85546875" style="126" customWidth="1"/>
    <col min="9667" max="9667" width="10.7109375" style="126" customWidth="1"/>
    <col min="9668" max="9669" width="0" style="126" hidden="1" customWidth="1"/>
    <col min="9670" max="9670" width="11.85546875" style="126" customWidth="1"/>
    <col min="9671" max="9671" width="10.42578125" style="126" bestFit="1" customWidth="1"/>
    <col min="9672" max="9673" width="0" style="126" hidden="1" customWidth="1"/>
    <col min="9674" max="9674" width="11.85546875" style="126" customWidth="1"/>
    <col min="9675" max="9675" width="10.42578125" style="126" bestFit="1" customWidth="1"/>
    <col min="9676" max="9677" width="0" style="126" hidden="1" customWidth="1"/>
    <col min="9678" max="9678" width="11.85546875" style="126" customWidth="1"/>
    <col min="9679" max="9679" width="11.7109375" style="126" customWidth="1"/>
    <col min="9680" max="9681" width="0" style="126" hidden="1" customWidth="1"/>
    <col min="9682" max="9682" width="11.85546875" style="126" customWidth="1"/>
    <col min="9683" max="9683" width="10.5703125" style="126" customWidth="1"/>
    <col min="9684" max="9685" width="0" style="126" hidden="1" customWidth="1"/>
    <col min="9686" max="9686" width="11.85546875" style="126" customWidth="1"/>
    <col min="9687" max="9687" width="10.42578125" style="126" bestFit="1" customWidth="1"/>
    <col min="9688" max="9689" width="0" style="126" hidden="1" customWidth="1"/>
    <col min="9690" max="9690" width="11.85546875" style="126" customWidth="1"/>
    <col min="9691" max="9691" width="11.7109375" style="126" customWidth="1"/>
    <col min="9692" max="9693" width="0" style="126" hidden="1" customWidth="1"/>
    <col min="9694" max="9694" width="11.85546875" style="126" customWidth="1"/>
    <col min="9695" max="9695" width="12.28515625" style="126" customWidth="1"/>
    <col min="9696" max="9697" width="0" style="126" hidden="1" customWidth="1"/>
    <col min="9698" max="9698" width="13.42578125" style="126" customWidth="1"/>
    <col min="9699" max="9699" width="11" style="126" customWidth="1"/>
    <col min="9700" max="9701" width="0" style="126" hidden="1" customWidth="1"/>
    <col min="9702" max="9702" width="12" style="126" customWidth="1"/>
    <col min="9703" max="9703" width="11" style="126" customWidth="1"/>
    <col min="9704" max="9705" width="0" style="126" hidden="1" customWidth="1"/>
    <col min="9706" max="9706" width="11.85546875" style="126" customWidth="1"/>
    <col min="9707" max="9707" width="10.7109375" style="126" customWidth="1"/>
    <col min="9708" max="9709" width="0" style="126" hidden="1" customWidth="1"/>
    <col min="9710" max="9710" width="12.7109375" style="126" bestFit="1" customWidth="1"/>
    <col min="9711" max="9711" width="10.42578125" style="126" bestFit="1" customWidth="1"/>
    <col min="9712" max="9713" width="0" style="126" hidden="1" customWidth="1"/>
    <col min="9714" max="9714" width="12.7109375" style="126" bestFit="1" customWidth="1"/>
    <col min="9715" max="9715" width="10.5703125" style="126" customWidth="1"/>
    <col min="9716" max="9717" width="0" style="126" hidden="1" customWidth="1"/>
    <col min="9718" max="9718" width="12.5703125" style="126" customWidth="1"/>
    <col min="9719" max="9719" width="10.5703125" style="126" customWidth="1"/>
    <col min="9720" max="9721" width="0" style="126" hidden="1" customWidth="1"/>
    <col min="9722" max="9722" width="12.28515625" style="126" customWidth="1"/>
    <col min="9723" max="9723" width="12.140625" style="126" customWidth="1"/>
    <col min="9724" max="9725" width="0" style="126" hidden="1" customWidth="1"/>
    <col min="9726" max="9726" width="13" style="126" customWidth="1"/>
    <col min="9727" max="9879" width="9.140625" style="126"/>
    <col min="9880" max="9880" width="1.5703125" style="126" customWidth="1"/>
    <col min="9881" max="9881" width="3.5703125" style="126" customWidth="1"/>
    <col min="9882" max="9882" width="20.85546875" style="126" customWidth="1"/>
    <col min="9883" max="9883" width="1" style="126" customWidth="1"/>
    <col min="9884" max="9884" width="0" style="126" hidden="1" customWidth="1"/>
    <col min="9885" max="9885" width="15.7109375" style="126" customWidth="1"/>
    <col min="9886" max="9886" width="7.140625" style="126" customWidth="1"/>
    <col min="9887" max="9887" width="10.7109375" style="126" customWidth="1"/>
    <col min="9888" max="9889" width="0" style="126" hidden="1" customWidth="1"/>
    <col min="9890" max="9890" width="11.85546875" style="126" customWidth="1"/>
    <col min="9891" max="9891" width="10.7109375" style="126" customWidth="1"/>
    <col min="9892" max="9893" width="0" style="126" hidden="1" customWidth="1"/>
    <col min="9894" max="9894" width="11.85546875" style="126" customWidth="1"/>
    <col min="9895" max="9895" width="10.7109375" style="126" customWidth="1"/>
    <col min="9896" max="9897" width="0" style="126" hidden="1" customWidth="1"/>
    <col min="9898" max="9898" width="11.85546875" style="126" customWidth="1"/>
    <col min="9899" max="9899" width="10.7109375" style="126" customWidth="1"/>
    <col min="9900" max="9901" width="0" style="126" hidden="1" customWidth="1"/>
    <col min="9902" max="9902" width="11.85546875" style="126" customWidth="1"/>
    <col min="9903" max="9903" width="10.7109375" style="126" customWidth="1"/>
    <col min="9904" max="9905" width="0" style="126" hidden="1" customWidth="1"/>
    <col min="9906" max="9906" width="11.85546875" style="126" customWidth="1"/>
    <col min="9907" max="9907" width="10.7109375" style="126" customWidth="1"/>
    <col min="9908" max="9909" width="0" style="126" hidden="1" customWidth="1"/>
    <col min="9910" max="9910" width="11.85546875" style="126" customWidth="1"/>
    <col min="9911" max="9911" width="11.42578125" style="126" customWidth="1"/>
    <col min="9912" max="9913" width="0" style="126" hidden="1" customWidth="1"/>
    <col min="9914" max="9914" width="11.85546875" style="126" customWidth="1"/>
    <col min="9915" max="9915" width="12.42578125" style="126" customWidth="1"/>
    <col min="9916" max="9917" width="0" style="126" hidden="1" customWidth="1"/>
    <col min="9918" max="9918" width="11.85546875" style="126" customWidth="1"/>
    <col min="9919" max="9919" width="11.140625" style="126" customWidth="1"/>
    <col min="9920" max="9921" width="0" style="126" hidden="1" customWidth="1"/>
    <col min="9922" max="9922" width="11.85546875" style="126" customWidth="1"/>
    <col min="9923" max="9923" width="10.7109375" style="126" customWidth="1"/>
    <col min="9924" max="9925" width="0" style="126" hidden="1" customWidth="1"/>
    <col min="9926" max="9926" width="11.85546875" style="126" customWidth="1"/>
    <col min="9927" max="9927" width="10.42578125" style="126" bestFit="1" customWidth="1"/>
    <col min="9928" max="9929" width="0" style="126" hidden="1" customWidth="1"/>
    <col min="9930" max="9930" width="11.85546875" style="126" customWidth="1"/>
    <col min="9931" max="9931" width="10.42578125" style="126" bestFit="1" customWidth="1"/>
    <col min="9932" max="9933" width="0" style="126" hidden="1" customWidth="1"/>
    <col min="9934" max="9934" width="11.85546875" style="126" customWidth="1"/>
    <col min="9935" max="9935" width="11.7109375" style="126" customWidth="1"/>
    <col min="9936" max="9937" width="0" style="126" hidden="1" customWidth="1"/>
    <col min="9938" max="9938" width="11.85546875" style="126" customWidth="1"/>
    <col min="9939" max="9939" width="10.5703125" style="126" customWidth="1"/>
    <col min="9940" max="9941" width="0" style="126" hidden="1" customWidth="1"/>
    <col min="9942" max="9942" width="11.85546875" style="126" customWidth="1"/>
    <col min="9943" max="9943" width="10.42578125" style="126" bestFit="1" customWidth="1"/>
    <col min="9944" max="9945" width="0" style="126" hidden="1" customWidth="1"/>
    <col min="9946" max="9946" width="11.85546875" style="126" customWidth="1"/>
    <col min="9947" max="9947" width="11.7109375" style="126" customWidth="1"/>
    <col min="9948" max="9949" width="0" style="126" hidden="1" customWidth="1"/>
    <col min="9950" max="9950" width="11.85546875" style="126" customWidth="1"/>
    <col min="9951" max="9951" width="12.28515625" style="126" customWidth="1"/>
    <col min="9952" max="9953" width="0" style="126" hidden="1" customWidth="1"/>
    <col min="9954" max="9954" width="13.42578125" style="126" customWidth="1"/>
    <col min="9955" max="9955" width="11" style="126" customWidth="1"/>
    <col min="9956" max="9957" width="0" style="126" hidden="1" customWidth="1"/>
    <col min="9958" max="9958" width="12" style="126" customWidth="1"/>
    <col min="9959" max="9959" width="11" style="126" customWidth="1"/>
    <col min="9960" max="9961" width="0" style="126" hidden="1" customWidth="1"/>
    <col min="9962" max="9962" width="11.85546875" style="126" customWidth="1"/>
    <col min="9963" max="9963" width="10.7109375" style="126" customWidth="1"/>
    <col min="9964" max="9965" width="0" style="126" hidden="1" customWidth="1"/>
    <col min="9966" max="9966" width="12.7109375" style="126" bestFit="1" customWidth="1"/>
    <col min="9967" max="9967" width="10.42578125" style="126" bestFit="1" customWidth="1"/>
    <col min="9968" max="9969" width="0" style="126" hidden="1" customWidth="1"/>
    <col min="9970" max="9970" width="12.7109375" style="126" bestFit="1" customWidth="1"/>
    <col min="9971" max="9971" width="10.5703125" style="126" customWidth="1"/>
    <col min="9972" max="9973" width="0" style="126" hidden="1" customWidth="1"/>
    <col min="9974" max="9974" width="12.5703125" style="126" customWidth="1"/>
    <col min="9975" max="9975" width="10.5703125" style="126" customWidth="1"/>
    <col min="9976" max="9977" width="0" style="126" hidden="1" customWidth="1"/>
    <col min="9978" max="9978" width="12.28515625" style="126" customWidth="1"/>
    <col min="9979" max="9979" width="12.140625" style="126" customWidth="1"/>
    <col min="9980" max="9981" width="0" style="126" hidden="1" customWidth="1"/>
    <col min="9982" max="9982" width="13" style="126" customWidth="1"/>
    <col min="9983" max="10135" width="9.140625" style="126"/>
    <col min="10136" max="10136" width="1.5703125" style="126" customWidth="1"/>
    <col min="10137" max="10137" width="3.5703125" style="126" customWidth="1"/>
    <col min="10138" max="10138" width="20.85546875" style="126" customWidth="1"/>
    <col min="10139" max="10139" width="1" style="126" customWidth="1"/>
    <col min="10140" max="10140" width="0" style="126" hidden="1" customWidth="1"/>
    <col min="10141" max="10141" width="15.7109375" style="126" customWidth="1"/>
    <col min="10142" max="10142" width="7.140625" style="126" customWidth="1"/>
    <col min="10143" max="10143" width="10.7109375" style="126" customWidth="1"/>
    <col min="10144" max="10145" width="0" style="126" hidden="1" customWidth="1"/>
    <col min="10146" max="10146" width="11.85546875" style="126" customWidth="1"/>
    <col min="10147" max="10147" width="10.7109375" style="126" customWidth="1"/>
    <col min="10148" max="10149" width="0" style="126" hidden="1" customWidth="1"/>
    <col min="10150" max="10150" width="11.85546875" style="126" customWidth="1"/>
    <col min="10151" max="10151" width="10.7109375" style="126" customWidth="1"/>
    <col min="10152" max="10153" width="0" style="126" hidden="1" customWidth="1"/>
    <col min="10154" max="10154" width="11.85546875" style="126" customWidth="1"/>
    <col min="10155" max="10155" width="10.7109375" style="126" customWidth="1"/>
    <col min="10156" max="10157" width="0" style="126" hidden="1" customWidth="1"/>
    <col min="10158" max="10158" width="11.85546875" style="126" customWidth="1"/>
    <col min="10159" max="10159" width="10.7109375" style="126" customWidth="1"/>
    <col min="10160" max="10161" width="0" style="126" hidden="1" customWidth="1"/>
    <col min="10162" max="10162" width="11.85546875" style="126" customWidth="1"/>
    <col min="10163" max="10163" width="10.7109375" style="126" customWidth="1"/>
    <col min="10164" max="10165" width="0" style="126" hidden="1" customWidth="1"/>
    <col min="10166" max="10166" width="11.85546875" style="126" customWidth="1"/>
    <col min="10167" max="10167" width="11.42578125" style="126" customWidth="1"/>
    <col min="10168" max="10169" width="0" style="126" hidden="1" customWidth="1"/>
    <col min="10170" max="10170" width="11.85546875" style="126" customWidth="1"/>
    <col min="10171" max="10171" width="12.42578125" style="126" customWidth="1"/>
    <col min="10172" max="10173" width="0" style="126" hidden="1" customWidth="1"/>
    <col min="10174" max="10174" width="11.85546875" style="126" customWidth="1"/>
    <col min="10175" max="10175" width="11.140625" style="126" customWidth="1"/>
    <col min="10176" max="10177" width="0" style="126" hidden="1" customWidth="1"/>
    <col min="10178" max="10178" width="11.85546875" style="126" customWidth="1"/>
    <col min="10179" max="10179" width="10.7109375" style="126" customWidth="1"/>
    <col min="10180" max="10181" width="0" style="126" hidden="1" customWidth="1"/>
    <col min="10182" max="10182" width="11.85546875" style="126" customWidth="1"/>
    <col min="10183" max="10183" width="10.42578125" style="126" bestFit="1" customWidth="1"/>
    <col min="10184" max="10185" width="0" style="126" hidden="1" customWidth="1"/>
    <col min="10186" max="10186" width="11.85546875" style="126" customWidth="1"/>
    <col min="10187" max="10187" width="10.42578125" style="126" bestFit="1" customWidth="1"/>
    <col min="10188" max="10189" width="0" style="126" hidden="1" customWidth="1"/>
    <col min="10190" max="10190" width="11.85546875" style="126" customWidth="1"/>
    <col min="10191" max="10191" width="11.7109375" style="126" customWidth="1"/>
    <col min="10192" max="10193" width="0" style="126" hidden="1" customWidth="1"/>
    <col min="10194" max="10194" width="11.85546875" style="126" customWidth="1"/>
    <col min="10195" max="10195" width="10.5703125" style="126" customWidth="1"/>
    <col min="10196" max="10197" width="0" style="126" hidden="1" customWidth="1"/>
    <col min="10198" max="10198" width="11.85546875" style="126" customWidth="1"/>
    <col min="10199" max="10199" width="10.42578125" style="126" bestFit="1" customWidth="1"/>
    <col min="10200" max="10201" width="0" style="126" hidden="1" customWidth="1"/>
    <col min="10202" max="10202" width="11.85546875" style="126" customWidth="1"/>
    <col min="10203" max="10203" width="11.7109375" style="126" customWidth="1"/>
    <col min="10204" max="10205" width="0" style="126" hidden="1" customWidth="1"/>
    <col min="10206" max="10206" width="11.85546875" style="126" customWidth="1"/>
    <col min="10207" max="10207" width="12.28515625" style="126" customWidth="1"/>
    <col min="10208" max="10209" width="0" style="126" hidden="1" customWidth="1"/>
    <col min="10210" max="10210" width="13.42578125" style="126" customWidth="1"/>
    <col min="10211" max="10211" width="11" style="126" customWidth="1"/>
    <col min="10212" max="10213" width="0" style="126" hidden="1" customWidth="1"/>
    <col min="10214" max="10214" width="12" style="126" customWidth="1"/>
    <col min="10215" max="10215" width="11" style="126" customWidth="1"/>
    <col min="10216" max="10217" width="0" style="126" hidden="1" customWidth="1"/>
    <col min="10218" max="10218" width="11.85546875" style="126" customWidth="1"/>
    <col min="10219" max="10219" width="10.7109375" style="126" customWidth="1"/>
    <col min="10220" max="10221" width="0" style="126" hidden="1" customWidth="1"/>
    <col min="10222" max="10222" width="12.7109375" style="126" bestFit="1" customWidth="1"/>
    <col min="10223" max="10223" width="10.42578125" style="126" bestFit="1" customWidth="1"/>
    <col min="10224" max="10225" width="0" style="126" hidden="1" customWidth="1"/>
    <col min="10226" max="10226" width="12.7109375" style="126" bestFit="1" customWidth="1"/>
    <col min="10227" max="10227" width="10.5703125" style="126" customWidth="1"/>
    <col min="10228" max="10229" width="0" style="126" hidden="1" customWidth="1"/>
    <col min="10230" max="10230" width="12.5703125" style="126" customWidth="1"/>
    <col min="10231" max="10231" width="10.5703125" style="126" customWidth="1"/>
    <col min="10232" max="10233" width="0" style="126" hidden="1" customWidth="1"/>
    <col min="10234" max="10234" width="12.28515625" style="126" customWidth="1"/>
    <col min="10235" max="10235" width="12.140625" style="126" customWidth="1"/>
    <col min="10236" max="10237" width="0" style="126" hidden="1" customWidth="1"/>
    <col min="10238" max="10238" width="13" style="126" customWidth="1"/>
    <col min="10239" max="10391" width="9.140625" style="126"/>
    <col min="10392" max="10392" width="1.5703125" style="126" customWidth="1"/>
    <col min="10393" max="10393" width="3.5703125" style="126" customWidth="1"/>
    <col min="10394" max="10394" width="20.85546875" style="126" customWidth="1"/>
    <col min="10395" max="10395" width="1" style="126" customWidth="1"/>
    <col min="10396" max="10396" width="0" style="126" hidden="1" customWidth="1"/>
    <col min="10397" max="10397" width="15.7109375" style="126" customWidth="1"/>
    <col min="10398" max="10398" width="7.140625" style="126" customWidth="1"/>
    <col min="10399" max="10399" width="10.7109375" style="126" customWidth="1"/>
    <col min="10400" max="10401" width="0" style="126" hidden="1" customWidth="1"/>
    <col min="10402" max="10402" width="11.85546875" style="126" customWidth="1"/>
    <col min="10403" max="10403" width="10.7109375" style="126" customWidth="1"/>
    <col min="10404" max="10405" width="0" style="126" hidden="1" customWidth="1"/>
    <col min="10406" max="10406" width="11.85546875" style="126" customWidth="1"/>
    <col min="10407" max="10407" width="10.7109375" style="126" customWidth="1"/>
    <col min="10408" max="10409" width="0" style="126" hidden="1" customWidth="1"/>
    <col min="10410" max="10410" width="11.85546875" style="126" customWidth="1"/>
    <col min="10411" max="10411" width="10.7109375" style="126" customWidth="1"/>
    <col min="10412" max="10413" width="0" style="126" hidden="1" customWidth="1"/>
    <col min="10414" max="10414" width="11.85546875" style="126" customWidth="1"/>
    <col min="10415" max="10415" width="10.7109375" style="126" customWidth="1"/>
    <col min="10416" max="10417" width="0" style="126" hidden="1" customWidth="1"/>
    <col min="10418" max="10418" width="11.85546875" style="126" customWidth="1"/>
    <col min="10419" max="10419" width="10.7109375" style="126" customWidth="1"/>
    <col min="10420" max="10421" width="0" style="126" hidden="1" customWidth="1"/>
    <col min="10422" max="10422" width="11.85546875" style="126" customWidth="1"/>
    <col min="10423" max="10423" width="11.42578125" style="126" customWidth="1"/>
    <col min="10424" max="10425" width="0" style="126" hidden="1" customWidth="1"/>
    <col min="10426" max="10426" width="11.85546875" style="126" customWidth="1"/>
    <col min="10427" max="10427" width="12.42578125" style="126" customWidth="1"/>
    <col min="10428" max="10429" width="0" style="126" hidden="1" customWidth="1"/>
    <col min="10430" max="10430" width="11.85546875" style="126" customWidth="1"/>
    <col min="10431" max="10431" width="11.140625" style="126" customWidth="1"/>
    <col min="10432" max="10433" width="0" style="126" hidden="1" customWidth="1"/>
    <col min="10434" max="10434" width="11.85546875" style="126" customWidth="1"/>
    <col min="10435" max="10435" width="10.7109375" style="126" customWidth="1"/>
    <col min="10436" max="10437" width="0" style="126" hidden="1" customWidth="1"/>
    <col min="10438" max="10438" width="11.85546875" style="126" customWidth="1"/>
    <col min="10439" max="10439" width="10.42578125" style="126" bestFit="1" customWidth="1"/>
    <col min="10440" max="10441" width="0" style="126" hidden="1" customWidth="1"/>
    <col min="10442" max="10442" width="11.85546875" style="126" customWidth="1"/>
    <col min="10443" max="10443" width="10.42578125" style="126" bestFit="1" customWidth="1"/>
    <col min="10444" max="10445" width="0" style="126" hidden="1" customWidth="1"/>
    <col min="10446" max="10446" width="11.85546875" style="126" customWidth="1"/>
    <col min="10447" max="10447" width="11.7109375" style="126" customWidth="1"/>
    <col min="10448" max="10449" width="0" style="126" hidden="1" customWidth="1"/>
    <col min="10450" max="10450" width="11.85546875" style="126" customWidth="1"/>
    <col min="10451" max="10451" width="10.5703125" style="126" customWidth="1"/>
    <col min="10452" max="10453" width="0" style="126" hidden="1" customWidth="1"/>
    <col min="10454" max="10454" width="11.85546875" style="126" customWidth="1"/>
    <col min="10455" max="10455" width="10.42578125" style="126" bestFit="1" customWidth="1"/>
    <col min="10456" max="10457" width="0" style="126" hidden="1" customWidth="1"/>
    <col min="10458" max="10458" width="11.85546875" style="126" customWidth="1"/>
    <col min="10459" max="10459" width="11.7109375" style="126" customWidth="1"/>
    <col min="10460" max="10461" width="0" style="126" hidden="1" customWidth="1"/>
    <col min="10462" max="10462" width="11.85546875" style="126" customWidth="1"/>
    <col min="10463" max="10463" width="12.28515625" style="126" customWidth="1"/>
    <col min="10464" max="10465" width="0" style="126" hidden="1" customWidth="1"/>
    <col min="10466" max="10466" width="13.42578125" style="126" customWidth="1"/>
    <col min="10467" max="10467" width="11" style="126" customWidth="1"/>
    <col min="10468" max="10469" width="0" style="126" hidden="1" customWidth="1"/>
    <col min="10470" max="10470" width="12" style="126" customWidth="1"/>
    <col min="10471" max="10471" width="11" style="126" customWidth="1"/>
    <col min="10472" max="10473" width="0" style="126" hidden="1" customWidth="1"/>
    <col min="10474" max="10474" width="11.85546875" style="126" customWidth="1"/>
    <col min="10475" max="10475" width="10.7109375" style="126" customWidth="1"/>
    <col min="10476" max="10477" width="0" style="126" hidden="1" customWidth="1"/>
    <col min="10478" max="10478" width="12.7109375" style="126" bestFit="1" customWidth="1"/>
    <col min="10479" max="10479" width="10.42578125" style="126" bestFit="1" customWidth="1"/>
    <col min="10480" max="10481" width="0" style="126" hidden="1" customWidth="1"/>
    <col min="10482" max="10482" width="12.7109375" style="126" bestFit="1" customWidth="1"/>
    <col min="10483" max="10483" width="10.5703125" style="126" customWidth="1"/>
    <col min="10484" max="10485" width="0" style="126" hidden="1" customWidth="1"/>
    <col min="10486" max="10486" width="12.5703125" style="126" customWidth="1"/>
    <col min="10487" max="10487" width="10.5703125" style="126" customWidth="1"/>
    <col min="10488" max="10489" width="0" style="126" hidden="1" customWidth="1"/>
    <col min="10490" max="10490" width="12.28515625" style="126" customWidth="1"/>
    <col min="10491" max="10491" width="12.140625" style="126" customWidth="1"/>
    <col min="10492" max="10493" width="0" style="126" hidden="1" customWidth="1"/>
    <col min="10494" max="10494" width="13" style="126" customWidth="1"/>
    <col min="10495" max="10647" width="9.140625" style="126"/>
    <col min="10648" max="10648" width="1.5703125" style="126" customWidth="1"/>
    <col min="10649" max="10649" width="3.5703125" style="126" customWidth="1"/>
    <col min="10650" max="10650" width="20.85546875" style="126" customWidth="1"/>
    <col min="10651" max="10651" width="1" style="126" customWidth="1"/>
    <col min="10652" max="10652" width="0" style="126" hidden="1" customWidth="1"/>
    <col min="10653" max="10653" width="15.7109375" style="126" customWidth="1"/>
    <col min="10654" max="10654" width="7.140625" style="126" customWidth="1"/>
    <col min="10655" max="10655" width="10.7109375" style="126" customWidth="1"/>
    <col min="10656" max="10657" width="0" style="126" hidden="1" customWidth="1"/>
    <col min="10658" max="10658" width="11.85546875" style="126" customWidth="1"/>
    <col min="10659" max="10659" width="10.7109375" style="126" customWidth="1"/>
    <col min="10660" max="10661" width="0" style="126" hidden="1" customWidth="1"/>
    <col min="10662" max="10662" width="11.85546875" style="126" customWidth="1"/>
    <col min="10663" max="10663" width="10.7109375" style="126" customWidth="1"/>
    <col min="10664" max="10665" width="0" style="126" hidden="1" customWidth="1"/>
    <col min="10666" max="10666" width="11.85546875" style="126" customWidth="1"/>
    <col min="10667" max="10667" width="10.7109375" style="126" customWidth="1"/>
    <col min="10668" max="10669" width="0" style="126" hidden="1" customWidth="1"/>
    <col min="10670" max="10670" width="11.85546875" style="126" customWidth="1"/>
    <col min="10671" max="10671" width="10.7109375" style="126" customWidth="1"/>
    <col min="10672" max="10673" width="0" style="126" hidden="1" customWidth="1"/>
    <col min="10674" max="10674" width="11.85546875" style="126" customWidth="1"/>
    <col min="10675" max="10675" width="10.7109375" style="126" customWidth="1"/>
    <col min="10676" max="10677" width="0" style="126" hidden="1" customWidth="1"/>
    <col min="10678" max="10678" width="11.85546875" style="126" customWidth="1"/>
    <col min="10679" max="10679" width="11.42578125" style="126" customWidth="1"/>
    <col min="10680" max="10681" width="0" style="126" hidden="1" customWidth="1"/>
    <col min="10682" max="10682" width="11.85546875" style="126" customWidth="1"/>
    <col min="10683" max="10683" width="12.42578125" style="126" customWidth="1"/>
    <col min="10684" max="10685" width="0" style="126" hidden="1" customWidth="1"/>
    <col min="10686" max="10686" width="11.85546875" style="126" customWidth="1"/>
    <col min="10687" max="10687" width="11.140625" style="126" customWidth="1"/>
    <col min="10688" max="10689" width="0" style="126" hidden="1" customWidth="1"/>
    <col min="10690" max="10690" width="11.85546875" style="126" customWidth="1"/>
    <col min="10691" max="10691" width="10.7109375" style="126" customWidth="1"/>
    <col min="10692" max="10693" width="0" style="126" hidden="1" customWidth="1"/>
    <col min="10694" max="10694" width="11.85546875" style="126" customWidth="1"/>
    <col min="10695" max="10695" width="10.42578125" style="126" bestFit="1" customWidth="1"/>
    <col min="10696" max="10697" width="0" style="126" hidden="1" customWidth="1"/>
    <col min="10698" max="10698" width="11.85546875" style="126" customWidth="1"/>
    <col min="10699" max="10699" width="10.42578125" style="126" bestFit="1" customWidth="1"/>
    <col min="10700" max="10701" width="0" style="126" hidden="1" customWidth="1"/>
    <col min="10702" max="10702" width="11.85546875" style="126" customWidth="1"/>
    <col min="10703" max="10703" width="11.7109375" style="126" customWidth="1"/>
    <col min="10704" max="10705" width="0" style="126" hidden="1" customWidth="1"/>
    <col min="10706" max="10706" width="11.85546875" style="126" customWidth="1"/>
    <col min="10707" max="10707" width="10.5703125" style="126" customWidth="1"/>
    <col min="10708" max="10709" width="0" style="126" hidden="1" customWidth="1"/>
    <col min="10710" max="10710" width="11.85546875" style="126" customWidth="1"/>
    <col min="10711" max="10711" width="10.42578125" style="126" bestFit="1" customWidth="1"/>
    <col min="10712" max="10713" width="0" style="126" hidden="1" customWidth="1"/>
    <col min="10714" max="10714" width="11.85546875" style="126" customWidth="1"/>
    <col min="10715" max="10715" width="11.7109375" style="126" customWidth="1"/>
    <col min="10716" max="10717" width="0" style="126" hidden="1" customWidth="1"/>
    <col min="10718" max="10718" width="11.85546875" style="126" customWidth="1"/>
    <col min="10719" max="10719" width="12.28515625" style="126" customWidth="1"/>
    <col min="10720" max="10721" width="0" style="126" hidden="1" customWidth="1"/>
    <col min="10722" max="10722" width="13.42578125" style="126" customWidth="1"/>
    <col min="10723" max="10723" width="11" style="126" customWidth="1"/>
    <col min="10724" max="10725" width="0" style="126" hidden="1" customWidth="1"/>
    <col min="10726" max="10726" width="12" style="126" customWidth="1"/>
    <col min="10727" max="10727" width="11" style="126" customWidth="1"/>
    <col min="10728" max="10729" width="0" style="126" hidden="1" customWidth="1"/>
    <col min="10730" max="10730" width="11.85546875" style="126" customWidth="1"/>
    <col min="10731" max="10731" width="10.7109375" style="126" customWidth="1"/>
    <col min="10732" max="10733" width="0" style="126" hidden="1" customWidth="1"/>
    <col min="10734" max="10734" width="12.7109375" style="126" bestFit="1" customWidth="1"/>
    <col min="10735" max="10735" width="10.42578125" style="126" bestFit="1" customWidth="1"/>
    <col min="10736" max="10737" width="0" style="126" hidden="1" customWidth="1"/>
    <col min="10738" max="10738" width="12.7109375" style="126" bestFit="1" customWidth="1"/>
    <col min="10739" max="10739" width="10.5703125" style="126" customWidth="1"/>
    <col min="10740" max="10741" width="0" style="126" hidden="1" customWidth="1"/>
    <col min="10742" max="10742" width="12.5703125" style="126" customWidth="1"/>
    <col min="10743" max="10743" width="10.5703125" style="126" customWidth="1"/>
    <col min="10744" max="10745" width="0" style="126" hidden="1" customWidth="1"/>
    <col min="10746" max="10746" width="12.28515625" style="126" customWidth="1"/>
    <col min="10747" max="10747" width="12.140625" style="126" customWidth="1"/>
    <col min="10748" max="10749" width="0" style="126" hidden="1" customWidth="1"/>
    <col min="10750" max="10750" width="13" style="126" customWidth="1"/>
    <col min="10751" max="10903" width="9.140625" style="126"/>
    <col min="10904" max="10904" width="1.5703125" style="126" customWidth="1"/>
    <col min="10905" max="10905" width="3.5703125" style="126" customWidth="1"/>
    <col min="10906" max="10906" width="20.85546875" style="126" customWidth="1"/>
    <col min="10907" max="10907" width="1" style="126" customWidth="1"/>
    <col min="10908" max="10908" width="0" style="126" hidden="1" customWidth="1"/>
    <col min="10909" max="10909" width="15.7109375" style="126" customWidth="1"/>
    <col min="10910" max="10910" width="7.140625" style="126" customWidth="1"/>
    <col min="10911" max="10911" width="10.7109375" style="126" customWidth="1"/>
    <col min="10912" max="10913" width="0" style="126" hidden="1" customWidth="1"/>
    <col min="10914" max="10914" width="11.85546875" style="126" customWidth="1"/>
    <col min="10915" max="10915" width="10.7109375" style="126" customWidth="1"/>
    <col min="10916" max="10917" width="0" style="126" hidden="1" customWidth="1"/>
    <col min="10918" max="10918" width="11.85546875" style="126" customWidth="1"/>
    <col min="10919" max="10919" width="10.7109375" style="126" customWidth="1"/>
    <col min="10920" max="10921" width="0" style="126" hidden="1" customWidth="1"/>
    <col min="10922" max="10922" width="11.85546875" style="126" customWidth="1"/>
    <col min="10923" max="10923" width="10.7109375" style="126" customWidth="1"/>
    <col min="10924" max="10925" width="0" style="126" hidden="1" customWidth="1"/>
    <col min="10926" max="10926" width="11.85546875" style="126" customWidth="1"/>
    <col min="10927" max="10927" width="10.7109375" style="126" customWidth="1"/>
    <col min="10928" max="10929" width="0" style="126" hidden="1" customWidth="1"/>
    <col min="10930" max="10930" width="11.85546875" style="126" customWidth="1"/>
    <col min="10931" max="10931" width="10.7109375" style="126" customWidth="1"/>
    <col min="10932" max="10933" width="0" style="126" hidden="1" customWidth="1"/>
    <col min="10934" max="10934" width="11.85546875" style="126" customWidth="1"/>
    <col min="10935" max="10935" width="11.42578125" style="126" customWidth="1"/>
    <col min="10936" max="10937" width="0" style="126" hidden="1" customWidth="1"/>
    <col min="10938" max="10938" width="11.85546875" style="126" customWidth="1"/>
    <col min="10939" max="10939" width="12.42578125" style="126" customWidth="1"/>
    <col min="10940" max="10941" width="0" style="126" hidden="1" customWidth="1"/>
    <col min="10942" max="10942" width="11.85546875" style="126" customWidth="1"/>
    <col min="10943" max="10943" width="11.140625" style="126" customWidth="1"/>
    <col min="10944" max="10945" width="0" style="126" hidden="1" customWidth="1"/>
    <col min="10946" max="10946" width="11.85546875" style="126" customWidth="1"/>
    <col min="10947" max="10947" width="10.7109375" style="126" customWidth="1"/>
    <col min="10948" max="10949" width="0" style="126" hidden="1" customWidth="1"/>
    <col min="10950" max="10950" width="11.85546875" style="126" customWidth="1"/>
    <col min="10951" max="10951" width="10.42578125" style="126" bestFit="1" customWidth="1"/>
    <col min="10952" max="10953" width="0" style="126" hidden="1" customWidth="1"/>
    <col min="10954" max="10954" width="11.85546875" style="126" customWidth="1"/>
    <col min="10955" max="10955" width="10.42578125" style="126" bestFit="1" customWidth="1"/>
    <col min="10956" max="10957" width="0" style="126" hidden="1" customWidth="1"/>
    <col min="10958" max="10958" width="11.85546875" style="126" customWidth="1"/>
    <col min="10959" max="10959" width="11.7109375" style="126" customWidth="1"/>
    <col min="10960" max="10961" width="0" style="126" hidden="1" customWidth="1"/>
    <col min="10962" max="10962" width="11.85546875" style="126" customWidth="1"/>
    <col min="10963" max="10963" width="10.5703125" style="126" customWidth="1"/>
    <col min="10964" max="10965" width="0" style="126" hidden="1" customWidth="1"/>
    <col min="10966" max="10966" width="11.85546875" style="126" customWidth="1"/>
    <col min="10967" max="10967" width="10.42578125" style="126" bestFit="1" customWidth="1"/>
    <col min="10968" max="10969" width="0" style="126" hidden="1" customWidth="1"/>
    <col min="10970" max="10970" width="11.85546875" style="126" customWidth="1"/>
    <col min="10971" max="10971" width="11.7109375" style="126" customWidth="1"/>
    <col min="10972" max="10973" width="0" style="126" hidden="1" customWidth="1"/>
    <col min="10974" max="10974" width="11.85546875" style="126" customWidth="1"/>
    <col min="10975" max="10975" width="12.28515625" style="126" customWidth="1"/>
    <col min="10976" max="10977" width="0" style="126" hidden="1" customWidth="1"/>
    <col min="10978" max="10978" width="13.42578125" style="126" customWidth="1"/>
    <col min="10979" max="10979" width="11" style="126" customWidth="1"/>
    <col min="10980" max="10981" width="0" style="126" hidden="1" customWidth="1"/>
    <col min="10982" max="10982" width="12" style="126" customWidth="1"/>
    <col min="10983" max="10983" width="11" style="126" customWidth="1"/>
    <col min="10984" max="10985" width="0" style="126" hidden="1" customWidth="1"/>
    <col min="10986" max="10986" width="11.85546875" style="126" customWidth="1"/>
    <col min="10987" max="10987" width="10.7109375" style="126" customWidth="1"/>
    <col min="10988" max="10989" width="0" style="126" hidden="1" customWidth="1"/>
    <col min="10990" max="10990" width="12.7109375" style="126" bestFit="1" customWidth="1"/>
    <col min="10991" max="10991" width="10.42578125" style="126" bestFit="1" customWidth="1"/>
    <col min="10992" max="10993" width="0" style="126" hidden="1" customWidth="1"/>
    <col min="10994" max="10994" width="12.7109375" style="126" bestFit="1" customWidth="1"/>
    <col min="10995" max="10995" width="10.5703125" style="126" customWidth="1"/>
    <col min="10996" max="10997" width="0" style="126" hidden="1" customWidth="1"/>
    <col min="10998" max="10998" width="12.5703125" style="126" customWidth="1"/>
    <col min="10999" max="10999" width="10.5703125" style="126" customWidth="1"/>
    <col min="11000" max="11001" width="0" style="126" hidden="1" customWidth="1"/>
    <col min="11002" max="11002" width="12.28515625" style="126" customWidth="1"/>
    <col min="11003" max="11003" width="12.140625" style="126" customWidth="1"/>
    <col min="11004" max="11005" width="0" style="126" hidden="1" customWidth="1"/>
    <col min="11006" max="11006" width="13" style="126" customWidth="1"/>
    <col min="11007" max="11159" width="9.140625" style="126"/>
    <col min="11160" max="11160" width="1.5703125" style="126" customWidth="1"/>
    <col min="11161" max="11161" width="3.5703125" style="126" customWidth="1"/>
    <col min="11162" max="11162" width="20.85546875" style="126" customWidth="1"/>
    <col min="11163" max="11163" width="1" style="126" customWidth="1"/>
    <col min="11164" max="11164" width="0" style="126" hidden="1" customWidth="1"/>
    <col min="11165" max="11165" width="15.7109375" style="126" customWidth="1"/>
    <col min="11166" max="11166" width="7.140625" style="126" customWidth="1"/>
    <col min="11167" max="11167" width="10.7109375" style="126" customWidth="1"/>
    <col min="11168" max="11169" width="0" style="126" hidden="1" customWidth="1"/>
    <col min="11170" max="11170" width="11.85546875" style="126" customWidth="1"/>
    <col min="11171" max="11171" width="10.7109375" style="126" customWidth="1"/>
    <col min="11172" max="11173" width="0" style="126" hidden="1" customWidth="1"/>
    <col min="11174" max="11174" width="11.85546875" style="126" customWidth="1"/>
    <col min="11175" max="11175" width="10.7109375" style="126" customWidth="1"/>
    <col min="11176" max="11177" width="0" style="126" hidden="1" customWidth="1"/>
    <col min="11178" max="11178" width="11.85546875" style="126" customWidth="1"/>
    <col min="11179" max="11179" width="10.7109375" style="126" customWidth="1"/>
    <col min="11180" max="11181" width="0" style="126" hidden="1" customWidth="1"/>
    <col min="11182" max="11182" width="11.85546875" style="126" customWidth="1"/>
    <col min="11183" max="11183" width="10.7109375" style="126" customWidth="1"/>
    <col min="11184" max="11185" width="0" style="126" hidden="1" customWidth="1"/>
    <col min="11186" max="11186" width="11.85546875" style="126" customWidth="1"/>
    <col min="11187" max="11187" width="10.7109375" style="126" customWidth="1"/>
    <col min="11188" max="11189" width="0" style="126" hidden="1" customWidth="1"/>
    <col min="11190" max="11190" width="11.85546875" style="126" customWidth="1"/>
    <col min="11191" max="11191" width="11.42578125" style="126" customWidth="1"/>
    <col min="11192" max="11193" width="0" style="126" hidden="1" customWidth="1"/>
    <col min="11194" max="11194" width="11.85546875" style="126" customWidth="1"/>
    <col min="11195" max="11195" width="12.42578125" style="126" customWidth="1"/>
    <col min="11196" max="11197" width="0" style="126" hidden="1" customWidth="1"/>
    <col min="11198" max="11198" width="11.85546875" style="126" customWidth="1"/>
    <col min="11199" max="11199" width="11.140625" style="126" customWidth="1"/>
    <col min="11200" max="11201" width="0" style="126" hidden="1" customWidth="1"/>
    <col min="11202" max="11202" width="11.85546875" style="126" customWidth="1"/>
    <col min="11203" max="11203" width="10.7109375" style="126" customWidth="1"/>
    <col min="11204" max="11205" width="0" style="126" hidden="1" customWidth="1"/>
    <col min="11206" max="11206" width="11.85546875" style="126" customWidth="1"/>
    <col min="11207" max="11207" width="10.42578125" style="126" bestFit="1" customWidth="1"/>
    <col min="11208" max="11209" width="0" style="126" hidden="1" customWidth="1"/>
    <col min="11210" max="11210" width="11.85546875" style="126" customWidth="1"/>
    <col min="11211" max="11211" width="10.42578125" style="126" bestFit="1" customWidth="1"/>
    <col min="11212" max="11213" width="0" style="126" hidden="1" customWidth="1"/>
    <col min="11214" max="11214" width="11.85546875" style="126" customWidth="1"/>
    <col min="11215" max="11215" width="11.7109375" style="126" customWidth="1"/>
    <col min="11216" max="11217" width="0" style="126" hidden="1" customWidth="1"/>
    <col min="11218" max="11218" width="11.85546875" style="126" customWidth="1"/>
    <col min="11219" max="11219" width="10.5703125" style="126" customWidth="1"/>
    <col min="11220" max="11221" width="0" style="126" hidden="1" customWidth="1"/>
    <col min="11222" max="11222" width="11.85546875" style="126" customWidth="1"/>
    <col min="11223" max="11223" width="10.42578125" style="126" bestFit="1" customWidth="1"/>
    <col min="11224" max="11225" width="0" style="126" hidden="1" customWidth="1"/>
    <col min="11226" max="11226" width="11.85546875" style="126" customWidth="1"/>
    <col min="11227" max="11227" width="11.7109375" style="126" customWidth="1"/>
    <col min="11228" max="11229" width="0" style="126" hidden="1" customWidth="1"/>
    <col min="11230" max="11230" width="11.85546875" style="126" customWidth="1"/>
    <col min="11231" max="11231" width="12.28515625" style="126" customWidth="1"/>
    <col min="11232" max="11233" width="0" style="126" hidden="1" customWidth="1"/>
    <col min="11234" max="11234" width="13.42578125" style="126" customWidth="1"/>
    <col min="11235" max="11235" width="11" style="126" customWidth="1"/>
    <col min="11236" max="11237" width="0" style="126" hidden="1" customWidth="1"/>
    <col min="11238" max="11238" width="12" style="126" customWidth="1"/>
    <col min="11239" max="11239" width="11" style="126" customWidth="1"/>
    <col min="11240" max="11241" width="0" style="126" hidden="1" customWidth="1"/>
    <col min="11242" max="11242" width="11.85546875" style="126" customWidth="1"/>
    <col min="11243" max="11243" width="10.7109375" style="126" customWidth="1"/>
    <col min="11244" max="11245" width="0" style="126" hidden="1" customWidth="1"/>
    <col min="11246" max="11246" width="12.7109375" style="126" bestFit="1" customWidth="1"/>
    <col min="11247" max="11247" width="10.42578125" style="126" bestFit="1" customWidth="1"/>
    <col min="11248" max="11249" width="0" style="126" hidden="1" customWidth="1"/>
    <col min="11250" max="11250" width="12.7109375" style="126" bestFit="1" customWidth="1"/>
    <col min="11251" max="11251" width="10.5703125" style="126" customWidth="1"/>
    <col min="11252" max="11253" width="0" style="126" hidden="1" customWidth="1"/>
    <col min="11254" max="11254" width="12.5703125" style="126" customWidth="1"/>
    <col min="11255" max="11255" width="10.5703125" style="126" customWidth="1"/>
    <col min="11256" max="11257" width="0" style="126" hidden="1" customWidth="1"/>
    <col min="11258" max="11258" width="12.28515625" style="126" customWidth="1"/>
    <col min="11259" max="11259" width="12.140625" style="126" customWidth="1"/>
    <col min="11260" max="11261" width="0" style="126" hidden="1" customWidth="1"/>
    <col min="11262" max="11262" width="13" style="126" customWidth="1"/>
    <col min="11263" max="11415" width="9.140625" style="126"/>
    <col min="11416" max="11416" width="1.5703125" style="126" customWidth="1"/>
    <col min="11417" max="11417" width="3.5703125" style="126" customWidth="1"/>
    <col min="11418" max="11418" width="20.85546875" style="126" customWidth="1"/>
    <col min="11419" max="11419" width="1" style="126" customWidth="1"/>
    <col min="11420" max="11420" width="0" style="126" hidden="1" customWidth="1"/>
    <col min="11421" max="11421" width="15.7109375" style="126" customWidth="1"/>
    <col min="11422" max="11422" width="7.140625" style="126" customWidth="1"/>
    <col min="11423" max="11423" width="10.7109375" style="126" customWidth="1"/>
    <col min="11424" max="11425" width="0" style="126" hidden="1" customWidth="1"/>
    <col min="11426" max="11426" width="11.85546875" style="126" customWidth="1"/>
    <col min="11427" max="11427" width="10.7109375" style="126" customWidth="1"/>
    <col min="11428" max="11429" width="0" style="126" hidden="1" customWidth="1"/>
    <col min="11430" max="11430" width="11.85546875" style="126" customWidth="1"/>
    <col min="11431" max="11431" width="10.7109375" style="126" customWidth="1"/>
    <col min="11432" max="11433" width="0" style="126" hidden="1" customWidth="1"/>
    <col min="11434" max="11434" width="11.85546875" style="126" customWidth="1"/>
    <col min="11435" max="11435" width="10.7109375" style="126" customWidth="1"/>
    <col min="11436" max="11437" width="0" style="126" hidden="1" customWidth="1"/>
    <col min="11438" max="11438" width="11.85546875" style="126" customWidth="1"/>
    <col min="11439" max="11439" width="10.7109375" style="126" customWidth="1"/>
    <col min="11440" max="11441" width="0" style="126" hidden="1" customWidth="1"/>
    <col min="11442" max="11442" width="11.85546875" style="126" customWidth="1"/>
    <col min="11443" max="11443" width="10.7109375" style="126" customWidth="1"/>
    <col min="11444" max="11445" width="0" style="126" hidden="1" customWidth="1"/>
    <col min="11446" max="11446" width="11.85546875" style="126" customWidth="1"/>
    <col min="11447" max="11447" width="11.42578125" style="126" customWidth="1"/>
    <col min="11448" max="11449" width="0" style="126" hidden="1" customWidth="1"/>
    <col min="11450" max="11450" width="11.85546875" style="126" customWidth="1"/>
    <col min="11451" max="11451" width="12.42578125" style="126" customWidth="1"/>
    <col min="11452" max="11453" width="0" style="126" hidden="1" customWidth="1"/>
    <col min="11454" max="11454" width="11.85546875" style="126" customWidth="1"/>
    <col min="11455" max="11455" width="11.140625" style="126" customWidth="1"/>
    <col min="11456" max="11457" width="0" style="126" hidden="1" customWidth="1"/>
    <col min="11458" max="11458" width="11.85546875" style="126" customWidth="1"/>
    <col min="11459" max="11459" width="10.7109375" style="126" customWidth="1"/>
    <col min="11460" max="11461" width="0" style="126" hidden="1" customWidth="1"/>
    <col min="11462" max="11462" width="11.85546875" style="126" customWidth="1"/>
    <col min="11463" max="11463" width="10.42578125" style="126" bestFit="1" customWidth="1"/>
    <col min="11464" max="11465" width="0" style="126" hidden="1" customWidth="1"/>
    <col min="11466" max="11466" width="11.85546875" style="126" customWidth="1"/>
    <col min="11467" max="11467" width="10.42578125" style="126" bestFit="1" customWidth="1"/>
    <col min="11468" max="11469" width="0" style="126" hidden="1" customWidth="1"/>
    <col min="11470" max="11470" width="11.85546875" style="126" customWidth="1"/>
    <col min="11471" max="11471" width="11.7109375" style="126" customWidth="1"/>
    <col min="11472" max="11473" width="0" style="126" hidden="1" customWidth="1"/>
    <col min="11474" max="11474" width="11.85546875" style="126" customWidth="1"/>
    <col min="11475" max="11475" width="10.5703125" style="126" customWidth="1"/>
    <col min="11476" max="11477" width="0" style="126" hidden="1" customWidth="1"/>
    <col min="11478" max="11478" width="11.85546875" style="126" customWidth="1"/>
    <col min="11479" max="11479" width="10.42578125" style="126" bestFit="1" customWidth="1"/>
    <col min="11480" max="11481" width="0" style="126" hidden="1" customWidth="1"/>
    <col min="11482" max="11482" width="11.85546875" style="126" customWidth="1"/>
    <col min="11483" max="11483" width="11.7109375" style="126" customWidth="1"/>
    <col min="11484" max="11485" width="0" style="126" hidden="1" customWidth="1"/>
    <col min="11486" max="11486" width="11.85546875" style="126" customWidth="1"/>
    <col min="11487" max="11487" width="12.28515625" style="126" customWidth="1"/>
    <col min="11488" max="11489" width="0" style="126" hidden="1" customWidth="1"/>
    <col min="11490" max="11490" width="13.42578125" style="126" customWidth="1"/>
    <col min="11491" max="11491" width="11" style="126" customWidth="1"/>
    <col min="11492" max="11493" width="0" style="126" hidden="1" customWidth="1"/>
    <col min="11494" max="11494" width="12" style="126" customWidth="1"/>
    <col min="11495" max="11495" width="11" style="126" customWidth="1"/>
    <col min="11496" max="11497" width="0" style="126" hidden="1" customWidth="1"/>
    <col min="11498" max="11498" width="11.85546875" style="126" customWidth="1"/>
    <col min="11499" max="11499" width="10.7109375" style="126" customWidth="1"/>
    <col min="11500" max="11501" width="0" style="126" hidden="1" customWidth="1"/>
    <col min="11502" max="11502" width="12.7109375" style="126" bestFit="1" customWidth="1"/>
    <col min="11503" max="11503" width="10.42578125" style="126" bestFit="1" customWidth="1"/>
    <col min="11504" max="11505" width="0" style="126" hidden="1" customWidth="1"/>
    <col min="11506" max="11506" width="12.7109375" style="126" bestFit="1" customWidth="1"/>
    <col min="11507" max="11507" width="10.5703125" style="126" customWidth="1"/>
    <col min="11508" max="11509" width="0" style="126" hidden="1" customWidth="1"/>
    <col min="11510" max="11510" width="12.5703125" style="126" customWidth="1"/>
    <col min="11511" max="11511" width="10.5703125" style="126" customWidth="1"/>
    <col min="11512" max="11513" width="0" style="126" hidden="1" customWidth="1"/>
    <col min="11514" max="11514" width="12.28515625" style="126" customWidth="1"/>
    <col min="11515" max="11515" width="12.140625" style="126" customWidth="1"/>
    <col min="11516" max="11517" width="0" style="126" hidden="1" customWidth="1"/>
    <col min="11518" max="11518" width="13" style="126" customWidth="1"/>
    <col min="11519" max="11671" width="9.140625" style="126"/>
    <col min="11672" max="11672" width="1.5703125" style="126" customWidth="1"/>
    <col min="11673" max="11673" width="3.5703125" style="126" customWidth="1"/>
    <col min="11674" max="11674" width="20.85546875" style="126" customWidth="1"/>
    <col min="11675" max="11675" width="1" style="126" customWidth="1"/>
    <col min="11676" max="11676" width="0" style="126" hidden="1" customWidth="1"/>
    <col min="11677" max="11677" width="15.7109375" style="126" customWidth="1"/>
    <col min="11678" max="11678" width="7.140625" style="126" customWidth="1"/>
    <col min="11679" max="11679" width="10.7109375" style="126" customWidth="1"/>
    <col min="11680" max="11681" width="0" style="126" hidden="1" customWidth="1"/>
    <col min="11682" max="11682" width="11.85546875" style="126" customWidth="1"/>
    <col min="11683" max="11683" width="10.7109375" style="126" customWidth="1"/>
    <col min="11684" max="11685" width="0" style="126" hidden="1" customWidth="1"/>
    <col min="11686" max="11686" width="11.85546875" style="126" customWidth="1"/>
    <col min="11687" max="11687" width="10.7109375" style="126" customWidth="1"/>
    <col min="11688" max="11689" width="0" style="126" hidden="1" customWidth="1"/>
    <col min="11690" max="11690" width="11.85546875" style="126" customWidth="1"/>
    <col min="11691" max="11691" width="10.7109375" style="126" customWidth="1"/>
    <col min="11692" max="11693" width="0" style="126" hidden="1" customWidth="1"/>
    <col min="11694" max="11694" width="11.85546875" style="126" customWidth="1"/>
    <col min="11695" max="11695" width="10.7109375" style="126" customWidth="1"/>
    <col min="11696" max="11697" width="0" style="126" hidden="1" customWidth="1"/>
    <col min="11698" max="11698" width="11.85546875" style="126" customWidth="1"/>
    <col min="11699" max="11699" width="10.7109375" style="126" customWidth="1"/>
    <col min="11700" max="11701" width="0" style="126" hidden="1" customWidth="1"/>
    <col min="11702" max="11702" width="11.85546875" style="126" customWidth="1"/>
    <col min="11703" max="11703" width="11.42578125" style="126" customWidth="1"/>
    <col min="11704" max="11705" width="0" style="126" hidden="1" customWidth="1"/>
    <col min="11706" max="11706" width="11.85546875" style="126" customWidth="1"/>
    <col min="11707" max="11707" width="12.42578125" style="126" customWidth="1"/>
    <col min="11708" max="11709" width="0" style="126" hidden="1" customWidth="1"/>
    <col min="11710" max="11710" width="11.85546875" style="126" customWidth="1"/>
    <col min="11711" max="11711" width="11.140625" style="126" customWidth="1"/>
    <col min="11712" max="11713" width="0" style="126" hidden="1" customWidth="1"/>
    <col min="11714" max="11714" width="11.85546875" style="126" customWidth="1"/>
    <col min="11715" max="11715" width="10.7109375" style="126" customWidth="1"/>
    <col min="11716" max="11717" width="0" style="126" hidden="1" customWidth="1"/>
    <col min="11718" max="11718" width="11.85546875" style="126" customWidth="1"/>
    <col min="11719" max="11719" width="10.42578125" style="126" bestFit="1" customWidth="1"/>
    <col min="11720" max="11721" width="0" style="126" hidden="1" customWidth="1"/>
    <col min="11722" max="11722" width="11.85546875" style="126" customWidth="1"/>
    <col min="11723" max="11723" width="10.42578125" style="126" bestFit="1" customWidth="1"/>
    <col min="11724" max="11725" width="0" style="126" hidden="1" customWidth="1"/>
    <col min="11726" max="11726" width="11.85546875" style="126" customWidth="1"/>
    <col min="11727" max="11727" width="11.7109375" style="126" customWidth="1"/>
    <col min="11728" max="11729" width="0" style="126" hidden="1" customWidth="1"/>
    <col min="11730" max="11730" width="11.85546875" style="126" customWidth="1"/>
    <col min="11731" max="11731" width="10.5703125" style="126" customWidth="1"/>
    <col min="11732" max="11733" width="0" style="126" hidden="1" customWidth="1"/>
    <col min="11734" max="11734" width="11.85546875" style="126" customWidth="1"/>
    <col min="11735" max="11735" width="10.42578125" style="126" bestFit="1" customWidth="1"/>
    <col min="11736" max="11737" width="0" style="126" hidden="1" customWidth="1"/>
    <col min="11738" max="11738" width="11.85546875" style="126" customWidth="1"/>
    <col min="11739" max="11739" width="11.7109375" style="126" customWidth="1"/>
    <col min="11740" max="11741" width="0" style="126" hidden="1" customWidth="1"/>
    <col min="11742" max="11742" width="11.85546875" style="126" customWidth="1"/>
    <col min="11743" max="11743" width="12.28515625" style="126" customWidth="1"/>
    <col min="11744" max="11745" width="0" style="126" hidden="1" customWidth="1"/>
    <col min="11746" max="11746" width="13.42578125" style="126" customWidth="1"/>
    <col min="11747" max="11747" width="11" style="126" customWidth="1"/>
    <col min="11748" max="11749" width="0" style="126" hidden="1" customWidth="1"/>
    <col min="11750" max="11750" width="12" style="126" customWidth="1"/>
    <col min="11751" max="11751" width="11" style="126" customWidth="1"/>
    <col min="11752" max="11753" width="0" style="126" hidden="1" customWidth="1"/>
    <col min="11754" max="11754" width="11.85546875" style="126" customWidth="1"/>
    <col min="11755" max="11755" width="10.7109375" style="126" customWidth="1"/>
    <col min="11756" max="11757" width="0" style="126" hidden="1" customWidth="1"/>
    <col min="11758" max="11758" width="12.7109375" style="126" bestFit="1" customWidth="1"/>
    <col min="11759" max="11759" width="10.42578125" style="126" bestFit="1" customWidth="1"/>
    <col min="11760" max="11761" width="0" style="126" hidden="1" customWidth="1"/>
    <col min="11762" max="11762" width="12.7109375" style="126" bestFit="1" customWidth="1"/>
    <col min="11763" max="11763" width="10.5703125" style="126" customWidth="1"/>
    <col min="11764" max="11765" width="0" style="126" hidden="1" customWidth="1"/>
    <col min="11766" max="11766" width="12.5703125" style="126" customWidth="1"/>
    <col min="11767" max="11767" width="10.5703125" style="126" customWidth="1"/>
    <col min="11768" max="11769" width="0" style="126" hidden="1" customWidth="1"/>
    <col min="11770" max="11770" width="12.28515625" style="126" customWidth="1"/>
    <col min="11771" max="11771" width="12.140625" style="126" customWidth="1"/>
    <col min="11772" max="11773" width="0" style="126" hidden="1" customWidth="1"/>
    <col min="11774" max="11774" width="13" style="126" customWidth="1"/>
    <col min="11775" max="11927" width="9.140625" style="126"/>
    <col min="11928" max="11928" width="1.5703125" style="126" customWidth="1"/>
    <col min="11929" max="11929" width="3.5703125" style="126" customWidth="1"/>
    <col min="11930" max="11930" width="20.85546875" style="126" customWidth="1"/>
    <col min="11931" max="11931" width="1" style="126" customWidth="1"/>
    <col min="11932" max="11932" width="0" style="126" hidden="1" customWidth="1"/>
    <col min="11933" max="11933" width="15.7109375" style="126" customWidth="1"/>
    <col min="11934" max="11934" width="7.140625" style="126" customWidth="1"/>
    <col min="11935" max="11935" width="10.7109375" style="126" customWidth="1"/>
    <col min="11936" max="11937" width="0" style="126" hidden="1" customWidth="1"/>
    <col min="11938" max="11938" width="11.85546875" style="126" customWidth="1"/>
    <col min="11939" max="11939" width="10.7109375" style="126" customWidth="1"/>
    <col min="11940" max="11941" width="0" style="126" hidden="1" customWidth="1"/>
    <col min="11942" max="11942" width="11.85546875" style="126" customWidth="1"/>
    <col min="11943" max="11943" width="10.7109375" style="126" customWidth="1"/>
    <col min="11944" max="11945" width="0" style="126" hidden="1" customWidth="1"/>
    <col min="11946" max="11946" width="11.85546875" style="126" customWidth="1"/>
    <col min="11947" max="11947" width="10.7109375" style="126" customWidth="1"/>
    <col min="11948" max="11949" width="0" style="126" hidden="1" customWidth="1"/>
    <col min="11950" max="11950" width="11.85546875" style="126" customWidth="1"/>
    <col min="11951" max="11951" width="10.7109375" style="126" customWidth="1"/>
    <col min="11952" max="11953" width="0" style="126" hidden="1" customWidth="1"/>
    <col min="11954" max="11954" width="11.85546875" style="126" customWidth="1"/>
    <col min="11955" max="11955" width="10.7109375" style="126" customWidth="1"/>
    <col min="11956" max="11957" width="0" style="126" hidden="1" customWidth="1"/>
    <col min="11958" max="11958" width="11.85546875" style="126" customWidth="1"/>
    <col min="11959" max="11959" width="11.42578125" style="126" customWidth="1"/>
    <col min="11960" max="11961" width="0" style="126" hidden="1" customWidth="1"/>
    <col min="11962" max="11962" width="11.85546875" style="126" customWidth="1"/>
    <col min="11963" max="11963" width="12.42578125" style="126" customWidth="1"/>
    <col min="11964" max="11965" width="0" style="126" hidden="1" customWidth="1"/>
    <col min="11966" max="11966" width="11.85546875" style="126" customWidth="1"/>
    <col min="11967" max="11967" width="11.140625" style="126" customWidth="1"/>
    <col min="11968" max="11969" width="0" style="126" hidden="1" customWidth="1"/>
    <col min="11970" max="11970" width="11.85546875" style="126" customWidth="1"/>
    <col min="11971" max="11971" width="10.7109375" style="126" customWidth="1"/>
    <col min="11972" max="11973" width="0" style="126" hidden="1" customWidth="1"/>
    <col min="11974" max="11974" width="11.85546875" style="126" customWidth="1"/>
    <col min="11975" max="11975" width="10.42578125" style="126" bestFit="1" customWidth="1"/>
    <col min="11976" max="11977" width="0" style="126" hidden="1" customWidth="1"/>
    <col min="11978" max="11978" width="11.85546875" style="126" customWidth="1"/>
    <col min="11979" max="11979" width="10.42578125" style="126" bestFit="1" customWidth="1"/>
    <col min="11980" max="11981" width="0" style="126" hidden="1" customWidth="1"/>
    <col min="11982" max="11982" width="11.85546875" style="126" customWidth="1"/>
    <col min="11983" max="11983" width="11.7109375" style="126" customWidth="1"/>
    <col min="11984" max="11985" width="0" style="126" hidden="1" customWidth="1"/>
    <col min="11986" max="11986" width="11.85546875" style="126" customWidth="1"/>
    <col min="11987" max="11987" width="10.5703125" style="126" customWidth="1"/>
    <col min="11988" max="11989" width="0" style="126" hidden="1" customWidth="1"/>
    <col min="11990" max="11990" width="11.85546875" style="126" customWidth="1"/>
    <col min="11991" max="11991" width="10.42578125" style="126" bestFit="1" customWidth="1"/>
    <col min="11992" max="11993" width="0" style="126" hidden="1" customWidth="1"/>
    <col min="11994" max="11994" width="11.85546875" style="126" customWidth="1"/>
    <col min="11995" max="11995" width="11.7109375" style="126" customWidth="1"/>
    <col min="11996" max="11997" width="0" style="126" hidden="1" customWidth="1"/>
    <col min="11998" max="11998" width="11.85546875" style="126" customWidth="1"/>
    <col min="11999" max="11999" width="12.28515625" style="126" customWidth="1"/>
    <col min="12000" max="12001" width="0" style="126" hidden="1" customWidth="1"/>
    <col min="12002" max="12002" width="13.42578125" style="126" customWidth="1"/>
    <col min="12003" max="12003" width="11" style="126" customWidth="1"/>
    <col min="12004" max="12005" width="0" style="126" hidden="1" customWidth="1"/>
    <col min="12006" max="12006" width="12" style="126" customWidth="1"/>
    <col min="12007" max="12007" width="11" style="126" customWidth="1"/>
    <col min="12008" max="12009" width="0" style="126" hidden="1" customWidth="1"/>
    <col min="12010" max="12010" width="11.85546875" style="126" customWidth="1"/>
    <col min="12011" max="12011" width="10.7109375" style="126" customWidth="1"/>
    <col min="12012" max="12013" width="0" style="126" hidden="1" customWidth="1"/>
    <col min="12014" max="12014" width="12.7109375" style="126" bestFit="1" customWidth="1"/>
    <col min="12015" max="12015" width="10.42578125" style="126" bestFit="1" customWidth="1"/>
    <col min="12016" max="12017" width="0" style="126" hidden="1" customWidth="1"/>
    <col min="12018" max="12018" width="12.7109375" style="126" bestFit="1" customWidth="1"/>
    <col min="12019" max="12019" width="10.5703125" style="126" customWidth="1"/>
    <col min="12020" max="12021" width="0" style="126" hidden="1" customWidth="1"/>
    <col min="12022" max="12022" width="12.5703125" style="126" customWidth="1"/>
    <col min="12023" max="12023" width="10.5703125" style="126" customWidth="1"/>
    <col min="12024" max="12025" width="0" style="126" hidden="1" customWidth="1"/>
    <col min="12026" max="12026" width="12.28515625" style="126" customWidth="1"/>
    <col min="12027" max="12027" width="12.140625" style="126" customWidth="1"/>
    <col min="12028" max="12029" width="0" style="126" hidden="1" customWidth="1"/>
    <col min="12030" max="12030" width="13" style="126" customWidth="1"/>
    <col min="12031" max="12183" width="9.140625" style="126"/>
    <col min="12184" max="12184" width="1.5703125" style="126" customWidth="1"/>
    <col min="12185" max="12185" width="3.5703125" style="126" customWidth="1"/>
    <col min="12186" max="12186" width="20.85546875" style="126" customWidth="1"/>
    <col min="12187" max="12187" width="1" style="126" customWidth="1"/>
    <col min="12188" max="12188" width="0" style="126" hidden="1" customWidth="1"/>
    <col min="12189" max="12189" width="15.7109375" style="126" customWidth="1"/>
    <col min="12190" max="12190" width="7.140625" style="126" customWidth="1"/>
    <col min="12191" max="12191" width="10.7109375" style="126" customWidth="1"/>
    <col min="12192" max="12193" width="0" style="126" hidden="1" customWidth="1"/>
    <col min="12194" max="12194" width="11.85546875" style="126" customWidth="1"/>
    <col min="12195" max="12195" width="10.7109375" style="126" customWidth="1"/>
    <col min="12196" max="12197" width="0" style="126" hidden="1" customWidth="1"/>
    <col min="12198" max="12198" width="11.85546875" style="126" customWidth="1"/>
    <col min="12199" max="12199" width="10.7109375" style="126" customWidth="1"/>
    <col min="12200" max="12201" width="0" style="126" hidden="1" customWidth="1"/>
    <col min="12202" max="12202" width="11.85546875" style="126" customWidth="1"/>
    <col min="12203" max="12203" width="10.7109375" style="126" customWidth="1"/>
    <col min="12204" max="12205" width="0" style="126" hidden="1" customWidth="1"/>
    <col min="12206" max="12206" width="11.85546875" style="126" customWidth="1"/>
    <col min="12207" max="12207" width="10.7109375" style="126" customWidth="1"/>
    <col min="12208" max="12209" width="0" style="126" hidden="1" customWidth="1"/>
    <col min="12210" max="12210" width="11.85546875" style="126" customWidth="1"/>
    <col min="12211" max="12211" width="10.7109375" style="126" customWidth="1"/>
    <col min="12212" max="12213" width="0" style="126" hidden="1" customWidth="1"/>
    <col min="12214" max="12214" width="11.85546875" style="126" customWidth="1"/>
    <col min="12215" max="12215" width="11.42578125" style="126" customWidth="1"/>
    <col min="12216" max="12217" width="0" style="126" hidden="1" customWidth="1"/>
    <col min="12218" max="12218" width="11.85546875" style="126" customWidth="1"/>
    <col min="12219" max="12219" width="12.42578125" style="126" customWidth="1"/>
    <col min="12220" max="12221" width="0" style="126" hidden="1" customWidth="1"/>
    <col min="12222" max="12222" width="11.85546875" style="126" customWidth="1"/>
    <col min="12223" max="12223" width="11.140625" style="126" customWidth="1"/>
    <col min="12224" max="12225" width="0" style="126" hidden="1" customWidth="1"/>
    <col min="12226" max="12226" width="11.85546875" style="126" customWidth="1"/>
    <col min="12227" max="12227" width="10.7109375" style="126" customWidth="1"/>
    <col min="12228" max="12229" width="0" style="126" hidden="1" customWidth="1"/>
    <col min="12230" max="12230" width="11.85546875" style="126" customWidth="1"/>
    <col min="12231" max="12231" width="10.42578125" style="126" bestFit="1" customWidth="1"/>
    <col min="12232" max="12233" width="0" style="126" hidden="1" customWidth="1"/>
    <col min="12234" max="12234" width="11.85546875" style="126" customWidth="1"/>
    <col min="12235" max="12235" width="10.42578125" style="126" bestFit="1" customWidth="1"/>
    <col min="12236" max="12237" width="0" style="126" hidden="1" customWidth="1"/>
    <col min="12238" max="12238" width="11.85546875" style="126" customWidth="1"/>
    <col min="12239" max="12239" width="11.7109375" style="126" customWidth="1"/>
    <col min="12240" max="12241" width="0" style="126" hidden="1" customWidth="1"/>
    <col min="12242" max="12242" width="11.85546875" style="126" customWidth="1"/>
    <col min="12243" max="12243" width="10.5703125" style="126" customWidth="1"/>
    <col min="12244" max="12245" width="0" style="126" hidden="1" customWidth="1"/>
    <col min="12246" max="12246" width="11.85546875" style="126" customWidth="1"/>
    <col min="12247" max="12247" width="10.42578125" style="126" bestFit="1" customWidth="1"/>
    <col min="12248" max="12249" width="0" style="126" hidden="1" customWidth="1"/>
    <col min="12250" max="12250" width="11.85546875" style="126" customWidth="1"/>
    <col min="12251" max="12251" width="11.7109375" style="126" customWidth="1"/>
    <col min="12252" max="12253" width="0" style="126" hidden="1" customWidth="1"/>
    <col min="12254" max="12254" width="11.85546875" style="126" customWidth="1"/>
    <col min="12255" max="12255" width="12.28515625" style="126" customWidth="1"/>
    <col min="12256" max="12257" width="0" style="126" hidden="1" customWidth="1"/>
    <col min="12258" max="12258" width="13.42578125" style="126" customWidth="1"/>
    <col min="12259" max="12259" width="11" style="126" customWidth="1"/>
    <col min="12260" max="12261" width="0" style="126" hidden="1" customWidth="1"/>
    <col min="12262" max="12262" width="12" style="126" customWidth="1"/>
    <col min="12263" max="12263" width="11" style="126" customWidth="1"/>
    <col min="12264" max="12265" width="0" style="126" hidden="1" customWidth="1"/>
    <col min="12266" max="12266" width="11.85546875" style="126" customWidth="1"/>
    <col min="12267" max="12267" width="10.7109375" style="126" customWidth="1"/>
    <col min="12268" max="12269" width="0" style="126" hidden="1" customWidth="1"/>
    <col min="12270" max="12270" width="12.7109375" style="126" bestFit="1" customWidth="1"/>
    <col min="12271" max="12271" width="10.42578125" style="126" bestFit="1" customWidth="1"/>
    <col min="12272" max="12273" width="0" style="126" hidden="1" customWidth="1"/>
    <col min="12274" max="12274" width="12.7109375" style="126" bestFit="1" customWidth="1"/>
    <col min="12275" max="12275" width="10.5703125" style="126" customWidth="1"/>
    <col min="12276" max="12277" width="0" style="126" hidden="1" customWidth="1"/>
    <col min="12278" max="12278" width="12.5703125" style="126" customWidth="1"/>
    <col min="12279" max="12279" width="10.5703125" style="126" customWidth="1"/>
    <col min="12280" max="12281" width="0" style="126" hidden="1" customWidth="1"/>
    <col min="12282" max="12282" width="12.28515625" style="126" customWidth="1"/>
    <col min="12283" max="12283" width="12.140625" style="126" customWidth="1"/>
    <col min="12284" max="12285" width="0" style="126" hidden="1" customWidth="1"/>
    <col min="12286" max="12286" width="13" style="126" customWidth="1"/>
    <col min="12287" max="12439" width="9.140625" style="126"/>
    <col min="12440" max="12440" width="1.5703125" style="126" customWidth="1"/>
    <col min="12441" max="12441" width="3.5703125" style="126" customWidth="1"/>
    <col min="12442" max="12442" width="20.85546875" style="126" customWidth="1"/>
    <col min="12443" max="12443" width="1" style="126" customWidth="1"/>
    <col min="12444" max="12444" width="0" style="126" hidden="1" customWidth="1"/>
    <col min="12445" max="12445" width="15.7109375" style="126" customWidth="1"/>
    <col min="12446" max="12446" width="7.140625" style="126" customWidth="1"/>
    <col min="12447" max="12447" width="10.7109375" style="126" customWidth="1"/>
    <col min="12448" max="12449" width="0" style="126" hidden="1" customWidth="1"/>
    <col min="12450" max="12450" width="11.85546875" style="126" customWidth="1"/>
    <col min="12451" max="12451" width="10.7109375" style="126" customWidth="1"/>
    <col min="12452" max="12453" width="0" style="126" hidden="1" customWidth="1"/>
    <col min="12454" max="12454" width="11.85546875" style="126" customWidth="1"/>
    <col min="12455" max="12455" width="10.7109375" style="126" customWidth="1"/>
    <col min="12456" max="12457" width="0" style="126" hidden="1" customWidth="1"/>
    <col min="12458" max="12458" width="11.85546875" style="126" customWidth="1"/>
    <col min="12459" max="12459" width="10.7109375" style="126" customWidth="1"/>
    <col min="12460" max="12461" width="0" style="126" hidden="1" customWidth="1"/>
    <col min="12462" max="12462" width="11.85546875" style="126" customWidth="1"/>
    <col min="12463" max="12463" width="10.7109375" style="126" customWidth="1"/>
    <col min="12464" max="12465" width="0" style="126" hidden="1" customWidth="1"/>
    <col min="12466" max="12466" width="11.85546875" style="126" customWidth="1"/>
    <col min="12467" max="12467" width="10.7109375" style="126" customWidth="1"/>
    <col min="12468" max="12469" width="0" style="126" hidden="1" customWidth="1"/>
    <col min="12470" max="12470" width="11.85546875" style="126" customWidth="1"/>
    <col min="12471" max="12471" width="11.42578125" style="126" customWidth="1"/>
    <col min="12472" max="12473" width="0" style="126" hidden="1" customWidth="1"/>
    <col min="12474" max="12474" width="11.85546875" style="126" customWidth="1"/>
    <col min="12475" max="12475" width="12.42578125" style="126" customWidth="1"/>
    <col min="12476" max="12477" width="0" style="126" hidden="1" customWidth="1"/>
    <col min="12478" max="12478" width="11.85546875" style="126" customWidth="1"/>
    <col min="12479" max="12479" width="11.140625" style="126" customWidth="1"/>
    <col min="12480" max="12481" width="0" style="126" hidden="1" customWidth="1"/>
    <col min="12482" max="12482" width="11.85546875" style="126" customWidth="1"/>
    <col min="12483" max="12483" width="10.7109375" style="126" customWidth="1"/>
    <col min="12484" max="12485" width="0" style="126" hidden="1" customWidth="1"/>
    <col min="12486" max="12486" width="11.85546875" style="126" customWidth="1"/>
    <col min="12487" max="12487" width="10.42578125" style="126" bestFit="1" customWidth="1"/>
    <col min="12488" max="12489" width="0" style="126" hidden="1" customWidth="1"/>
    <col min="12490" max="12490" width="11.85546875" style="126" customWidth="1"/>
    <col min="12491" max="12491" width="10.42578125" style="126" bestFit="1" customWidth="1"/>
    <col min="12492" max="12493" width="0" style="126" hidden="1" customWidth="1"/>
    <col min="12494" max="12494" width="11.85546875" style="126" customWidth="1"/>
    <col min="12495" max="12495" width="11.7109375" style="126" customWidth="1"/>
    <col min="12496" max="12497" width="0" style="126" hidden="1" customWidth="1"/>
    <col min="12498" max="12498" width="11.85546875" style="126" customWidth="1"/>
    <col min="12499" max="12499" width="10.5703125" style="126" customWidth="1"/>
    <col min="12500" max="12501" width="0" style="126" hidden="1" customWidth="1"/>
    <col min="12502" max="12502" width="11.85546875" style="126" customWidth="1"/>
    <col min="12503" max="12503" width="10.42578125" style="126" bestFit="1" customWidth="1"/>
    <col min="12504" max="12505" width="0" style="126" hidden="1" customWidth="1"/>
    <col min="12506" max="12506" width="11.85546875" style="126" customWidth="1"/>
    <col min="12507" max="12507" width="11.7109375" style="126" customWidth="1"/>
    <col min="12508" max="12509" width="0" style="126" hidden="1" customWidth="1"/>
    <col min="12510" max="12510" width="11.85546875" style="126" customWidth="1"/>
    <col min="12511" max="12511" width="12.28515625" style="126" customWidth="1"/>
    <col min="12512" max="12513" width="0" style="126" hidden="1" customWidth="1"/>
    <col min="12514" max="12514" width="13.42578125" style="126" customWidth="1"/>
    <col min="12515" max="12515" width="11" style="126" customWidth="1"/>
    <col min="12516" max="12517" width="0" style="126" hidden="1" customWidth="1"/>
    <col min="12518" max="12518" width="12" style="126" customWidth="1"/>
    <col min="12519" max="12519" width="11" style="126" customWidth="1"/>
    <col min="12520" max="12521" width="0" style="126" hidden="1" customWidth="1"/>
    <col min="12522" max="12522" width="11.85546875" style="126" customWidth="1"/>
    <col min="12523" max="12523" width="10.7109375" style="126" customWidth="1"/>
    <col min="12524" max="12525" width="0" style="126" hidden="1" customWidth="1"/>
    <col min="12526" max="12526" width="12.7109375" style="126" bestFit="1" customWidth="1"/>
    <col min="12527" max="12527" width="10.42578125" style="126" bestFit="1" customWidth="1"/>
    <col min="12528" max="12529" width="0" style="126" hidden="1" customWidth="1"/>
    <col min="12530" max="12530" width="12.7109375" style="126" bestFit="1" customWidth="1"/>
    <col min="12531" max="12531" width="10.5703125" style="126" customWidth="1"/>
    <col min="12532" max="12533" width="0" style="126" hidden="1" customWidth="1"/>
    <col min="12534" max="12534" width="12.5703125" style="126" customWidth="1"/>
    <col min="12535" max="12535" width="10.5703125" style="126" customWidth="1"/>
    <col min="12536" max="12537" width="0" style="126" hidden="1" customWidth="1"/>
    <col min="12538" max="12538" width="12.28515625" style="126" customWidth="1"/>
    <col min="12539" max="12539" width="12.140625" style="126" customWidth="1"/>
    <col min="12540" max="12541" width="0" style="126" hidden="1" customWidth="1"/>
    <col min="12542" max="12542" width="13" style="126" customWidth="1"/>
    <col min="12543" max="12695" width="9.140625" style="126"/>
    <col min="12696" max="12696" width="1.5703125" style="126" customWidth="1"/>
    <col min="12697" max="12697" width="3.5703125" style="126" customWidth="1"/>
    <col min="12698" max="12698" width="20.85546875" style="126" customWidth="1"/>
    <col min="12699" max="12699" width="1" style="126" customWidth="1"/>
    <col min="12700" max="12700" width="0" style="126" hidden="1" customWidth="1"/>
    <col min="12701" max="12701" width="15.7109375" style="126" customWidth="1"/>
    <col min="12702" max="12702" width="7.140625" style="126" customWidth="1"/>
    <col min="12703" max="12703" width="10.7109375" style="126" customWidth="1"/>
    <col min="12704" max="12705" width="0" style="126" hidden="1" customWidth="1"/>
    <col min="12706" max="12706" width="11.85546875" style="126" customWidth="1"/>
    <col min="12707" max="12707" width="10.7109375" style="126" customWidth="1"/>
    <col min="12708" max="12709" width="0" style="126" hidden="1" customWidth="1"/>
    <col min="12710" max="12710" width="11.85546875" style="126" customWidth="1"/>
    <col min="12711" max="12711" width="10.7109375" style="126" customWidth="1"/>
    <col min="12712" max="12713" width="0" style="126" hidden="1" customWidth="1"/>
    <col min="12714" max="12714" width="11.85546875" style="126" customWidth="1"/>
    <col min="12715" max="12715" width="10.7109375" style="126" customWidth="1"/>
    <col min="12716" max="12717" width="0" style="126" hidden="1" customWidth="1"/>
    <col min="12718" max="12718" width="11.85546875" style="126" customWidth="1"/>
    <col min="12719" max="12719" width="10.7109375" style="126" customWidth="1"/>
    <col min="12720" max="12721" width="0" style="126" hidden="1" customWidth="1"/>
    <col min="12722" max="12722" width="11.85546875" style="126" customWidth="1"/>
    <col min="12723" max="12723" width="10.7109375" style="126" customWidth="1"/>
    <col min="12724" max="12725" width="0" style="126" hidden="1" customWidth="1"/>
    <col min="12726" max="12726" width="11.85546875" style="126" customWidth="1"/>
    <col min="12727" max="12727" width="11.42578125" style="126" customWidth="1"/>
    <col min="12728" max="12729" width="0" style="126" hidden="1" customWidth="1"/>
    <col min="12730" max="12730" width="11.85546875" style="126" customWidth="1"/>
    <col min="12731" max="12731" width="12.42578125" style="126" customWidth="1"/>
    <col min="12732" max="12733" width="0" style="126" hidden="1" customWidth="1"/>
    <col min="12734" max="12734" width="11.85546875" style="126" customWidth="1"/>
    <col min="12735" max="12735" width="11.140625" style="126" customWidth="1"/>
    <col min="12736" max="12737" width="0" style="126" hidden="1" customWidth="1"/>
    <col min="12738" max="12738" width="11.85546875" style="126" customWidth="1"/>
    <col min="12739" max="12739" width="10.7109375" style="126" customWidth="1"/>
    <col min="12740" max="12741" width="0" style="126" hidden="1" customWidth="1"/>
    <col min="12742" max="12742" width="11.85546875" style="126" customWidth="1"/>
    <col min="12743" max="12743" width="10.42578125" style="126" bestFit="1" customWidth="1"/>
    <col min="12744" max="12745" width="0" style="126" hidden="1" customWidth="1"/>
    <col min="12746" max="12746" width="11.85546875" style="126" customWidth="1"/>
    <col min="12747" max="12747" width="10.42578125" style="126" bestFit="1" customWidth="1"/>
    <col min="12748" max="12749" width="0" style="126" hidden="1" customWidth="1"/>
    <col min="12750" max="12750" width="11.85546875" style="126" customWidth="1"/>
    <col min="12751" max="12751" width="11.7109375" style="126" customWidth="1"/>
    <col min="12752" max="12753" width="0" style="126" hidden="1" customWidth="1"/>
    <col min="12754" max="12754" width="11.85546875" style="126" customWidth="1"/>
    <col min="12755" max="12755" width="10.5703125" style="126" customWidth="1"/>
    <col min="12756" max="12757" width="0" style="126" hidden="1" customWidth="1"/>
    <col min="12758" max="12758" width="11.85546875" style="126" customWidth="1"/>
    <col min="12759" max="12759" width="10.42578125" style="126" bestFit="1" customWidth="1"/>
    <col min="12760" max="12761" width="0" style="126" hidden="1" customWidth="1"/>
    <col min="12762" max="12762" width="11.85546875" style="126" customWidth="1"/>
    <col min="12763" max="12763" width="11.7109375" style="126" customWidth="1"/>
    <col min="12764" max="12765" width="0" style="126" hidden="1" customWidth="1"/>
    <col min="12766" max="12766" width="11.85546875" style="126" customWidth="1"/>
    <col min="12767" max="12767" width="12.28515625" style="126" customWidth="1"/>
    <col min="12768" max="12769" width="0" style="126" hidden="1" customWidth="1"/>
    <col min="12770" max="12770" width="13.42578125" style="126" customWidth="1"/>
    <col min="12771" max="12771" width="11" style="126" customWidth="1"/>
    <col min="12772" max="12773" width="0" style="126" hidden="1" customWidth="1"/>
    <col min="12774" max="12774" width="12" style="126" customWidth="1"/>
    <col min="12775" max="12775" width="11" style="126" customWidth="1"/>
    <col min="12776" max="12777" width="0" style="126" hidden="1" customWidth="1"/>
    <col min="12778" max="12778" width="11.85546875" style="126" customWidth="1"/>
    <col min="12779" max="12779" width="10.7109375" style="126" customWidth="1"/>
    <col min="12780" max="12781" width="0" style="126" hidden="1" customWidth="1"/>
    <col min="12782" max="12782" width="12.7109375" style="126" bestFit="1" customWidth="1"/>
    <col min="12783" max="12783" width="10.42578125" style="126" bestFit="1" customWidth="1"/>
    <col min="12784" max="12785" width="0" style="126" hidden="1" customWidth="1"/>
    <col min="12786" max="12786" width="12.7109375" style="126" bestFit="1" customWidth="1"/>
    <col min="12787" max="12787" width="10.5703125" style="126" customWidth="1"/>
    <col min="12788" max="12789" width="0" style="126" hidden="1" customWidth="1"/>
    <col min="12790" max="12790" width="12.5703125" style="126" customWidth="1"/>
    <col min="12791" max="12791" width="10.5703125" style="126" customWidth="1"/>
    <col min="12792" max="12793" width="0" style="126" hidden="1" customWidth="1"/>
    <col min="12794" max="12794" width="12.28515625" style="126" customWidth="1"/>
    <col min="12795" max="12795" width="12.140625" style="126" customWidth="1"/>
    <col min="12796" max="12797" width="0" style="126" hidden="1" customWidth="1"/>
    <col min="12798" max="12798" width="13" style="126" customWidth="1"/>
    <col min="12799" max="12951" width="9.140625" style="126"/>
    <col min="12952" max="12952" width="1.5703125" style="126" customWidth="1"/>
    <col min="12953" max="12953" width="3.5703125" style="126" customWidth="1"/>
    <col min="12954" max="12954" width="20.85546875" style="126" customWidth="1"/>
    <col min="12955" max="12955" width="1" style="126" customWidth="1"/>
    <col min="12956" max="12956" width="0" style="126" hidden="1" customWidth="1"/>
    <col min="12957" max="12957" width="15.7109375" style="126" customWidth="1"/>
    <col min="12958" max="12958" width="7.140625" style="126" customWidth="1"/>
    <col min="12959" max="12959" width="10.7109375" style="126" customWidth="1"/>
    <col min="12960" max="12961" width="0" style="126" hidden="1" customWidth="1"/>
    <col min="12962" max="12962" width="11.85546875" style="126" customWidth="1"/>
    <col min="12963" max="12963" width="10.7109375" style="126" customWidth="1"/>
    <col min="12964" max="12965" width="0" style="126" hidden="1" customWidth="1"/>
    <col min="12966" max="12966" width="11.85546875" style="126" customWidth="1"/>
    <col min="12967" max="12967" width="10.7109375" style="126" customWidth="1"/>
    <col min="12968" max="12969" width="0" style="126" hidden="1" customWidth="1"/>
    <col min="12970" max="12970" width="11.85546875" style="126" customWidth="1"/>
    <col min="12971" max="12971" width="10.7109375" style="126" customWidth="1"/>
    <col min="12972" max="12973" width="0" style="126" hidden="1" customWidth="1"/>
    <col min="12974" max="12974" width="11.85546875" style="126" customWidth="1"/>
    <col min="12975" max="12975" width="10.7109375" style="126" customWidth="1"/>
    <col min="12976" max="12977" width="0" style="126" hidden="1" customWidth="1"/>
    <col min="12978" max="12978" width="11.85546875" style="126" customWidth="1"/>
    <col min="12979" max="12979" width="10.7109375" style="126" customWidth="1"/>
    <col min="12980" max="12981" width="0" style="126" hidden="1" customWidth="1"/>
    <col min="12982" max="12982" width="11.85546875" style="126" customWidth="1"/>
    <col min="12983" max="12983" width="11.42578125" style="126" customWidth="1"/>
    <col min="12984" max="12985" width="0" style="126" hidden="1" customWidth="1"/>
    <col min="12986" max="12986" width="11.85546875" style="126" customWidth="1"/>
    <col min="12987" max="12987" width="12.42578125" style="126" customWidth="1"/>
    <col min="12988" max="12989" width="0" style="126" hidden="1" customWidth="1"/>
    <col min="12990" max="12990" width="11.85546875" style="126" customWidth="1"/>
    <col min="12991" max="12991" width="11.140625" style="126" customWidth="1"/>
    <col min="12992" max="12993" width="0" style="126" hidden="1" customWidth="1"/>
    <col min="12994" max="12994" width="11.85546875" style="126" customWidth="1"/>
    <col min="12995" max="12995" width="10.7109375" style="126" customWidth="1"/>
    <col min="12996" max="12997" width="0" style="126" hidden="1" customWidth="1"/>
    <col min="12998" max="12998" width="11.85546875" style="126" customWidth="1"/>
    <col min="12999" max="12999" width="10.42578125" style="126" bestFit="1" customWidth="1"/>
    <col min="13000" max="13001" width="0" style="126" hidden="1" customWidth="1"/>
    <col min="13002" max="13002" width="11.85546875" style="126" customWidth="1"/>
    <col min="13003" max="13003" width="10.42578125" style="126" bestFit="1" customWidth="1"/>
    <col min="13004" max="13005" width="0" style="126" hidden="1" customWidth="1"/>
    <col min="13006" max="13006" width="11.85546875" style="126" customWidth="1"/>
    <col min="13007" max="13007" width="11.7109375" style="126" customWidth="1"/>
    <col min="13008" max="13009" width="0" style="126" hidden="1" customWidth="1"/>
    <col min="13010" max="13010" width="11.85546875" style="126" customWidth="1"/>
    <col min="13011" max="13011" width="10.5703125" style="126" customWidth="1"/>
    <col min="13012" max="13013" width="0" style="126" hidden="1" customWidth="1"/>
    <col min="13014" max="13014" width="11.85546875" style="126" customWidth="1"/>
    <col min="13015" max="13015" width="10.42578125" style="126" bestFit="1" customWidth="1"/>
    <col min="13016" max="13017" width="0" style="126" hidden="1" customWidth="1"/>
    <col min="13018" max="13018" width="11.85546875" style="126" customWidth="1"/>
    <col min="13019" max="13019" width="11.7109375" style="126" customWidth="1"/>
    <col min="13020" max="13021" width="0" style="126" hidden="1" customWidth="1"/>
    <col min="13022" max="13022" width="11.85546875" style="126" customWidth="1"/>
    <col min="13023" max="13023" width="12.28515625" style="126" customWidth="1"/>
    <col min="13024" max="13025" width="0" style="126" hidden="1" customWidth="1"/>
    <col min="13026" max="13026" width="13.42578125" style="126" customWidth="1"/>
    <col min="13027" max="13027" width="11" style="126" customWidth="1"/>
    <col min="13028" max="13029" width="0" style="126" hidden="1" customWidth="1"/>
    <col min="13030" max="13030" width="12" style="126" customWidth="1"/>
    <col min="13031" max="13031" width="11" style="126" customWidth="1"/>
    <col min="13032" max="13033" width="0" style="126" hidden="1" customWidth="1"/>
    <col min="13034" max="13034" width="11.85546875" style="126" customWidth="1"/>
    <col min="13035" max="13035" width="10.7109375" style="126" customWidth="1"/>
    <col min="13036" max="13037" width="0" style="126" hidden="1" customWidth="1"/>
    <col min="13038" max="13038" width="12.7109375" style="126" bestFit="1" customWidth="1"/>
    <col min="13039" max="13039" width="10.42578125" style="126" bestFit="1" customWidth="1"/>
    <col min="13040" max="13041" width="0" style="126" hidden="1" customWidth="1"/>
    <col min="13042" max="13042" width="12.7109375" style="126" bestFit="1" customWidth="1"/>
    <col min="13043" max="13043" width="10.5703125" style="126" customWidth="1"/>
    <col min="13044" max="13045" width="0" style="126" hidden="1" customWidth="1"/>
    <col min="13046" max="13046" width="12.5703125" style="126" customWidth="1"/>
    <col min="13047" max="13047" width="10.5703125" style="126" customWidth="1"/>
    <col min="13048" max="13049" width="0" style="126" hidden="1" customWidth="1"/>
    <col min="13050" max="13050" width="12.28515625" style="126" customWidth="1"/>
    <col min="13051" max="13051" width="12.140625" style="126" customWidth="1"/>
    <col min="13052" max="13053" width="0" style="126" hidden="1" customWidth="1"/>
    <col min="13054" max="13054" width="13" style="126" customWidth="1"/>
    <col min="13055" max="13207" width="9.140625" style="126"/>
    <col min="13208" max="13208" width="1.5703125" style="126" customWidth="1"/>
    <col min="13209" max="13209" width="3.5703125" style="126" customWidth="1"/>
    <col min="13210" max="13210" width="20.85546875" style="126" customWidth="1"/>
    <col min="13211" max="13211" width="1" style="126" customWidth="1"/>
    <col min="13212" max="13212" width="0" style="126" hidden="1" customWidth="1"/>
    <col min="13213" max="13213" width="15.7109375" style="126" customWidth="1"/>
    <col min="13214" max="13214" width="7.140625" style="126" customWidth="1"/>
    <col min="13215" max="13215" width="10.7109375" style="126" customWidth="1"/>
    <col min="13216" max="13217" width="0" style="126" hidden="1" customWidth="1"/>
    <col min="13218" max="13218" width="11.85546875" style="126" customWidth="1"/>
    <col min="13219" max="13219" width="10.7109375" style="126" customWidth="1"/>
    <col min="13220" max="13221" width="0" style="126" hidden="1" customWidth="1"/>
    <col min="13222" max="13222" width="11.85546875" style="126" customWidth="1"/>
    <col min="13223" max="13223" width="10.7109375" style="126" customWidth="1"/>
    <col min="13224" max="13225" width="0" style="126" hidden="1" customWidth="1"/>
    <col min="13226" max="13226" width="11.85546875" style="126" customWidth="1"/>
    <col min="13227" max="13227" width="10.7109375" style="126" customWidth="1"/>
    <col min="13228" max="13229" width="0" style="126" hidden="1" customWidth="1"/>
    <col min="13230" max="13230" width="11.85546875" style="126" customWidth="1"/>
    <col min="13231" max="13231" width="10.7109375" style="126" customWidth="1"/>
    <col min="13232" max="13233" width="0" style="126" hidden="1" customWidth="1"/>
    <col min="13234" max="13234" width="11.85546875" style="126" customWidth="1"/>
    <col min="13235" max="13235" width="10.7109375" style="126" customWidth="1"/>
    <col min="13236" max="13237" width="0" style="126" hidden="1" customWidth="1"/>
    <col min="13238" max="13238" width="11.85546875" style="126" customWidth="1"/>
    <col min="13239" max="13239" width="11.42578125" style="126" customWidth="1"/>
    <col min="13240" max="13241" width="0" style="126" hidden="1" customWidth="1"/>
    <col min="13242" max="13242" width="11.85546875" style="126" customWidth="1"/>
    <col min="13243" max="13243" width="12.42578125" style="126" customWidth="1"/>
    <col min="13244" max="13245" width="0" style="126" hidden="1" customWidth="1"/>
    <col min="13246" max="13246" width="11.85546875" style="126" customWidth="1"/>
    <col min="13247" max="13247" width="11.140625" style="126" customWidth="1"/>
    <col min="13248" max="13249" width="0" style="126" hidden="1" customWidth="1"/>
    <col min="13250" max="13250" width="11.85546875" style="126" customWidth="1"/>
    <col min="13251" max="13251" width="10.7109375" style="126" customWidth="1"/>
    <col min="13252" max="13253" width="0" style="126" hidden="1" customWidth="1"/>
    <col min="13254" max="13254" width="11.85546875" style="126" customWidth="1"/>
    <col min="13255" max="13255" width="10.42578125" style="126" bestFit="1" customWidth="1"/>
    <col min="13256" max="13257" width="0" style="126" hidden="1" customWidth="1"/>
    <col min="13258" max="13258" width="11.85546875" style="126" customWidth="1"/>
    <col min="13259" max="13259" width="10.42578125" style="126" bestFit="1" customWidth="1"/>
    <col min="13260" max="13261" width="0" style="126" hidden="1" customWidth="1"/>
    <col min="13262" max="13262" width="11.85546875" style="126" customWidth="1"/>
    <col min="13263" max="13263" width="11.7109375" style="126" customWidth="1"/>
    <col min="13264" max="13265" width="0" style="126" hidden="1" customWidth="1"/>
    <col min="13266" max="13266" width="11.85546875" style="126" customWidth="1"/>
    <col min="13267" max="13267" width="10.5703125" style="126" customWidth="1"/>
    <col min="13268" max="13269" width="0" style="126" hidden="1" customWidth="1"/>
    <col min="13270" max="13270" width="11.85546875" style="126" customWidth="1"/>
    <col min="13271" max="13271" width="10.42578125" style="126" bestFit="1" customWidth="1"/>
    <col min="13272" max="13273" width="0" style="126" hidden="1" customWidth="1"/>
    <col min="13274" max="13274" width="11.85546875" style="126" customWidth="1"/>
    <col min="13275" max="13275" width="11.7109375" style="126" customWidth="1"/>
    <col min="13276" max="13277" width="0" style="126" hidden="1" customWidth="1"/>
    <col min="13278" max="13278" width="11.85546875" style="126" customWidth="1"/>
    <col min="13279" max="13279" width="12.28515625" style="126" customWidth="1"/>
    <col min="13280" max="13281" width="0" style="126" hidden="1" customWidth="1"/>
    <col min="13282" max="13282" width="13.42578125" style="126" customWidth="1"/>
    <col min="13283" max="13283" width="11" style="126" customWidth="1"/>
    <col min="13284" max="13285" width="0" style="126" hidden="1" customWidth="1"/>
    <col min="13286" max="13286" width="12" style="126" customWidth="1"/>
    <col min="13287" max="13287" width="11" style="126" customWidth="1"/>
    <col min="13288" max="13289" width="0" style="126" hidden="1" customWidth="1"/>
    <col min="13290" max="13290" width="11.85546875" style="126" customWidth="1"/>
    <col min="13291" max="13291" width="10.7109375" style="126" customWidth="1"/>
    <col min="13292" max="13293" width="0" style="126" hidden="1" customWidth="1"/>
    <col min="13294" max="13294" width="12.7109375" style="126" bestFit="1" customWidth="1"/>
    <col min="13295" max="13295" width="10.42578125" style="126" bestFit="1" customWidth="1"/>
    <col min="13296" max="13297" width="0" style="126" hidden="1" customWidth="1"/>
    <col min="13298" max="13298" width="12.7109375" style="126" bestFit="1" customWidth="1"/>
    <col min="13299" max="13299" width="10.5703125" style="126" customWidth="1"/>
    <col min="13300" max="13301" width="0" style="126" hidden="1" customWidth="1"/>
    <col min="13302" max="13302" width="12.5703125" style="126" customWidth="1"/>
    <col min="13303" max="13303" width="10.5703125" style="126" customWidth="1"/>
    <col min="13304" max="13305" width="0" style="126" hidden="1" customWidth="1"/>
    <col min="13306" max="13306" width="12.28515625" style="126" customWidth="1"/>
    <col min="13307" max="13307" width="12.140625" style="126" customWidth="1"/>
    <col min="13308" max="13309" width="0" style="126" hidden="1" customWidth="1"/>
    <col min="13310" max="13310" width="13" style="126" customWidth="1"/>
    <col min="13311" max="13463" width="9.140625" style="126"/>
    <col min="13464" max="13464" width="1.5703125" style="126" customWidth="1"/>
    <col min="13465" max="13465" width="3.5703125" style="126" customWidth="1"/>
    <col min="13466" max="13466" width="20.85546875" style="126" customWidth="1"/>
    <col min="13467" max="13467" width="1" style="126" customWidth="1"/>
    <col min="13468" max="13468" width="0" style="126" hidden="1" customWidth="1"/>
    <col min="13469" max="13469" width="15.7109375" style="126" customWidth="1"/>
    <col min="13470" max="13470" width="7.140625" style="126" customWidth="1"/>
    <col min="13471" max="13471" width="10.7109375" style="126" customWidth="1"/>
    <col min="13472" max="13473" width="0" style="126" hidden="1" customWidth="1"/>
    <col min="13474" max="13474" width="11.85546875" style="126" customWidth="1"/>
    <col min="13475" max="13475" width="10.7109375" style="126" customWidth="1"/>
    <col min="13476" max="13477" width="0" style="126" hidden="1" customWidth="1"/>
    <col min="13478" max="13478" width="11.85546875" style="126" customWidth="1"/>
    <col min="13479" max="13479" width="10.7109375" style="126" customWidth="1"/>
    <col min="13480" max="13481" width="0" style="126" hidden="1" customWidth="1"/>
    <col min="13482" max="13482" width="11.85546875" style="126" customWidth="1"/>
    <col min="13483" max="13483" width="10.7109375" style="126" customWidth="1"/>
    <col min="13484" max="13485" width="0" style="126" hidden="1" customWidth="1"/>
    <col min="13486" max="13486" width="11.85546875" style="126" customWidth="1"/>
    <col min="13487" max="13487" width="10.7109375" style="126" customWidth="1"/>
    <col min="13488" max="13489" width="0" style="126" hidden="1" customWidth="1"/>
    <col min="13490" max="13490" width="11.85546875" style="126" customWidth="1"/>
    <col min="13491" max="13491" width="10.7109375" style="126" customWidth="1"/>
    <col min="13492" max="13493" width="0" style="126" hidden="1" customWidth="1"/>
    <col min="13494" max="13494" width="11.85546875" style="126" customWidth="1"/>
    <col min="13495" max="13495" width="11.42578125" style="126" customWidth="1"/>
    <col min="13496" max="13497" width="0" style="126" hidden="1" customWidth="1"/>
    <col min="13498" max="13498" width="11.85546875" style="126" customWidth="1"/>
    <col min="13499" max="13499" width="12.42578125" style="126" customWidth="1"/>
    <col min="13500" max="13501" width="0" style="126" hidden="1" customWidth="1"/>
    <col min="13502" max="13502" width="11.85546875" style="126" customWidth="1"/>
    <col min="13503" max="13503" width="11.140625" style="126" customWidth="1"/>
    <col min="13504" max="13505" width="0" style="126" hidden="1" customWidth="1"/>
    <col min="13506" max="13506" width="11.85546875" style="126" customWidth="1"/>
    <col min="13507" max="13507" width="10.7109375" style="126" customWidth="1"/>
    <col min="13508" max="13509" width="0" style="126" hidden="1" customWidth="1"/>
    <col min="13510" max="13510" width="11.85546875" style="126" customWidth="1"/>
    <col min="13511" max="13511" width="10.42578125" style="126" bestFit="1" customWidth="1"/>
    <col min="13512" max="13513" width="0" style="126" hidden="1" customWidth="1"/>
    <col min="13514" max="13514" width="11.85546875" style="126" customWidth="1"/>
    <col min="13515" max="13515" width="10.42578125" style="126" bestFit="1" customWidth="1"/>
    <col min="13516" max="13517" width="0" style="126" hidden="1" customWidth="1"/>
    <col min="13518" max="13518" width="11.85546875" style="126" customWidth="1"/>
    <col min="13519" max="13519" width="11.7109375" style="126" customWidth="1"/>
    <col min="13520" max="13521" width="0" style="126" hidden="1" customWidth="1"/>
    <col min="13522" max="13522" width="11.85546875" style="126" customWidth="1"/>
    <col min="13523" max="13523" width="10.5703125" style="126" customWidth="1"/>
    <col min="13524" max="13525" width="0" style="126" hidden="1" customWidth="1"/>
    <col min="13526" max="13526" width="11.85546875" style="126" customWidth="1"/>
    <col min="13527" max="13527" width="10.42578125" style="126" bestFit="1" customWidth="1"/>
    <col min="13528" max="13529" width="0" style="126" hidden="1" customWidth="1"/>
    <col min="13530" max="13530" width="11.85546875" style="126" customWidth="1"/>
    <col min="13531" max="13531" width="11.7109375" style="126" customWidth="1"/>
    <col min="13532" max="13533" width="0" style="126" hidden="1" customWidth="1"/>
    <col min="13534" max="13534" width="11.85546875" style="126" customWidth="1"/>
    <col min="13535" max="13535" width="12.28515625" style="126" customWidth="1"/>
    <col min="13536" max="13537" width="0" style="126" hidden="1" customWidth="1"/>
    <col min="13538" max="13538" width="13.42578125" style="126" customWidth="1"/>
    <col min="13539" max="13539" width="11" style="126" customWidth="1"/>
    <col min="13540" max="13541" width="0" style="126" hidden="1" customWidth="1"/>
    <col min="13542" max="13542" width="12" style="126" customWidth="1"/>
    <col min="13543" max="13543" width="11" style="126" customWidth="1"/>
    <col min="13544" max="13545" width="0" style="126" hidden="1" customWidth="1"/>
    <col min="13546" max="13546" width="11.85546875" style="126" customWidth="1"/>
    <col min="13547" max="13547" width="10.7109375" style="126" customWidth="1"/>
    <col min="13548" max="13549" width="0" style="126" hidden="1" customWidth="1"/>
    <col min="13550" max="13550" width="12.7109375" style="126" bestFit="1" customWidth="1"/>
    <col min="13551" max="13551" width="10.42578125" style="126" bestFit="1" customWidth="1"/>
    <col min="13552" max="13553" width="0" style="126" hidden="1" customWidth="1"/>
    <col min="13554" max="13554" width="12.7109375" style="126" bestFit="1" customWidth="1"/>
    <col min="13555" max="13555" width="10.5703125" style="126" customWidth="1"/>
    <col min="13556" max="13557" width="0" style="126" hidden="1" customWidth="1"/>
    <col min="13558" max="13558" width="12.5703125" style="126" customWidth="1"/>
    <col min="13559" max="13559" width="10.5703125" style="126" customWidth="1"/>
    <col min="13560" max="13561" width="0" style="126" hidden="1" customWidth="1"/>
    <col min="13562" max="13562" width="12.28515625" style="126" customWidth="1"/>
    <col min="13563" max="13563" width="12.140625" style="126" customWidth="1"/>
    <col min="13564" max="13565" width="0" style="126" hidden="1" customWidth="1"/>
    <col min="13566" max="13566" width="13" style="126" customWidth="1"/>
    <col min="13567" max="13719" width="9.140625" style="126"/>
    <col min="13720" max="13720" width="1.5703125" style="126" customWidth="1"/>
    <col min="13721" max="13721" width="3.5703125" style="126" customWidth="1"/>
    <col min="13722" max="13722" width="20.85546875" style="126" customWidth="1"/>
    <col min="13723" max="13723" width="1" style="126" customWidth="1"/>
    <col min="13724" max="13724" width="0" style="126" hidden="1" customWidth="1"/>
    <col min="13725" max="13725" width="15.7109375" style="126" customWidth="1"/>
    <col min="13726" max="13726" width="7.140625" style="126" customWidth="1"/>
    <col min="13727" max="13727" width="10.7109375" style="126" customWidth="1"/>
    <col min="13728" max="13729" width="0" style="126" hidden="1" customWidth="1"/>
    <col min="13730" max="13730" width="11.85546875" style="126" customWidth="1"/>
    <col min="13731" max="13731" width="10.7109375" style="126" customWidth="1"/>
    <col min="13732" max="13733" width="0" style="126" hidden="1" customWidth="1"/>
    <col min="13734" max="13734" width="11.85546875" style="126" customWidth="1"/>
    <col min="13735" max="13735" width="10.7109375" style="126" customWidth="1"/>
    <col min="13736" max="13737" width="0" style="126" hidden="1" customWidth="1"/>
    <col min="13738" max="13738" width="11.85546875" style="126" customWidth="1"/>
    <col min="13739" max="13739" width="10.7109375" style="126" customWidth="1"/>
    <col min="13740" max="13741" width="0" style="126" hidden="1" customWidth="1"/>
    <col min="13742" max="13742" width="11.85546875" style="126" customWidth="1"/>
    <col min="13743" max="13743" width="10.7109375" style="126" customWidth="1"/>
    <col min="13744" max="13745" width="0" style="126" hidden="1" customWidth="1"/>
    <col min="13746" max="13746" width="11.85546875" style="126" customWidth="1"/>
    <col min="13747" max="13747" width="10.7109375" style="126" customWidth="1"/>
    <col min="13748" max="13749" width="0" style="126" hidden="1" customWidth="1"/>
    <col min="13750" max="13750" width="11.85546875" style="126" customWidth="1"/>
    <col min="13751" max="13751" width="11.42578125" style="126" customWidth="1"/>
    <col min="13752" max="13753" width="0" style="126" hidden="1" customWidth="1"/>
    <col min="13754" max="13754" width="11.85546875" style="126" customWidth="1"/>
    <col min="13755" max="13755" width="12.42578125" style="126" customWidth="1"/>
    <col min="13756" max="13757" width="0" style="126" hidden="1" customWidth="1"/>
    <col min="13758" max="13758" width="11.85546875" style="126" customWidth="1"/>
    <col min="13759" max="13759" width="11.140625" style="126" customWidth="1"/>
    <col min="13760" max="13761" width="0" style="126" hidden="1" customWidth="1"/>
    <col min="13762" max="13762" width="11.85546875" style="126" customWidth="1"/>
    <col min="13763" max="13763" width="10.7109375" style="126" customWidth="1"/>
    <col min="13764" max="13765" width="0" style="126" hidden="1" customWidth="1"/>
    <col min="13766" max="13766" width="11.85546875" style="126" customWidth="1"/>
    <col min="13767" max="13767" width="10.42578125" style="126" bestFit="1" customWidth="1"/>
    <col min="13768" max="13769" width="0" style="126" hidden="1" customWidth="1"/>
    <col min="13770" max="13770" width="11.85546875" style="126" customWidth="1"/>
    <col min="13771" max="13771" width="10.42578125" style="126" bestFit="1" customWidth="1"/>
    <col min="13772" max="13773" width="0" style="126" hidden="1" customWidth="1"/>
    <col min="13774" max="13774" width="11.85546875" style="126" customWidth="1"/>
    <col min="13775" max="13775" width="11.7109375" style="126" customWidth="1"/>
    <col min="13776" max="13777" width="0" style="126" hidden="1" customWidth="1"/>
    <col min="13778" max="13778" width="11.85546875" style="126" customWidth="1"/>
    <col min="13779" max="13779" width="10.5703125" style="126" customWidth="1"/>
    <col min="13780" max="13781" width="0" style="126" hidden="1" customWidth="1"/>
    <col min="13782" max="13782" width="11.85546875" style="126" customWidth="1"/>
    <col min="13783" max="13783" width="10.42578125" style="126" bestFit="1" customWidth="1"/>
    <col min="13784" max="13785" width="0" style="126" hidden="1" customWidth="1"/>
    <col min="13786" max="13786" width="11.85546875" style="126" customWidth="1"/>
    <col min="13787" max="13787" width="11.7109375" style="126" customWidth="1"/>
    <col min="13788" max="13789" width="0" style="126" hidden="1" customWidth="1"/>
    <col min="13790" max="13790" width="11.85546875" style="126" customWidth="1"/>
    <col min="13791" max="13791" width="12.28515625" style="126" customWidth="1"/>
    <col min="13792" max="13793" width="0" style="126" hidden="1" customWidth="1"/>
    <col min="13794" max="13794" width="13.42578125" style="126" customWidth="1"/>
    <col min="13795" max="13795" width="11" style="126" customWidth="1"/>
    <col min="13796" max="13797" width="0" style="126" hidden="1" customWidth="1"/>
    <col min="13798" max="13798" width="12" style="126" customWidth="1"/>
    <col min="13799" max="13799" width="11" style="126" customWidth="1"/>
    <col min="13800" max="13801" width="0" style="126" hidden="1" customWidth="1"/>
    <col min="13802" max="13802" width="11.85546875" style="126" customWidth="1"/>
    <col min="13803" max="13803" width="10.7109375" style="126" customWidth="1"/>
    <col min="13804" max="13805" width="0" style="126" hidden="1" customWidth="1"/>
    <col min="13806" max="13806" width="12.7109375" style="126" bestFit="1" customWidth="1"/>
    <col min="13807" max="13807" width="10.42578125" style="126" bestFit="1" customWidth="1"/>
    <col min="13808" max="13809" width="0" style="126" hidden="1" customWidth="1"/>
    <col min="13810" max="13810" width="12.7109375" style="126" bestFit="1" customWidth="1"/>
    <col min="13811" max="13811" width="10.5703125" style="126" customWidth="1"/>
    <col min="13812" max="13813" width="0" style="126" hidden="1" customWidth="1"/>
    <col min="13814" max="13814" width="12.5703125" style="126" customWidth="1"/>
    <col min="13815" max="13815" width="10.5703125" style="126" customWidth="1"/>
    <col min="13816" max="13817" width="0" style="126" hidden="1" customWidth="1"/>
    <col min="13818" max="13818" width="12.28515625" style="126" customWidth="1"/>
    <col min="13819" max="13819" width="12.140625" style="126" customWidth="1"/>
    <col min="13820" max="13821" width="0" style="126" hidden="1" customWidth="1"/>
    <col min="13822" max="13822" width="13" style="126" customWidth="1"/>
    <col min="13823" max="13975" width="9.140625" style="126"/>
    <col min="13976" max="13976" width="1.5703125" style="126" customWidth="1"/>
    <col min="13977" max="13977" width="3.5703125" style="126" customWidth="1"/>
    <col min="13978" max="13978" width="20.85546875" style="126" customWidth="1"/>
    <col min="13979" max="13979" width="1" style="126" customWidth="1"/>
    <col min="13980" max="13980" width="0" style="126" hidden="1" customWidth="1"/>
    <col min="13981" max="13981" width="15.7109375" style="126" customWidth="1"/>
    <col min="13982" max="13982" width="7.140625" style="126" customWidth="1"/>
    <col min="13983" max="13983" width="10.7109375" style="126" customWidth="1"/>
    <col min="13984" max="13985" width="0" style="126" hidden="1" customWidth="1"/>
    <col min="13986" max="13986" width="11.85546875" style="126" customWidth="1"/>
    <col min="13987" max="13987" width="10.7109375" style="126" customWidth="1"/>
    <col min="13988" max="13989" width="0" style="126" hidden="1" customWidth="1"/>
    <col min="13990" max="13990" width="11.85546875" style="126" customWidth="1"/>
    <col min="13991" max="13991" width="10.7109375" style="126" customWidth="1"/>
    <col min="13992" max="13993" width="0" style="126" hidden="1" customWidth="1"/>
    <col min="13994" max="13994" width="11.85546875" style="126" customWidth="1"/>
    <col min="13995" max="13995" width="10.7109375" style="126" customWidth="1"/>
    <col min="13996" max="13997" width="0" style="126" hidden="1" customWidth="1"/>
    <col min="13998" max="13998" width="11.85546875" style="126" customWidth="1"/>
    <col min="13999" max="13999" width="10.7109375" style="126" customWidth="1"/>
    <col min="14000" max="14001" width="0" style="126" hidden="1" customWidth="1"/>
    <col min="14002" max="14002" width="11.85546875" style="126" customWidth="1"/>
    <col min="14003" max="14003" width="10.7109375" style="126" customWidth="1"/>
    <col min="14004" max="14005" width="0" style="126" hidden="1" customWidth="1"/>
    <col min="14006" max="14006" width="11.85546875" style="126" customWidth="1"/>
    <col min="14007" max="14007" width="11.42578125" style="126" customWidth="1"/>
    <col min="14008" max="14009" width="0" style="126" hidden="1" customWidth="1"/>
    <col min="14010" max="14010" width="11.85546875" style="126" customWidth="1"/>
    <col min="14011" max="14011" width="12.42578125" style="126" customWidth="1"/>
    <col min="14012" max="14013" width="0" style="126" hidden="1" customWidth="1"/>
    <col min="14014" max="14014" width="11.85546875" style="126" customWidth="1"/>
    <col min="14015" max="14015" width="11.140625" style="126" customWidth="1"/>
    <col min="14016" max="14017" width="0" style="126" hidden="1" customWidth="1"/>
    <col min="14018" max="14018" width="11.85546875" style="126" customWidth="1"/>
    <col min="14019" max="14019" width="10.7109375" style="126" customWidth="1"/>
    <col min="14020" max="14021" width="0" style="126" hidden="1" customWidth="1"/>
    <col min="14022" max="14022" width="11.85546875" style="126" customWidth="1"/>
    <col min="14023" max="14023" width="10.42578125" style="126" bestFit="1" customWidth="1"/>
    <col min="14024" max="14025" width="0" style="126" hidden="1" customWidth="1"/>
    <col min="14026" max="14026" width="11.85546875" style="126" customWidth="1"/>
    <col min="14027" max="14027" width="10.42578125" style="126" bestFit="1" customWidth="1"/>
    <col min="14028" max="14029" width="0" style="126" hidden="1" customWidth="1"/>
    <col min="14030" max="14030" width="11.85546875" style="126" customWidth="1"/>
    <col min="14031" max="14031" width="11.7109375" style="126" customWidth="1"/>
    <col min="14032" max="14033" width="0" style="126" hidden="1" customWidth="1"/>
    <col min="14034" max="14034" width="11.85546875" style="126" customWidth="1"/>
    <col min="14035" max="14035" width="10.5703125" style="126" customWidth="1"/>
    <col min="14036" max="14037" width="0" style="126" hidden="1" customWidth="1"/>
    <col min="14038" max="14038" width="11.85546875" style="126" customWidth="1"/>
    <col min="14039" max="14039" width="10.42578125" style="126" bestFit="1" customWidth="1"/>
    <col min="14040" max="14041" width="0" style="126" hidden="1" customWidth="1"/>
    <col min="14042" max="14042" width="11.85546875" style="126" customWidth="1"/>
    <col min="14043" max="14043" width="11.7109375" style="126" customWidth="1"/>
    <col min="14044" max="14045" width="0" style="126" hidden="1" customWidth="1"/>
    <col min="14046" max="14046" width="11.85546875" style="126" customWidth="1"/>
    <col min="14047" max="14047" width="12.28515625" style="126" customWidth="1"/>
    <col min="14048" max="14049" width="0" style="126" hidden="1" customWidth="1"/>
    <col min="14050" max="14050" width="13.42578125" style="126" customWidth="1"/>
    <col min="14051" max="14051" width="11" style="126" customWidth="1"/>
    <col min="14052" max="14053" width="0" style="126" hidden="1" customWidth="1"/>
    <col min="14054" max="14054" width="12" style="126" customWidth="1"/>
    <col min="14055" max="14055" width="11" style="126" customWidth="1"/>
    <col min="14056" max="14057" width="0" style="126" hidden="1" customWidth="1"/>
    <col min="14058" max="14058" width="11.85546875" style="126" customWidth="1"/>
    <col min="14059" max="14059" width="10.7109375" style="126" customWidth="1"/>
    <col min="14060" max="14061" width="0" style="126" hidden="1" customWidth="1"/>
    <col min="14062" max="14062" width="12.7109375" style="126" bestFit="1" customWidth="1"/>
    <col min="14063" max="14063" width="10.42578125" style="126" bestFit="1" customWidth="1"/>
    <col min="14064" max="14065" width="0" style="126" hidden="1" customWidth="1"/>
    <col min="14066" max="14066" width="12.7109375" style="126" bestFit="1" customWidth="1"/>
    <col min="14067" max="14067" width="10.5703125" style="126" customWidth="1"/>
    <col min="14068" max="14069" width="0" style="126" hidden="1" customWidth="1"/>
    <col min="14070" max="14070" width="12.5703125" style="126" customWidth="1"/>
    <col min="14071" max="14071" width="10.5703125" style="126" customWidth="1"/>
    <col min="14072" max="14073" width="0" style="126" hidden="1" customWidth="1"/>
    <col min="14074" max="14074" width="12.28515625" style="126" customWidth="1"/>
    <col min="14075" max="14075" width="12.140625" style="126" customWidth="1"/>
    <col min="14076" max="14077" width="0" style="126" hidden="1" customWidth="1"/>
    <col min="14078" max="14078" width="13" style="126" customWidth="1"/>
    <col min="14079" max="14231" width="9.140625" style="126"/>
    <col min="14232" max="14232" width="1.5703125" style="126" customWidth="1"/>
    <col min="14233" max="14233" width="3.5703125" style="126" customWidth="1"/>
    <col min="14234" max="14234" width="20.85546875" style="126" customWidth="1"/>
    <col min="14235" max="14235" width="1" style="126" customWidth="1"/>
    <col min="14236" max="14236" width="0" style="126" hidden="1" customWidth="1"/>
    <col min="14237" max="14237" width="15.7109375" style="126" customWidth="1"/>
    <col min="14238" max="14238" width="7.140625" style="126" customWidth="1"/>
    <col min="14239" max="14239" width="10.7109375" style="126" customWidth="1"/>
    <col min="14240" max="14241" width="0" style="126" hidden="1" customWidth="1"/>
    <col min="14242" max="14242" width="11.85546875" style="126" customWidth="1"/>
    <col min="14243" max="14243" width="10.7109375" style="126" customWidth="1"/>
    <col min="14244" max="14245" width="0" style="126" hidden="1" customWidth="1"/>
    <col min="14246" max="14246" width="11.85546875" style="126" customWidth="1"/>
    <col min="14247" max="14247" width="10.7109375" style="126" customWidth="1"/>
    <col min="14248" max="14249" width="0" style="126" hidden="1" customWidth="1"/>
    <col min="14250" max="14250" width="11.85546875" style="126" customWidth="1"/>
    <col min="14251" max="14251" width="10.7109375" style="126" customWidth="1"/>
    <col min="14252" max="14253" width="0" style="126" hidden="1" customWidth="1"/>
    <col min="14254" max="14254" width="11.85546875" style="126" customWidth="1"/>
    <col min="14255" max="14255" width="10.7109375" style="126" customWidth="1"/>
    <col min="14256" max="14257" width="0" style="126" hidden="1" customWidth="1"/>
    <col min="14258" max="14258" width="11.85546875" style="126" customWidth="1"/>
    <col min="14259" max="14259" width="10.7109375" style="126" customWidth="1"/>
    <col min="14260" max="14261" width="0" style="126" hidden="1" customWidth="1"/>
    <col min="14262" max="14262" width="11.85546875" style="126" customWidth="1"/>
    <col min="14263" max="14263" width="11.42578125" style="126" customWidth="1"/>
    <col min="14264" max="14265" width="0" style="126" hidden="1" customWidth="1"/>
    <col min="14266" max="14266" width="11.85546875" style="126" customWidth="1"/>
    <col min="14267" max="14267" width="12.42578125" style="126" customWidth="1"/>
    <col min="14268" max="14269" width="0" style="126" hidden="1" customWidth="1"/>
    <col min="14270" max="14270" width="11.85546875" style="126" customWidth="1"/>
    <col min="14271" max="14271" width="11.140625" style="126" customWidth="1"/>
    <col min="14272" max="14273" width="0" style="126" hidden="1" customWidth="1"/>
    <col min="14274" max="14274" width="11.85546875" style="126" customWidth="1"/>
    <col min="14275" max="14275" width="10.7109375" style="126" customWidth="1"/>
    <col min="14276" max="14277" width="0" style="126" hidden="1" customWidth="1"/>
    <col min="14278" max="14278" width="11.85546875" style="126" customWidth="1"/>
    <col min="14279" max="14279" width="10.42578125" style="126" bestFit="1" customWidth="1"/>
    <col min="14280" max="14281" width="0" style="126" hidden="1" customWidth="1"/>
    <col min="14282" max="14282" width="11.85546875" style="126" customWidth="1"/>
    <col min="14283" max="14283" width="10.42578125" style="126" bestFit="1" customWidth="1"/>
    <col min="14284" max="14285" width="0" style="126" hidden="1" customWidth="1"/>
    <col min="14286" max="14286" width="11.85546875" style="126" customWidth="1"/>
    <col min="14287" max="14287" width="11.7109375" style="126" customWidth="1"/>
    <col min="14288" max="14289" width="0" style="126" hidden="1" customWidth="1"/>
    <col min="14290" max="14290" width="11.85546875" style="126" customWidth="1"/>
    <col min="14291" max="14291" width="10.5703125" style="126" customWidth="1"/>
    <col min="14292" max="14293" width="0" style="126" hidden="1" customWidth="1"/>
    <col min="14294" max="14294" width="11.85546875" style="126" customWidth="1"/>
    <col min="14295" max="14295" width="10.42578125" style="126" bestFit="1" customWidth="1"/>
    <col min="14296" max="14297" width="0" style="126" hidden="1" customWidth="1"/>
    <col min="14298" max="14298" width="11.85546875" style="126" customWidth="1"/>
    <col min="14299" max="14299" width="11.7109375" style="126" customWidth="1"/>
    <col min="14300" max="14301" width="0" style="126" hidden="1" customWidth="1"/>
    <col min="14302" max="14302" width="11.85546875" style="126" customWidth="1"/>
    <col min="14303" max="14303" width="12.28515625" style="126" customWidth="1"/>
    <col min="14304" max="14305" width="0" style="126" hidden="1" customWidth="1"/>
    <col min="14306" max="14306" width="13.42578125" style="126" customWidth="1"/>
    <col min="14307" max="14307" width="11" style="126" customWidth="1"/>
    <col min="14308" max="14309" width="0" style="126" hidden="1" customWidth="1"/>
    <col min="14310" max="14310" width="12" style="126" customWidth="1"/>
    <col min="14311" max="14311" width="11" style="126" customWidth="1"/>
    <col min="14312" max="14313" width="0" style="126" hidden="1" customWidth="1"/>
    <col min="14314" max="14314" width="11.85546875" style="126" customWidth="1"/>
    <col min="14315" max="14315" width="10.7109375" style="126" customWidth="1"/>
    <col min="14316" max="14317" width="0" style="126" hidden="1" customWidth="1"/>
    <col min="14318" max="14318" width="12.7109375" style="126" bestFit="1" customWidth="1"/>
    <col min="14319" max="14319" width="10.42578125" style="126" bestFit="1" customWidth="1"/>
    <col min="14320" max="14321" width="0" style="126" hidden="1" customWidth="1"/>
    <col min="14322" max="14322" width="12.7109375" style="126" bestFit="1" customWidth="1"/>
    <col min="14323" max="14323" width="10.5703125" style="126" customWidth="1"/>
    <col min="14324" max="14325" width="0" style="126" hidden="1" customWidth="1"/>
    <col min="14326" max="14326" width="12.5703125" style="126" customWidth="1"/>
    <col min="14327" max="14327" width="10.5703125" style="126" customWidth="1"/>
    <col min="14328" max="14329" width="0" style="126" hidden="1" customWidth="1"/>
    <col min="14330" max="14330" width="12.28515625" style="126" customWidth="1"/>
    <col min="14331" max="14331" width="12.140625" style="126" customWidth="1"/>
    <col min="14332" max="14333" width="0" style="126" hidden="1" customWidth="1"/>
    <col min="14334" max="14334" width="13" style="126" customWidth="1"/>
    <col min="14335" max="14487" width="9.140625" style="126"/>
    <col min="14488" max="14488" width="1.5703125" style="126" customWidth="1"/>
    <col min="14489" max="14489" width="3.5703125" style="126" customWidth="1"/>
    <col min="14490" max="14490" width="20.85546875" style="126" customWidth="1"/>
    <col min="14491" max="14491" width="1" style="126" customWidth="1"/>
    <col min="14492" max="14492" width="0" style="126" hidden="1" customWidth="1"/>
    <col min="14493" max="14493" width="15.7109375" style="126" customWidth="1"/>
    <col min="14494" max="14494" width="7.140625" style="126" customWidth="1"/>
    <col min="14495" max="14495" width="10.7109375" style="126" customWidth="1"/>
    <col min="14496" max="14497" width="0" style="126" hidden="1" customWidth="1"/>
    <col min="14498" max="14498" width="11.85546875" style="126" customWidth="1"/>
    <col min="14499" max="14499" width="10.7109375" style="126" customWidth="1"/>
    <col min="14500" max="14501" width="0" style="126" hidden="1" customWidth="1"/>
    <col min="14502" max="14502" width="11.85546875" style="126" customWidth="1"/>
    <col min="14503" max="14503" width="10.7109375" style="126" customWidth="1"/>
    <col min="14504" max="14505" width="0" style="126" hidden="1" customWidth="1"/>
    <col min="14506" max="14506" width="11.85546875" style="126" customWidth="1"/>
    <col min="14507" max="14507" width="10.7109375" style="126" customWidth="1"/>
    <col min="14508" max="14509" width="0" style="126" hidden="1" customWidth="1"/>
    <col min="14510" max="14510" width="11.85546875" style="126" customWidth="1"/>
    <col min="14511" max="14511" width="10.7109375" style="126" customWidth="1"/>
    <col min="14512" max="14513" width="0" style="126" hidden="1" customWidth="1"/>
    <col min="14514" max="14514" width="11.85546875" style="126" customWidth="1"/>
    <col min="14515" max="14515" width="10.7109375" style="126" customWidth="1"/>
    <col min="14516" max="14517" width="0" style="126" hidden="1" customWidth="1"/>
    <col min="14518" max="14518" width="11.85546875" style="126" customWidth="1"/>
    <col min="14519" max="14519" width="11.42578125" style="126" customWidth="1"/>
    <col min="14520" max="14521" width="0" style="126" hidden="1" customWidth="1"/>
    <col min="14522" max="14522" width="11.85546875" style="126" customWidth="1"/>
    <col min="14523" max="14523" width="12.42578125" style="126" customWidth="1"/>
    <col min="14524" max="14525" width="0" style="126" hidden="1" customWidth="1"/>
    <col min="14526" max="14526" width="11.85546875" style="126" customWidth="1"/>
    <col min="14527" max="14527" width="11.140625" style="126" customWidth="1"/>
    <col min="14528" max="14529" width="0" style="126" hidden="1" customWidth="1"/>
    <col min="14530" max="14530" width="11.85546875" style="126" customWidth="1"/>
    <col min="14531" max="14531" width="10.7109375" style="126" customWidth="1"/>
    <col min="14532" max="14533" width="0" style="126" hidden="1" customWidth="1"/>
    <col min="14534" max="14534" width="11.85546875" style="126" customWidth="1"/>
    <col min="14535" max="14535" width="10.42578125" style="126" bestFit="1" customWidth="1"/>
    <col min="14536" max="14537" width="0" style="126" hidden="1" customWidth="1"/>
    <col min="14538" max="14538" width="11.85546875" style="126" customWidth="1"/>
    <col min="14539" max="14539" width="10.42578125" style="126" bestFit="1" customWidth="1"/>
    <col min="14540" max="14541" width="0" style="126" hidden="1" customWidth="1"/>
    <col min="14542" max="14542" width="11.85546875" style="126" customWidth="1"/>
    <col min="14543" max="14543" width="11.7109375" style="126" customWidth="1"/>
    <col min="14544" max="14545" width="0" style="126" hidden="1" customWidth="1"/>
    <col min="14546" max="14546" width="11.85546875" style="126" customWidth="1"/>
    <col min="14547" max="14547" width="10.5703125" style="126" customWidth="1"/>
    <col min="14548" max="14549" width="0" style="126" hidden="1" customWidth="1"/>
    <col min="14550" max="14550" width="11.85546875" style="126" customWidth="1"/>
    <col min="14551" max="14551" width="10.42578125" style="126" bestFit="1" customWidth="1"/>
    <col min="14552" max="14553" width="0" style="126" hidden="1" customWidth="1"/>
    <col min="14554" max="14554" width="11.85546875" style="126" customWidth="1"/>
    <col min="14555" max="14555" width="11.7109375" style="126" customWidth="1"/>
    <col min="14556" max="14557" width="0" style="126" hidden="1" customWidth="1"/>
    <col min="14558" max="14558" width="11.85546875" style="126" customWidth="1"/>
    <col min="14559" max="14559" width="12.28515625" style="126" customWidth="1"/>
    <col min="14560" max="14561" width="0" style="126" hidden="1" customWidth="1"/>
    <col min="14562" max="14562" width="13.42578125" style="126" customWidth="1"/>
    <col min="14563" max="14563" width="11" style="126" customWidth="1"/>
    <col min="14564" max="14565" width="0" style="126" hidden="1" customWidth="1"/>
    <col min="14566" max="14566" width="12" style="126" customWidth="1"/>
    <col min="14567" max="14567" width="11" style="126" customWidth="1"/>
    <col min="14568" max="14569" width="0" style="126" hidden="1" customWidth="1"/>
    <col min="14570" max="14570" width="11.85546875" style="126" customWidth="1"/>
    <col min="14571" max="14571" width="10.7109375" style="126" customWidth="1"/>
    <col min="14572" max="14573" width="0" style="126" hidden="1" customWidth="1"/>
    <col min="14574" max="14574" width="12.7109375" style="126" bestFit="1" customWidth="1"/>
    <col min="14575" max="14575" width="10.42578125" style="126" bestFit="1" customWidth="1"/>
    <col min="14576" max="14577" width="0" style="126" hidden="1" customWidth="1"/>
    <col min="14578" max="14578" width="12.7109375" style="126" bestFit="1" customWidth="1"/>
    <col min="14579" max="14579" width="10.5703125" style="126" customWidth="1"/>
    <col min="14580" max="14581" width="0" style="126" hidden="1" customWidth="1"/>
    <col min="14582" max="14582" width="12.5703125" style="126" customWidth="1"/>
    <col min="14583" max="14583" width="10.5703125" style="126" customWidth="1"/>
    <col min="14584" max="14585" width="0" style="126" hidden="1" customWidth="1"/>
    <col min="14586" max="14586" width="12.28515625" style="126" customWidth="1"/>
    <col min="14587" max="14587" width="12.140625" style="126" customWidth="1"/>
    <col min="14588" max="14589" width="0" style="126" hidden="1" customWidth="1"/>
    <col min="14590" max="14590" width="13" style="126" customWidth="1"/>
    <col min="14591" max="14743" width="9.140625" style="126"/>
    <col min="14744" max="14744" width="1.5703125" style="126" customWidth="1"/>
    <col min="14745" max="14745" width="3.5703125" style="126" customWidth="1"/>
    <col min="14746" max="14746" width="20.85546875" style="126" customWidth="1"/>
    <col min="14747" max="14747" width="1" style="126" customWidth="1"/>
    <col min="14748" max="14748" width="0" style="126" hidden="1" customWidth="1"/>
    <col min="14749" max="14749" width="15.7109375" style="126" customWidth="1"/>
    <col min="14750" max="14750" width="7.140625" style="126" customWidth="1"/>
    <col min="14751" max="14751" width="10.7109375" style="126" customWidth="1"/>
    <col min="14752" max="14753" width="0" style="126" hidden="1" customWidth="1"/>
    <col min="14754" max="14754" width="11.85546875" style="126" customWidth="1"/>
    <col min="14755" max="14755" width="10.7109375" style="126" customWidth="1"/>
    <col min="14756" max="14757" width="0" style="126" hidden="1" customWidth="1"/>
    <col min="14758" max="14758" width="11.85546875" style="126" customWidth="1"/>
    <col min="14759" max="14759" width="10.7109375" style="126" customWidth="1"/>
    <col min="14760" max="14761" width="0" style="126" hidden="1" customWidth="1"/>
    <col min="14762" max="14762" width="11.85546875" style="126" customWidth="1"/>
    <col min="14763" max="14763" width="10.7109375" style="126" customWidth="1"/>
    <col min="14764" max="14765" width="0" style="126" hidden="1" customWidth="1"/>
    <col min="14766" max="14766" width="11.85546875" style="126" customWidth="1"/>
    <col min="14767" max="14767" width="10.7109375" style="126" customWidth="1"/>
    <col min="14768" max="14769" width="0" style="126" hidden="1" customWidth="1"/>
    <col min="14770" max="14770" width="11.85546875" style="126" customWidth="1"/>
    <col min="14771" max="14771" width="10.7109375" style="126" customWidth="1"/>
    <col min="14772" max="14773" width="0" style="126" hidden="1" customWidth="1"/>
    <col min="14774" max="14774" width="11.85546875" style="126" customWidth="1"/>
    <col min="14775" max="14775" width="11.42578125" style="126" customWidth="1"/>
    <col min="14776" max="14777" width="0" style="126" hidden="1" customWidth="1"/>
    <col min="14778" max="14778" width="11.85546875" style="126" customWidth="1"/>
    <col min="14779" max="14779" width="12.42578125" style="126" customWidth="1"/>
    <col min="14780" max="14781" width="0" style="126" hidden="1" customWidth="1"/>
    <col min="14782" max="14782" width="11.85546875" style="126" customWidth="1"/>
    <col min="14783" max="14783" width="11.140625" style="126" customWidth="1"/>
    <col min="14784" max="14785" width="0" style="126" hidden="1" customWidth="1"/>
    <col min="14786" max="14786" width="11.85546875" style="126" customWidth="1"/>
    <col min="14787" max="14787" width="10.7109375" style="126" customWidth="1"/>
    <col min="14788" max="14789" width="0" style="126" hidden="1" customWidth="1"/>
    <col min="14790" max="14790" width="11.85546875" style="126" customWidth="1"/>
    <col min="14791" max="14791" width="10.42578125" style="126" bestFit="1" customWidth="1"/>
    <col min="14792" max="14793" width="0" style="126" hidden="1" customWidth="1"/>
    <col min="14794" max="14794" width="11.85546875" style="126" customWidth="1"/>
    <col min="14795" max="14795" width="10.42578125" style="126" bestFit="1" customWidth="1"/>
    <col min="14796" max="14797" width="0" style="126" hidden="1" customWidth="1"/>
    <col min="14798" max="14798" width="11.85546875" style="126" customWidth="1"/>
    <col min="14799" max="14799" width="11.7109375" style="126" customWidth="1"/>
    <col min="14800" max="14801" width="0" style="126" hidden="1" customWidth="1"/>
    <col min="14802" max="14802" width="11.85546875" style="126" customWidth="1"/>
    <col min="14803" max="14803" width="10.5703125" style="126" customWidth="1"/>
    <col min="14804" max="14805" width="0" style="126" hidden="1" customWidth="1"/>
    <col min="14806" max="14806" width="11.85546875" style="126" customWidth="1"/>
    <col min="14807" max="14807" width="10.42578125" style="126" bestFit="1" customWidth="1"/>
    <col min="14808" max="14809" width="0" style="126" hidden="1" customWidth="1"/>
    <col min="14810" max="14810" width="11.85546875" style="126" customWidth="1"/>
    <col min="14811" max="14811" width="11.7109375" style="126" customWidth="1"/>
    <col min="14812" max="14813" width="0" style="126" hidden="1" customWidth="1"/>
    <col min="14814" max="14814" width="11.85546875" style="126" customWidth="1"/>
    <col min="14815" max="14815" width="12.28515625" style="126" customWidth="1"/>
    <col min="14816" max="14817" width="0" style="126" hidden="1" customWidth="1"/>
    <col min="14818" max="14818" width="13.42578125" style="126" customWidth="1"/>
    <col min="14819" max="14819" width="11" style="126" customWidth="1"/>
    <col min="14820" max="14821" width="0" style="126" hidden="1" customWidth="1"/>
    <col min="14822" max="14822" width="12" style="126" customWidth="1"/>
    <col min="14823" max="14823" width="11" style="126" customWidth="1"/>
    <col min="14824" max="14825" width="0" style="126" hidden="1" customWidth="1"/>
    <col min="14826" max="14826" width="11.85546875" style="126" customWidth="1"/>
    <col min="14827" max="14827" width="10.7109375" style="126" customWidth="1"/>
    <col min="14828" max="14829" width="0" style="126" hidden="1" customWidth="1"/>
    <col min="14830" max="14830" width="12.7109375" style="126" bestFit="1" customWidth="1"/>
    <col min="14831" max="14831" width="10.42578125" style="126" bestFit="1" customWidth="1"/>
    <col min="14832" max="14833" width="0" style="126" hidden="1" customWidth="1"/>
    <col min="14834" max="14834" width="12.7109375" style="126" bestFit="1" customWidth="1"/>
    <col min="14835" max="14835" width="10.5703125" style="126" customWidth="1"/>
    <col min="14836" max="14837" width="0" style="126" hidden="1" customWidth="1"/>
    <col min="14838" max="14838" width="12.5703125" style="126" customWidth="1"/>
    <col min="14839" max="14839" width="10.5703125" style="126" customWidth="1"/>
    <col min="14840" max="14841" width="0" style="126" hidden="1" customWidth="1"/>
    <col min="14842" max="14842" width="12.28515625" style="126" customWidth="1"/>
    <col min="14843" max="14843" width="12.140625" style="126" customWidth="1"/>
    <col min="14844" max="14845" width="0" style="126" hidden="1" customWidth="1"/>
    <col min="14846" max="14846" width="13" style="126" customWidth="1"/>
    <col min="14847" max="14999" width="9.140625" style="126"/>
    <col min="15000" max="15000" width="1.5703125" style="126" customWidth="1"/>
    <col min="15001" max="15001" width="3.5703125" style="126" customWidth="1"/>
    <col min="15002" max="15002" width="20.85546875" style="126" customWidth="1"/>
    <col min="15003" max="15003" width="1" style="126" customWidth="1"/>
    <col min="15004" max="15004" width="0" style="126" hidden="1" customWidth="1"/>
    <col min="15005" max="15005" width="15.7109375" style="126" customWidth="1"/>
    <col min="15006" max="15006" width="7.140625" style="126" customWidth="1"/>
    <col min="15007" max="15007" width="10.7109375" style="126" customWidth="1"/>
    <col min="15008" max="15009" width="0" style="126" hidden="1" customWidth="1"/>
    <col min="15010" max="15010" width="11.85546875" style="126" customWidth="1"/>
    <col min="15011" max="15011" width="10.7109375" style="126" customWidth="1"/>
    <col min="15012" max="15013" width="0" style="126" hidden="1" customWidth="1"/>
    <col min="15014" max="15014" width="11.85546875" style="126" customWidth="1"/>
    <col min="15015" max="15015" width="10.7109375" style="126" customWidth="1"/>
    <col min="15016" max="15017" width="0" style="126" hidden="1" customWidth="1"/>
    <col min="15018" max="15018" width="11.85546875" style="126" customWidth="1"/>
    <col min="15019" max="15019" width="10.7109375" style="126" customWidth="1"/>
    <col min="15020" max="15021" width="0" style="126" hidden="1" customWidth="1"/>
    <col min="15022" max="15022" width="11.85546875" style="126" customWidth="1"/>
    <col min="15023" max="15023" width="10.7109375" style="126" customWidth="1"/>
    <col min="15024" max="15025" width="0" style="126" hidden="1" customWidth="1"/>
    <col min="15026" max="15026" width="11.85546875" style="126" customWidth="1"/>
    <col min="15027" max="15027" width="10.7109375" style="126" customWidth="1"/>
    <col min="15028" max="15029" width="0" style="126" hidden="1" customWidth="1"/>
    <col min="15030" max="15030" width="11.85546875" style="126" customWidth="1"/>
    <col min="15031" max="15031" width="11.42578125" style="126" customWidth="1"/>
    <col min="15032" max="15033" width="0" style="126" hidden="1" customWidth="1"/>
    <col min="15034" max="15034" width="11.85546875" style="126" customWidth="1"/>
    <col min="15035" max="15035" width="12.42578125" style="126" customWidth="1"/>
    <col min="15036" max="15037" width="0" style="126" hidden="1" customWidth="1"/>
    <col min="15038" max="15038" width="11.85546875" style="126" customWidth="1"/>
    <col min="15039" max="15039" width="11.140625" style="126" customWidth="1"/>
    <col min="15040" max="15041" width="0" style="126" hidden="1" customWidth="1"/>
    <col min="15042" max="15042" width="11.85546875" style="126" customWidth="1"/>
    <col min="15043" max="15043" width="10.7109375" style="126" customWidth="1"/>
    <col min="15044" max="15045" width="0" style="126" hidden="1" customWidth="1"/>
    <col min="15046" max="15046" width="11.85546875" style="126" customWidth="1"/>
    <col min="15047" max="15047" width="10.42578125" style="126" bestFit="1" customWidth="1"/>
    <col min="15048" max="15049" width="0" style="126" hidden="1" customWidth="1"/>
    <col min="15050" max="15050" width="11.85546875" style="126" customWidth="1"/>
    <col min="15051" max="15051" width="10.42578125" style="126" bestFit="1" customWidth="1"/>
    <col min="15052" max="15053" width="0" style="126" hidden="1" customWidth="1"/>
    <col min="15054" max="15054" width="11.85546875" style="126" customWidth="1"/>
    <col min="15055" max="15055" width="11.7109375" style="126" customWidth="1"/>
    <col min="15056" max="15057" width="0" style="126" hidden="1" customWidth="1"/>
    <col min="15058" max="15058" width="11.85546875" style="126" customWidth="1"/>
    <col min="15059" max="15059" width="10.5703125" style="126" customWidth="1"/>
    <col min="15060" max="15061" width="0" style="126" hidden="1" customWidth="1"/>
    <col min="15062" max="15062" width="11.85546875" style="126" customWidth="1"/>
    <col min="15063" max="15063" width="10.42578125" style="126" bestFit="1" customWidth="1"/>
    <col min="15064" max="15065" width="0" style="126" hidden="1" customWidth="1"/>
    <col min="15066" max="15066" width="11.85546875" style="126" customWidth="1"/>
    <col min="15067" max="15067" width="11.7109375" style="126" customWidth="1"/>
    <col min="15068" max="15069" width="0" style="126" hidden="1" customWidth="1"/>
    <col min="15070" max="15070" width="11.85546875" style="126" customWidth="1"/>
    <col min="15071" max="15071" width="12.28515625" style="126" customWidth="1"/>
    <col min="15072" max="15073" width="0" style="126" hidden="1" customWidth="1"/>
    <col min="15074" max="15074" width="13.42578125" style="126" customWidth="1"/>
    <col min="15075" max="15075" width="11" style="126" customWidth="1"/>
    <col min="15076" max="15077" width="0" style="126" hidden="1" customWidth="1"/>
    <col min="15078" max="15078" width="12" style="126" customWidth="1"/>
    <col min="15079" max="15079" width="11" style="126" customWidth="1"/>
    <col min="15080" max="15081" width="0" style="126" hidden="1" customWidth="1"/>
    <col min="15082" max="15082" width="11.85546875" style="126" customWidth="1"/>
    <col min="15083" max="15083" width="10.7109375" style="126" customWidth="1"/>
    <col min="15084" max="15085" width="0" style="126" hidden="1" customWidth="1"/>
    <col min="15086" max="15086" width="12.7109375" style="126" bestFit="1" customWidth="1"/>
    <col min="15087" max="15087" width="10.42578125" style="126" bestFit="1" customWidth="1"/>
    <col min="15088" max="15089" width="0" style="126" hidden="1" customWidth="1"/>
    <col min="15090" max="15090" width="12.7109375" style="126" bestFit="1" customWidth="1"/>
    <col min="15091" max="15091" width="10.5703125" style="126" customWidth="1"/>
    <col min="15092" max="15093" width="0" style="126" hidden="1" customWidth="1"/>
    <col min="15094" max="15094" width="12.5703125" style="126" customWidth="1"/>
    <col min="15095" max="15095" width="10.5703125" style="126" customWidth="1"/>
    <col min="15096" max="15097" width="0" style="126" hidden="1" customWidth="1"/>
    <col min="15098" max="15098" width="12.28515625" style="126" customWidth="1"/>
    <col min="15099" max="15099" width="12.140625" style="126" customWidth="1"/>
    <col min="15100" max="15101" width="0" style="126" hidden="1" customWidth="1"/>
    <col min="15102" max="15102" width="13" style="126" customWidth="1"/>
    <col min="15103" max="15255" width="9.140625" style="126"/>
    <col min="15256" max="15256" width="1.5703125" style="126" customWidth="1"/>
    <col min="15257" max="15257" width="3.5703125" style="126" customWidth="1"/>
    <col min="15258" max="15258" width="20.85546875" style="126" customWidth="1"/>
    <col min="15259" max="15259" width="1" style="126" customWidth="1"/>
    <col min="15260" max="15260" width="0" style="126" hidden="1" customWidth="1"/>
    <col min="15261" max="15261" width="15.7109375" style="126" customWidth="1"/>
    <col min="15262" max="15262" width="7.140625" style="126" customWidth="1"/>
    <col min="15263" max="15263" width="10.7109375" style="126" customWidth="1"/>
    <col min="15264" max="15265" width="0" style="126" hidden="1" customWidth="1"/>
    <col min="15266" max="15266" width="11.85546875" style="126" customWidth="1"/>
    <col min="15267" max="15267" width="10.7109375" style="126" customWidth="1"/>
    <col min="15268" max="15269" width="0" style="126" hidden="1" customWidth="1"/>
    <col min="15270" max="15270" width="11.85546875" style="126" customWidth="1"/>
    <col min="15271" max="15271" width="10.7109375" style="126" customWidth="1"/>
    <col min="15272" max="15273" width="0" style="126" hidden="1" customWidth="1"/>
    <col min="15274" max="15274" width="11.85546875" style="126" customWidth="1"/>
    <col min="15275" max="15275" width="10.7109375" style="126" customWidth="1"/>
    <col min="15276" max="15277" width="0" style="126" hidden="1" customWidth="1"/>
    <col min="15278" max="15278" width="11.85546875" style="126" customWidth="1"/>
    <col min="15279" max="15279" width="10.7109375" style="126" customWidth="1"/>
    <col min="15280" max="15281" width="0" style="126" hidden="1" customWidth="1"/>
    <col min="15282" max="15282" width="11.85546875" style="126" customWidth="1"/>
    <col min="15283" max="15283" width="10.7109375" style="126" customWidth="1"/>
    <col min="15284" max="15285" width="0" style="126" hidden="1" customWidth="1"/>
    <col min="15286" max="15286" width="11.85546875" style="126" customWidth="1"/>
    <col min="15287" max="15287" width="11.42578125" style="126" customWidth="1"/>
    <col min="15288" max="15289" width="0" style="126" hidden="1" customWidth="1"/>
    <col min="15290" max="15290" width="11.85546875" style="126" customWidth="1"/>
    <col min="15291" max="15291" width="12.42578125" style="126" customWidth="1"/>
    <col min="15292" max="15293" width="0" style="126" hidden="1" customWidth="1"/>
    <col min="15294" max="15294" width="11.85546875" style="126" customWidth="1"/>
    <col min="15295" max="15295" width="11.140625" style="126" customWidth="1"/>
    <col min="15296" max="15297" width="0" style="126" hidden="1" customWidth="1"/>
    <col min="15298" max="15298" width="11.85546875" style="126" customWidth="1"/>
    <col min="15299" max="15299" width="10.7109375" style="126" customWidth="1"/>
    <col min="15300" max="15301" width="0" style="126" hidden="1" customWidth="1"/>
    <col min="15302" max="15302" width="11.85546875" style="126" customWidth="1"/>
    <col min="15303" max="15303" width="10.42578125" style="126" bestFit="1" customWidth="1"/>
    <col min="15304" max="15305" width="0" style="126" hidden="1" customWidth="1"/>
    <col min="15306" max="15306" width="11.85546875" style="126" customWidth="1"/>
    <col min="15307" max="15307" width="10.42578125" style="126" bestFit="1" customWidth="1"/>
    <col min="15308" max="15309" width="0" style="126" hidden="1" customWidth="1"/>
    <col min="15310" max="15310" width="11.85546875" style="126" customWidth="1"/>
    <col min="15311" max="15311" width="11.7109375" style="126" customWidth="1"/>
    <col min="15312" max="15313" width="0" style="126" hidden="1" customWidth="1"/>
    <col min="15314" max="15314" width="11.85546875" style="126" customWidth="1"/>
    <col min="15315" max="15315" width="10.5703125" style="126" customWidth="1"/>
    <col min="15316" max="15317" width="0" style="126" hidden="1" customWidth="1"/>
    <col min="15318" max="15318" width="11.85546875" style="126" customWidth="1"/>
    <col min="15319" max="15319" width="10.42578125" style="126" bestFit="1" customWidth="1"/>
    <col min="15320" max="15321" width="0" style="126" hidden="1" customWidth="1"/>
    <col min="15322" max="15322" width="11.85546875" style="126" customWidth="1"/>
    <col min="15323" max="15323" width="11.7109375" style="126" customWidth="1"/>
    <col min="15324" max="15325" width="0" style="126" hidden="1" customWidth="1"/>
    <col min="15326" max="15326" width="11.85546875" style="126" customWidth="1"/>
    <col min="15327" max="15327" width="12.28515625" style="126" customWidth="1"/>
    <col min="15328" max="15329" width="0" style="126" hidden="1" customWidth="1"/>
    <col min="15330" max="15330" width="13.42578125" style="126" customWidth="1"/>
    <col min="15331" max="15331" width="11" style="126" customWidth="1"/>
    <col min="15332" max="15333" width="0" style="126" hidden="1" customWidth="1"/>
    <col min="15334" max="15334" width="12" style="126" customWidth="1"/>
    <col min="15335" max="15335" width="11" style="126" customWidth="1"/>
    <col min="15336" max="15337" width="0" style="126" hidden="1" customWidth="1"/>
    <col min="15338" max="15338" width="11.85546875" style="126" customWidth="1"/>
    <col min="15339" max="15339" width="10.7109375" style="126" customWidth="1"/>
    <col min="15340" max="15341" width="0" style="126" hidden="1" customWidth="1"/>
    <col min="15342" max="15342" width="12.7109375" style="126" bestFit="1" customWidth="1"/>
    <col min="15343" max="15343" width="10.42578125" style="126" bestFit="1" customWidth="1"/>
    <col min="15344" max="15345" width="0" style="126" hidden="1" customWidth="1"/>
    <col min="15346" max="15346" width="12.7109375" style="126" bestFit="1" customWidth="1"/>
    <col min="15347" max="15347" width="10.5703125" style="126" customWidth="1"/>
    <col min="15348" max="15349" width="0" style="126" hidden="1" customWidth="1"/>
    <col min="15350" max="15350" width="12.5703125" style="126" customWidth="1"/>
    <col min="15351" max="15351" width="10.5703125" style="126" customWidth="1"/>
    <col min="15352" max="15353" width="0" style="126" hidden="1" customWidth="1"/>
    <col min="15354" max="15354" width="12.28515625" style="126" customWidth="1"/>
    <col min="15355" max="15355" width="12.140625" style="126" customWidth="1"/>
    <col min="15356" max="15357" width="0" style="126" hidden="1" customWidth="1"/>
    <col min="15358" max="15358" width="13" style="126" customWidth="1"/>
    <col min="15359" max="15511" width="9.140625" style="126"/>
    <col min="15512" max="15512" width="1.5703125" style="126" customWidth="1"/>
    <col min="15513" max="15513" width="3.5703125" style="126" customWidth="1"/>
    <col min="15514" max="15514" width="20.85546875" style="126" customWidth="1"/>
    <col min="15515" max="15515" width="1" style="126" customWidth="1"/>
    <col min="15516" max="15516" width="0" style="126" hidden="1" customWidth="1"/>
    <col min="15517" max="15517" width="15.7109375" style="126" customWidth="1"/>
    <col min="15518" max="15518" width="7.140625" style="126" customWidth="1"/>
    <col min="15519" max="15519" width="10.7109375" style="126" customWidth="1"/>
    <col min="15520" max="15521" width="0" style="126" hidden="1" customWidth="1"/>
    <col min="15522" max="15522" width="11.85546875" style="126" customWidth="1"/>
    <col min="15523" max="15523" width="10.7109375" style="126" customWidth="1"/>
    <col min="15524" max="15525" width="0" style="126" hidden="1" customWidth="1"/>
    <col min="15526" max="15526" width="11.85546875" style="126" customWidth="1"/>
    <col min="15527" max="15527" width="10.7109375" style="126" customWidth="1"/>
    <col min="15528" max="15529" width="0" style="126" hidden="1" customWidth="1"/>
    <col min="15530" max="15530" width="11.85546875" style="126" customWidth="1"/>
    <col min="15531" max="15531" width="10.7109375" style="126" customWidth="1"/>
    <col min="15532" max="15533" width="0" style="126" hidden="1" customWidth="1"/>
    <col min="15534" max="15534" width="11.85546875" style="126" customWidth="1"/>
    <col min="15535" max="15535" width="10.7109375" style="126" customWidth="1"/>
    <col min="15536" max="15537" width="0" style="126" hidden="1" customWidth="1"/>
    <col min="15538" max="15538" width="11.85546875" style="126" customWidth="1"/>
    <col min="15539" max="15539" width="10.7109375" style="126" customWidth="1"/>
    <col min="15540" max="15541" width="0" style="126" hidden="1" customWidth="1"/>
    <col min="15542" max="15542" width="11.85546875" style="126" customWidth="1"/>
    <col min="15543" max="15543" width="11.42578125" style="126" customWidth="1"/>
    <col min="15544" max="15545" width="0" style="126" hidden="1" customWidth="1"/>
    <col min="15546" max="15546" width="11.85546875" style="126" customWidth="1"/>
    <col min="15547" max="15547" width="12.42578125" style="126" customWidth="1"/>
    <col min="15548" max="15549" width="0" style="126" hidden="1" customWidth="1"/>
    <col min="15550" max="15550" width="11.85546875" style="126" customWidth="1"/>
    <col min="15551" max="15551" width="11.140625" style="126" customWidth="1"/>
    <col min="15552" max="15553" width="0" style="126" hidden="1" customWidth="1"/>
    <col min="15554" max="15554" width="11.85546875" style="126" customWidth="1"/>
    <col min="15555" max="15555" width="10.7109375" style="126" customWidth="1"/>
    <col min="15556" max="15557" width="0" style="126" hidden="1" customWidth="1"/>
    <col min="15558" max="15558" width="11.85546875" style="126" customWidth="1"/>
    <col min="15559" max="15559" width="10.42578125" style="126" bestFit="1" customWidth="1"/>
    <col min="15560" max="15561" width="0" style="126" hidden="1" customWidth="1"/>
    <col min="15562" max="15562" width="11.85546875" style="126" customWidth="1"/>
    <col min="15563" max="15563" width="10.42578125" style="126" bestFit="1" customWidth="1"/>
    <col min="15564" max="15565" width="0" style="126" hidden="1" customWidth="1"/>
    <col min="15566" max="15566" width="11.85546875" style="126" customWidth="1"/>
    <col min="15567" max="15567" width="11.7109375" style="126" customWidth="1"/>
    <col min="15568" max="15569" width="0" style="126" hidden="1" customWidth="1"/>
    <col min="15570" max="15570" width="11.85546875" style="126" customWidth="1"/>
    <col min="15571" max="15571" width="10.5703125" style="126" customWidth="1"/>
    <col min="15572" max="15573" width="0" style="126" hidden="1" customWidth="1"/>
    <col min="15574" max="15574" width="11.85546875" style="126" customWidth="1"/>
    <col min="15575" max="15575" width="10.42578125" style="126" bestFit="1" customWidth="1"/>
    <col min="15576" max="15577" width="0" style="126" hidden="1" customWidth="1"/>
    <col min="15578" max="15578" width="11.85546875" style="126" customWidth="1"/>
    <col min="15579" max="15579" width="11.7109375" style="126" customWidth="1"/>
    <col min="15580" max="15581" width="0" style="126" hidden="1" customWidth="1"/>
    <col min="15582" max="15582" width="11.85546875" style="126" customWidth="1"/>
    <col min="15583" max="15583" width="12.28515625" style="126" customWidth="1"/>
    <col min="15584" max="15585" width="0" style="126" hidden="1" customWidth="1"/>
    <col min="15586" max="15586" width="13.42578125" style="126" customWidth="1"/>
    <col min="15587" max="15587" width="11" style="126" customWidth="1"/>
    <col min="15588" max="15589" width="0" style="126" hidden="1" customWidth="1"/>
    <col min="15590" max="15590" width="12" style="126" customWidth="1"/>
    <col min="15591" max="15591" width="11" style="126" customWidth="1"/>
    <col min="15592" max="15593" width="0" style="126" hidden="1" customWidth="1"/>
    <col min="15594" max="15594" width="11.85546875" style="126" customWidth="1"/>
    <col min="15595" max="15595" width="10.7109375" style="126" customWidth="1"/>
    <col min="15596" max="15597" width="0" style="126" hidden="1" customWidth="1"/>
    <col min="15598" max="15598" width="12.7109375" style="126" bestFit="1" customWidth="1"/>
    <col min="15599" max="15599" width="10.42578125" style="126" bestFit="1" customWidth="1"/>
    <col min="15600" max="15601" width="0" style="126" hidden="1" customWidth="1"/>
    <col min="15602" max="15602" width="12.7109375" style="126" bestFit="1" customWidth="1"/>
    <col min="15603" max="15603" width="10.5703125" style="126" customWidth="1"/>
    <col min="15604" max="15605" width="0" style="126" hidden="1" customWidth="1"/>
    <col min="15606" max="15606" width="12.5703125" style="126" customWidth="1"/>
    <col min="15607" max="15607" width="10.5703125" style="126" customWidth="1"/>
    <col min="15608" max="15609" width="0" style="126" hidden="1" customWidth="1"/>
    <col min="15610" max="15610" width="12.28515625" style="126" customWidth="1"/>
    <col min="15611" max="15611" width="12.140625" style="126" customWidth="1"/>
    <col min="15612" max="15613" width="0" style="126" hidden="1" customWidth="1"/>
    <col min="15614" max="15614" width="13" style="126" customWidth="1"/>
    <col min="15615" max="15767" width="9.140625" style="126"/>
    <col min="15768" max="15768" width="1.5703125" style="126" customWidth="1"/>
    <col min="15769" max="15769" width="3.5703125" style="126" customWidth="1"/>
    <col min="15770" max="15770" width="20.85546875" style="126" customWidth="1"/>
    <col min="15771" max="15771" width="1" style="126" customWidth="1"/>
    <col min="15772" max="15772" width="0" style="126" hidden="1" customWidth="1"/>
    <col min="15773" max="15773" width="15.7109375" style="126" customWidth="1"/>
    <col min="15774" max="15774" width="7.140625" style="126" customWidth="1"/>
    <col min="15775" max="15775" width="10.7109375" style="126" customWidth="1"/>
    <col min="15776" max="15777" width="0" style="126" hidden="1" customWidth="1"/>
    <col min="15778" max="15778" width="11.85546875" style="126" customWidth="1"/>
    <col min="15779" max="15779" width="10.7109375" style="126" customWidth="1"/>
    <col min="15780" max="15781" width="0" style="126" hidden="1" customWidth="1"/>
    <col min="15782" max="15782" width="11.85546875" style="126" customWidth="1"/>
    <col min="15783" max="15783" width="10.7109375" style="126" customWidth="1"/>
    <col min="15784" max="15785" width="0" style="126" hidden="1" customWidth="1"/>
    <col min="15786" max="15786" width="11.85546875" style="126" customWidth="1"/>
    <col min="15787" max="15787" width="10.7109375" style="126" customWidth="1"/>
    <col min="15788" max="15789" width="0" style="126" hidden="1" customWidth="1"/>
    <col min="15790" max="15790" width="11.85546875" style="126" customWidth="1"/>
    <col min="15791" max="15791" width="10.7109375" style="126" customWidth="1"/>
    <col min="15792" max="15793" width="0" style="126" hidden="1" customWidth="1"/>
    <col min="15794" max="15794" width="11.85546875" style="126" customWidth="1"/>
    <col min="15795" max="15795" width="10.7109375" style="126" customWidth="1"/>
    <col min="15796" max="15797" width="0" style="126" hidden="1" customWidth="1"/>
    <col min="15798" max="15798" width="11.85546875" style="126" customWidth="1"/>
    <col min="15799" max="15799" width="11.42578125" style="126" customWidth="1"/>
    <col min="15800" max="15801" width="0" style="126" hidden="1" customWidth="1"/>
    <col min="15802" max="15802" width="11.85546875" style="126" customWidth="1"/>
    <col min="15803" max="15803" width="12.42578125" style="126" customWidth="1"/>
    <col min="15804" max="15805" width="0" style="126" hidden="1" customWidth="1"/>
    <col min="15806" max="15806" width="11.85546875" style="126" customWidth="1"/>
    <col min="15807" max="15807" width="11.140625" style="126" customWidth="1"/>
    <col min="15808" max="15809" width="0" style="126" hidden="1" customWidth="1"/>
    <col min="15810" max="15810" width="11.85546875" style="126" customWidth="1"/>
    <col min="15811" max="15811" width="10.7109375" style="126" customWidth="1"/>
    <col min="15812" max="15813" width="0" style="126" hidden="1" customWidth="1"/>
    <col min="15814" max="15814" width="11.85546875" style="126" customWidth="1"/>
    <col min="15815" max="15815" width="10.42578125" style="126" bestFit="1" customWidth="1"/>
    <col min="15816" max="15817" width="0" style="126" hidden="1" customWidth="1"/>
    <col min="15818" max="15818" width="11.85546875" style="126" customWidth="1"/>
    <col min="15819" max="15819" width="10.42578125" style="126" bestFit="1" customWidth="1"/>
    <col min="15820" max="15821" width="0" style="126" hidden="1" customWidth="1"/>
    <col min="15822" max="15822" width="11.85546875" style="126" customWidth="1"/>
    <col min="15823" max="15823" width="11.7109375" style="126" customWidth="1"/>
    <col min="15824" max="15825" width="0" style="126" hidden="1" customWidth="1"/>
    <col min="15826" max="15826" width="11.85546875" style="126" customWidth="1"/>
    <col min="15827" max="15827" width="10.5703125" style="126" customWidth="1"/>
    <col min="15828" max="15829" width="0" style="126" hidden="1" customWidth="1"/>
    <col min="15830" max="15830" width="11.85546875" style="126" customWidth="1"/>
    <col min="15831" max="15831" width="10.42578125" style="126" bestFit="1" customWidth="1"/>
    <col min="15832" max="15833" width="0" style="126" hidden="1" customWidth="1"/>
    <col min="15834" max="15834" width="11.85546875" style="126" customWidth="1"/>
    <col min="15835" max="15835" width="11.7109375" style="126" customWidth="1"/>
    <col min="15836" max="15837" width="0" style="126" hidden="1" customWidth="1"/>
    <col min="15838" max="15838" width="11.85546875" style="126" customWidth="1"/>
    <col min="15839" max="15839" width="12.28515625" style="126" customWidth="1"/>
    <col min="15840" max="15841" width="0" style="126" hidden="1" customWidth="1"/>
    <col min="15842" max="15842" width="13.42578125" style="126" customWidth="1"/>
    <col min="15843" max="15843" width="11" style="126" customWidth="1"/>
    <col min="15844" max="15845" width="0" style="126" hidden="1" customWidth="1"/>
    <col min="15846" max="15846" width="12" style="126" customWidth="1"/>
    <col min="15847" max="15847" width="11" style="126" customWidth="1"/>
    <col min="15848" max="15849" width="0" style="126" hidden="1" customWidth="1"/>
    <col min="15850" max="15850" width="11.85546875" style="126" customWidth="1"/>
    <col min="15851" max="15851" width="10.7109375" style="126" customWidth="1"/>
    <col min="15852" max="15853" width="0" style="126" hidden="1" customWidth="1"/>
    <col min="15854" max="15854" width="12.7109375" style="126" bestFit="1" customWidth="1"/>
    <col min="15855" max="15855" width="10.42578125" style="126" bestFit="1" customWidth="1"/>
    <col min="15856" max="15857" width="0" style="126" hidden="1" customWidth="1"/>
    <col min="15858" max="15858" width="12.7109375" style="126" bestFit="1" customWidth="1"/>
    <col min="15859" max="15859" width="10.5703125" style="126" customWidth="1"/>
    <col min="15860" max="15861" width="0" style="126" hidden="1" customWidth="1"/>
    <col min="15862" max="15862" width="12.5703125" style="126" customWidth="1"/>
    <col min="15863" max="15863" width="10.5703125" style="126" customWidth="1"/>
    <col min="15864" max="15865" width="0" style="126" hidden="1" customWidth="1"/>
    <col min="15866" max="15866" width="12.28515625" style="126" customWidth="1"/>
    <col min="15867" max="15867" width="12.140625" style="126" customWidth="1"/>
    <col min="15868" max="15869" width="0" style="126" hidden="1" customWidth="1"/>
    <col min="15870" max="15870" width="13" style="126" customWidth="1"/>
    <col min="15871" max="16023" width="9.140625" style="126"/>
    <col min="16024" max="16024" width="1.5703125" style="126" customWidth="1"/>
    <col min="16025" max="16025" width="3.5703125" style="126" customWidth="1"/>
    <col min="16026" max="16026" width="20.85546875" style="126" customWidth="1"/>
    <col min="16027" max="16027" width="1" style="126" customWidth="1"/>
    <col min="16028" max="16028" width="0" style="126" hidden="1" customWidth="1"/>
    <col min="16029" max="16029" width="15.7109375" style="126" customWidth="1"/>
    <col min="16030" max="16030" width="7.140625" style="126" customWidth="1"/>
    <col min="16031" max="16031" width="10.7109375" style="126" customWidth="1"/>
    <col min="16032" max="16033" width="0" style="126" hidden="1" customWidth="1"/>
    <col min="16034" max="16034" width="11.85546875" style="126" customWidth="1"/>
    <col min="16035" max="16035" width="10.7109375" style="126" customWidth="1"/>
    <col min="16036" max="16037" width="0" style="126" hidden="1" customWidth="1"/>
    <col min="16038" max="16038" width="11.85546875" style="126" customWidth="1"/>
    <col min="16039" max="16039" width="10.7109375" style="126" customWidth="1"/>
    <col min="16040" max="16041" width="0" style="126" hidden="1" customWidth="1"/>
    <col min="16042" max="16042" width="11.85546875" style="126" customWidth="1"/>
    <col min="16043" max="16043" width="10.7109375" style="126" customWidth="1"/>
    <col min="16044" max="16045" width="0" style="126" hidden="1" customWidth="1"/>
    <col min="16046" max="16046" width="11.85546875" style="126" customWidth="1"/>
    <col min="16047" max="16047" width="10.7109375" style="126" customWidth="1"/>
    <col min="16048" max="16049" width="0" style="126" hidden="1" customWidth="1"/>
    <col min="16050" max="16050" width="11.85546875" style="126" customWidth="1"/>
    <col min="16051" max="16051" width="10.7109375" style="126" customWidth="1"/>
    <col min="16052" max="16053" width="0" style="126" hidden="1" customWidth="1"/>
    <col min="16054" max="16054" width="11.85546875" style="126" customWidth="1"/>
    <col min="16055" max="16055" width="11.42578125" style="126" customWidth="1"/>
    <col min="16056" max="16057" width="0" style="126" hidden="1" customWidth="1"/>
    <col min="16058" max="16058" width="11.85546875" style="126" customWidth="1"/>
    <col min="16059" max="16059" width="12.42578125" style="126" customWidth="1"/>
    <col min="16060" max="16061" width="0" style="126" hidden="1" customWidth="1"/>
    <col min="16062" max="16062" width="11.85546875" style="126" customWidth="1"/>
    <col min="16063" max="16063" width="11.140625" style="126" customWidth="1"/>
    <col min="16064" max="16065" width="0" style="126" hidden="1" customWidth="1"/>
    <col min="16066" max="16066" width="11.85546875" style="126" customWidth="1"/>
    <col min="16067" max="16067" width="10.7109375" style="126" customWidth="1"/>
    <col min="16068" max="16069" width="0" style="126" hidden="1" customWidth="1"/>
    <col min="16070" max="16070" width="11.85546875" style="126" customWidth="1"/>
    <col min="16071" max="16071" width="10.42578125" style="126" bestFit="1" customWidth="1"/>
    <col min="16072" max="16073" width="0" style="126" hidden="1" customWidth="1"/>
    <col min="16074" max="16074" width="11.85546875" style="126" customWidth="1"/>
    <col min="16075" max="16075" width="10.42578125" style="126" bestFit="1" customWidth="1"/>
    <col min="16076" max="16077" width="0" style="126" hidden="1" customWidth="1"/>
    <col min="16078" max="16078" width="11.85546875" style="126" customWidth="1"/>
    <col min="16079" max="16079" width="11.7109375" style="126" customWidth="1"/>
    <col min="16080" max="16081" width="0" style="126" hidden="1" customWidth="1"/>
    <col min="16082" max="16082" width="11.85546875" style="126" customWidth="1"/>
    <col min="16083" max="16083" width="10.5703125" style="126" customWidth="1"/>
    <col min="16084" max="16085" width="0" style="126" hidden="1" customWidth="1"/>
    <col min="16086" max="16086" width="11.85546875" style="126" customWidth="1"/>
    <col min="16087" max="16087" width="10.42578125" style="126" bestFit="1" customWidth="1"/>
    <col min="16088" max="16089" width="0" style="126" hidden="1" customWidth="1"/>
    <col min="16090" max="16090" width="11.85546875" style="126" customWidth="1"/>
    <col min="16091" max="16091" width="11.7109375" style="126" customWidth="1"/>
    <col min="16092" max="16093" width="0" style="126" hidden="1" customWidth="1"/>
    <col min="16094" max="16094" width="11.85546875" style="126" customWidth="1"/>
    <col min="16095" max="16095" width="12.28515625" style="126" customWidth="1"/>
    <col min="16096" max="16097" width="0" style="126" hidden="1" customWidth="1"/>
    <col min="16098" max="16098" width="13.42578125" style="126" customWidth="1"/>
    <col min="16099" max="16099" width="11" style="126" customWidth="1"/>
    <col min="16100" max="16101" width="0" style="126" hidden="1" customWidth="1"/>
    <col min="16102" max="16102" width="12" style="126" customWidth="1"/>
    <col min="16103" max="16103" width="11" style="126" customWidth="1"/>
    <col min="16104" max="16105" width="0" style="126" hidden="1" customWidth="1"/>
    <col min="16106" max="16106" width="11.85546875" style="126" customWidth="1"/>
    <col min="16107" max="16107" width="10.7109375" style="126" customWidth="1"/>
    <col min="16108" max="16109" width="0" style="126" hidden="1" customWidth="1"/>
    <col min="16110" max="16110" width="12.7109375" style="126" bestFit="1" customWidth="1"/>
    <col min="16111" max="16111" width="10.42578125" style="126" bestFit="1" customWidth="1"/>
    <col min="16112" max="16113" width="0" style="126" hidden="1" customWidth="1"/>
    <col min="16114" max="16114" width="12.7109375" style="126" bestFit="1" customWidth="1"/>
    <col min="16115" max="16115" width="10.5703125" style="126" customWidth="1"/>
    <col min="16116" max="16117" width="0" style="126" hidden="1" customWidth="1"/>
    <col min="16118" max="16118" width="12.5703125" style="126" customWidth="1"/>
    <col min="16119" max="16119" width="10.5703125" style="126" customWidth="1"/>
    <col min="16120" max="16121" width="0" style="126" hidden="1" customWidth="1"/>
    <col min="16122" max="16122" width="12.28515625" style="126" customWidth="1"/>
    <col min="16123" max="16123" width="12.140625" style="126" customWidth="1"/>
    <col min="16124" max="16125" width="0" style="126" hidden="1" customWidth="1"/>
    <col min="16126" max="16126" width="13" style="126" customWidth="1"/>
    <col min="16127" max="16384" width="9.140625" style="126"/>
  </cols>
  <sheetData>
    <row r="1" spans="1:11" ht="6.75" customHeight="1"/>
    <row r="2" spans="1:11" ht="15.75">
      <c r="E2" s="129"/>
      <c r="G2" s="130"/>
      <c r="H2" s="131"/>
      <c r="I2" s="129"/>
    </row>
    <row r="3" spans="1:11" ht="12.75" customHeight="1">
      <c r="C3" s="132"/>
      <c r="D3" s="133" t="s">
        <v>17646</v>
      </c>
      <c r="E3" s="133"/>
      <c r="F3" s="133"/>
      <c r="G3" s="134"/>
      <c r="H3" s="134"/>
    </row>
    <row r="4" spans="1:11" ht="3.75" customHeight="1">
      <c r="D4" s="134"/>
      <c r="E4" s="134"/>
      <c r="F4" s="134"/>
      <c r="G4" s="134"/>
      <c r="H4" s="134"/>
    </row>
    <row r="5" spans="1:11" ht="3.75" customHeight="1">
      <c r="D5" s="134"/>
      <c r="E5" s="134"/>
      <c r="F5" s="134"/>
      <c r="G5" s="134"/>
      <c r="H5" s="134"/>
    </row>
    <row r="6" spans="1:11" s="135" customFormat="1" ht="24.75" customHeight="1">
      <c r="B6" s="187"/>
      <c r="D6" s="136" t="s">
        <v>17647</v>
      </c>
      <c r="E6" s="136" t="s">
        <v>17648</v>
      </c>
      <c r="F6" s="337" t="s">
        <v>17649</v>
      </c>
      <c r="G6" s="337"/>
      <c r="H6" s="337"/>
      <c r="I6" s="337"/>
    </row>
    <row r="7" spans="1:11" ht="12.75" customHeight="1">
      <c r="A7" s="195"/>
      <c r="B7" s="140"/>
      <c r="C7" s="135"/>
      <c r="D7" s="137" t="s">
        <v>17650</v>
      </c>
      <c r="E7" s="137" t="s">
        <v>17651</v>
      </c>
      <c r="F7" s="286" t="str">
        <f>PO!D4</f>
        <v>INFRAESTRUTURA URBANA AVENIDA DAS GARÇAS</v>
      </c>
      <c r="G7" s="286"/>
      <c r="H7" s="286"/>
      <c r="I7" s="286"/>
    </row>
    <row r="8" spans="1:11" ht="3.75" customHeight="1">
      <c r="E8" s="134"/>
      <c r="F8" s="134"/>
      <c r="H8" s="134"/>
      <c r="I8" s="134"/>
    </row>
    <row r="9" spans="1:11" ht="12.75" customHeight="1">
      <c r="B9" s="140"/>
      <c r="C9" s="138"/>
      <c r="D9" s="138"/>
      <c r="E9" s="139"/>
      <c r="F9" s="272"/>
      <c r="G9" s="272"/>
      <c r="H9" s="141"/>
    </row>
    <row r="10" spans="1:11" ht="12.75" customHeight="1">
      <c r="B10" s="188"/>
      <c r="C10" s="138"/>
      <c r="D10" s="138"/>
      <c r="E10" s="139"/>
      <c r="F10" s="142"/>
      <c r="G10" s="142"/>
      <c r="H10" s="142"/>
      <c r="I10" s="142"/>
    </row>
    <row r="11" spans="1:11" ht="3.75" customHeight="1" thickBot="1"/>
    <row r="12" spans="1:11" ht="24" customHeight="1" thickBot="1">
      <c r="B12" s="189" t="s">
        <v>7</v>
      </c>
      <c r="C12" s="143" t="s">
        <v>8</v>
      </c>
      <c r="D12" s="144"/>
      <c r="E12" s="145"/>
      <c r="F12" s="146" t="s">
        <v>17652</v>
      </c>
      <c r="G12" s="146" t="s">
        <v>17653</v>
      </c>
      <c r="H12" s="146" t="s">
        <v>17654</v>
      </c>
      <c r="I12" s="146" t="s">
        <v>17655</v>
      </c>
    </row>
    <row r="13" spans="1:11">
      <c r="B13" s="273" t="str">
        <f>PO!A13</f>
        <v>01.00</v>
      </c>
      <c r="C13" s="276" t="str">
        <f>PO!D13</f>
        <v>SERVIÇOS PRELIMINARES</v>
      </c>
      <c r="D13" s="147" t="s">
        <v>17656</v>
      </c>
      <c r="E13" s="148">
        <f>IF($E$29=0,0,E15/$E$29)</f>
        <v>1.7963111737850496E-2</v>
      </c>
      <c r="F13" s="149">
        <v>1</v>
      </c>
      <c r="G13" s="149"/>
      <c r="H13" s="149"/>
      <c r="I13" s="149"/>
      <c r="J13" s="193">
        <f>SUM(F13:I13)</f>
        <v>1</v>
      </c>
      <c r="K13" s="194"/>
    </row>
    <row r="14" spans="1:11" ht="7.5" customHeight="1">
      <c r="B14" s="274"/>
      <c r="C14" s="277"/>
      <c r="D14" s="151"/>
      <c r="E14" s="152"/>
      <c r="F14" s="153"/>
      <c r="G14" s="154"/>
      <c r="H14" s="154"/>
      <c r="I14" s="154"/>
      <c r="J14" s="193"/>
      <c r="K14" s="194"/>
    </row>
    <row r="15" spans="1:11" ht="13.5" thickBot="1">
      <c r="B15" s="275"/>
      <c r="C15" s="278"/>
      <c r="D15" s="155" t="s">
        <v>17657</v>
      </c>
      <c r="E15" s="156">
        <f>PO!J15</f>
        <v>6607.62</v>
      </c>
      <c r="F15" s="157">
        <f>IF(E15="","",ROUND($E15*F13,2))</f>
        <v>6607.62</v>
      </c>
      <c r="G15" s="157">
        <f t="shared" ref="G15:I15" si="0">IF(F15="","",ROUND($E15*G13,2))</f>
        <v>0</v>
      </c>
      <c r="H15" s="157">
        <f t="shared" si="0"/>
        <v>0</v>
      </c>
      <c r="I15" s="157">
        <f t="shared" si="0"/>
        <v>0</v>
      </c>
      <c r="J15" s="191">
        <f>SUM(F15:I15)</f>
        <v>6607.62</v>
      </c>
      <c r="K15" s="192" t="str">
        <f>IF(J15=E15,"ok")</f>
        <v>ok</v>
      </c>
    </row>
    <row r="16" spans="1:11" ht="12.75" customHeight="1">
      <c r="B16" s="279" t="str">
        <f>PO!A17</f>
        <v>02.00</v>
      </c>
      <c r="C16" s="282" t="str">
        <f>PO!D17</f>
        <v>DEMOLIÇÕES</v>
      </c>
      <c r="D16" s="159" t="s">
        <v>17656</v>
      </c>
      <c r="E16" s="160">
        <f>IF($E$29=0,0,E18/$E$29)</f>
        <v>3.6219690399056294E-2</v>
      </c>
      <c r="F16" s="161">
        <v>0.5</v>
      </c>
      <c r="G16" s="161">
        <v>0.4</v>
      </c>
      <c r="H16" s="161">
        <v>0.1</v>
      </c>
      <c r="I16" s="161"/>
      <c r="J16" s="193">
        <f>SUM(F16:I16)</f>
        <v>1</v>
      </c>
      <c r="K16" s="194"/>
    </row>
    <row r="17" spans="2:11" ht="7.5" customHeight="1">
      <c r="B17" s="280"/>
      <c r="C17" s="283"/>
      <c r="D17" s="162"/>
      <c r="E17" s="163"/>
      <c r="F17" s="153"/>
      <c r="G17" s="153"/>
      <c r="H17" s="153"/>
      <c r="I17" s="164"/>
      <c r="J17" s="193"/>
      <c r="K17" s="194"/>
    </row>
    <row r="18" spans="2:11" ht="12.75" customHeight="1" thickBot="1">
      <c r="B18" s="281"/>
      <c r="C18" s="284"/>
      <c r="D18" s="165" t="s">
        <v>17658</v>
      </c>
      <c r="E18" s="166">
        <f>PO!J20</f>
        <v>13323.19</v>
      </c>
      <c r="F18" s="167">
        <f t="shared" ref="F18:I18" si="1">IF(E18="","",ROUND($E18*F16,2))</f>
        <v>6661.6</v>
      </c>
      <c r="G18" s="167">
        <f t="shared" si="1"/>
        <v>5329.28</v>
      </c>
      <c r="H18" s="167">
        <f>IF(G18="","",ROUNDDOWN($E18*H16,2))</f>
        <v>1332.31</v>
      </c>
      <c r="I18" s="167">
        <f t="shared" si="1"/>
        <v>0</v>
      </c>
      <c r="J18" s="191">
        <f>SUM(F18:I18)</f>
        <v>13323.19</v>
      </c>
      <c r="K18" s="192" t="str">
        <f>IF(J18=E18,"ok")</f>
        <v>ok</v>
      </c>
    </row>
    <row r="19" spans="2:11" ht="12.75" customHeight="1">
      <c r="B19" s="285" t="str">
        <f>PO!A22</f>
        <v>03.00</v>
      </c>
      <c r="C19" s="276" t="str">
        <f>PO!D22</f>
        <v>DRENAGEM</v>
      </c>
      <c r="D19" s="147" t="s">
        <v>17656</v>
      </c>
      <c r="E19" s="148">
        <f>IF($E$29=0,0,E21/$E$29)</f>
        <v>0.79215296904251542</v>
      </c>
      <c r="F19" s="149">
        <v>0.25</v>
      </c>
      <c r="G19" s="149">
        <v>0.25</v>
      </c>
      <c r="H19" s="149">
        <v>0.25</v>
      </c>
      <c r="I19" s="149">
        <v>0.25</v>
      </c>
      <c r="J19" s="193">
        <f>SUM(F19:I19)</f>
        <v>1</v>
      </c>
      <c r="K19" s="194"/>
    </row>
    <row r="20" spans="2:11" ht="7.5" customHeight="1">
      <c r="B20" s="274"/>
      <c r="C20" s="277"/>
      <c r="D20" s="151"/>
      <c r="E20" s="152"/>
      <c r="F20" s="153"/>
      <c r="G20" s="153"/>
      <c r="H20" s="153"/>
      <c r="I20" s="153"/>
      <c r="J20" s="193"/>
      <c r="K20" s="194"/>
    </row>
    <row r="21" spans="2:11" ht="12.75" customHeight="1" thickBot="1">
      <c r="B21" s="275"/>
      <c r="C21" s="278"/>
      <c r="D21" s="155" t="s">
        <v>17658</v>
      </c>
      <c r="E21" s="156">
        <f>PO!J35</f>
        <v>291388.59000000003</v>
      </c>
      <c r="F21" s="157">
        <f t="shared" ref="F21:I21" si="2">IF(E21="","",ROUND($E21*F19,2))</f>
        <v>72847.149999999994</v>
      </c>
      <c r="G21" s="157">
        <f t="shared" si="2"/>
        <v>72847.149999999994</v>
      </c>
      <c r="H21" s="157">
        <f t="shared" si="2"/>
        <v>72847.149999999994</v>
      </c>
      <c r="I21" s="157">
        <f>IF(H21="","",ROUNDDOWN($E21*I19,2))</f>
        <v>72847.14</v>
      </c>
      <c r="J21" s="191">
        <f>SUM(F21:I21)</f>
        <v>291388.58999999997</v>
      </c>
      <c r="K21" s="192" t="str">
        <f>IF(J21=E21,"ok")</f>
        <v>ok</v>
      </c>
    </row>
    <row r="22" spans="2:11" ht="14.25" customHeight="1">
      <c r="B22" s="279" t="str">
        <f>PO!A37</f>
        <v>04.00</v>
      </c>
      <c r="C22" s="282" t="str">
        <f>PO!D37</f>
        <v xml:space="preserve">RECONTRUÇÃO DO PAVIMENTO </v>
      </c>
      <c r="D22" s="159" t="s">
        <v>17656</v>
      </c>
      <c r="E22" s="160">
        <f>IF($E$29=0,0,E24/$E$29)</f>
        <v>0.13764914481101545</v>
      </c>
      <c r="F22" s="168">
        <v>0.5</v>
      </c>
      <c r="G22" s="168">
        <v>0.35</v>
      </c>
      <c r="H22" s="168">
        <v>0.1</v>
      </c>
      <c r="I22" s="168">
        <v>0.05</v>
      </c>
      <c r="J22" s="193">
        <f>SUM(F22:I22)</f>
        <v>1</v>
      </c>
      <c r="K22" s="194"/>
    </row>
    <row r="23" spans="2:11" ht="7.5" customHeight="1">
      <c r="B23" s="280"/>
      <c r="C23" s="283"/>
      <c r="D23" s="162"/>
      <c r="E23" s="163"/>
      <c r="F23" s="153"/>
      <c r="G23" s="153"/>
      <c r="H23" s="153"/>
      <c r="I23" s="153"/>
      <c r="J23" s="193"/>
      <c r="K23" s="194"/>
    </row>
    <row r="24" spans="2:11" ht="14.25" customHeight="1" thickBot="1">
      <c r="B24" s="281"/>
      <c r="C24" s="284"/>
      <c r="D24" s="165" t="s">
        <v>17658</v>
      </c>
      <c r="E24" s="166">
        <f>PO!J42</f>
        <v>50633.39</v>
      </c>
      <c r="F24" s="167">
        <f t="shared" ref="F24:I24" si="3">IF(E24="","",ROUND($E24*F22,2))</f>
        <v>25316.7</v>
      </c>
      <c r="G24" s="167">
        <f t="shared" si="3"/>
        <v>17721.689999999999</v>
      </c>
      <c r="H24" s="167">
        <f t="shared" si="3"/>
        <v>5063.34</v>
      </c>
      <c r="I24" s="167">
        <f>IF(H24="","",ROUNDDOWN($E24*I22,2))</f>
        <v>2531.66</v>
      </c>
      <c r="J24" s="191">
        <f>SUM(F24:I24)</f>
        <v>50633.39</v>
      </c>
      <c r="K24" s="192" t="str">
        <f>IF(J24=E24,"ok")</f>
        <v>ok</v>
      </c>
    </row>
    <row r="25" spans="2:11" ht="12.75" customHeight="1">
      <c r="B25" s="285" t="str">
        <f>PO!A44</f>
        <v>05.00</v>
      </c>
      <c r="C25" s="276" t="str">
        <f>PO!D44</f>
        <v>RECONSTRUÇÃO DE CALÇADAS</v>
      </c>
      <c r="D25" s="147" t="s">
        <v>17656</v>
      </c>
      <c r="E25" s="148">
        <f>IF($E$29=0,0,E27/$E$29)</f>
        <v>1.6015084009562319E-2</v>
      </c>
      <c r="F25" s="149">
        <v>0.5</v>
      </c>
      <c r="G25" s="149">
        <v>0.5</v>
      </c>
      <c r="H25" s="149"/>
      <c r="I25" s="149"/>
      <c r="J25" s="193">
        <f>SUM(F25:I25)</f>
        <v>1</v>
      </c>
      <c r="K25" s="194"/>
    </row>
    <row r="26" spans="2:11" ht="7.5" customHeight="1">
      <c r="B26" s="274"/>
      <c r="C26" s="277"/>
      <c r="D26" s="151"/>
      <c r="E26" s="152"/>
      <c r="F26" s="153"/>
      <c r="G26" s="153"/>
      <c r="H26" s="154"/>
      <c r="I26" s="154"/>
      <c r="J26" s="193"/>
      <c r="K26" s="194"/>
    </row>
    <row r="27" spans="2:11" ht="12.75" customHeight="1" thickBot="1">
      <c r="B27" s="275"/>
      <c r="C27" s="278"/>
      <c r="D27" s="155" t="s">
        <v>17658</v>
      </c>
      <c r="E27" s="156">
        <f>PO!J47</f>
        <v>5891.05</v>
      </c>
      <c r="F27" s="157">
        <f t="shared" ref="F27:I27" si="4">IF(E27="","",ROUND($E27*F25,2))</f>
        <v>2945.53</v>
      </c>
      <c r="G27" s="157">
        <f>IF(F27="","",ROUNDDOWN($E27*G25,2))</f>
        <v>2945.52</v>
      </c>
      <c r="H27" s="157">
        <f t="shared" si="4"/>
        <v>0</v>
      </c>
      <c r="I27" s="157">
        <f t="shared" si="4"/>
        <v>0</v>
      </c>
      <c r="J27" s="191">
        <f>SUM(F27:I27)</f>
        <v>5891.05</v>
      </c>
      <c r="K27" s="192" t="str">
        <f>IF(J27=E27,"ok")</f>
        <v>ok</v>
      </c>
    </row>
    <row r="28" spans="2:11" ht="12.75" customHeight="1">
      <c r="B28" s="287" t="s">
        <v>17659</v>
      </c>
      <c r="C28" s="288"/>
      <c r="D28" s="288"/>
      <c r="E28" s="169">
        <f>ROUND(SUM(E13,E16,E19,E22,E25),2)</f>
        <v>1</v>
      </c>
      <c r="F28" s="170">
        <f>ROUND(F29/$E$29,4)</f>
        <v>0.31090000000000001</v>
      </c>
      <c r="G28" s="170">
        <f t="shared" ref="G28:I28" si="5">ROUND(G29/$E$29,4)</f>
        <v>0.26869999999999999</v>
      </c>
      <c r="H28" s="170">
        <f t="shared" si="5"/>
        <v>0.21540000000000001</v>
      </c>
      <c r="I28" s="170">
        <f t="shared" si="5"/>
        <v>0.2049</v>
      </c>
      <c r="J28" s="150"/>
    </row>
    <row r="29" spans="2:11" ht="12.75" customHeight="1" thickBot="1">
      <c r="B29" s="289" t="s">
        <v>17660</v>
      </c>
      <c r="C29" s="290"/>
      <c r="D29" s="290"/>
      <c r="E29" s="171">
        <f>ROUND(SUM(E15,E18,E21,E24,E27),2)</f>
        <v>367843.84000000003</v>
      </c>
      <c r="F29" s="172">
        <f>ROUND(SUM(F15,F18,F21,F24,F27,),2)</f>
        <v>114378.6</v>
      </c>
      <c r="G29" s="172">
        <f>ROUND(SUM(G15,G18,G21,G24,G27),2)</f>
        <v>98843.64</v>
      </c>
      <c r="H29" s="172">
        <f t="shared" ref="H29:I29" si="6">ROUND(SUM(H15,H18,H21,H24,H27),2)</f>
        <v>79242.8</v>
      </c>
      <c r="I29" s="172">
        <f t="shared" si="6"/>
        <v>75378.8</v>
      </c>
      <c r="J29" s="190">
        <f>SUM(F29:I29)</f>
        <v>367843.83999999997</v>
      </c>
      <c r="K29" s="158" t="str">
        <f>IF(J29=E29,"ok")</f>
        <v>ok</v>
      </c>
    </row>
    <row r="30" spans="2:11" ht="12.75" customHeight="1">
      <c r="B30" s="291" t="s">
        <v>17661</v>
      </c>
      <c r="C30" s="282"/>
      <c r="D30" s="282"/>
      <c r="E30" s="282"/>
      <c r="F30" s="173">
        <f>F28</f>
        <v>0.31090000000000001</v>
      </c>
      <c r="G30" s="173">
        <f>G$28+F$30</f>
        <v>0.5796</v>
      </c>
      <c r="H30" s="173">
        <f t="shared" ref="H30:I30" si="7">H$28+G$30</f>
        <v>0.79500000000000004</v>
      </c>
      <c r="I30" s="173">
        <f t="shared" si="7"/>
        <v>0.99990000000000001</v>
      </c>
      <c r="J30" s="150"/>
    </row>
    <row r="31" spans="2:11" ht="12.75" customHeight="1" thickBot="1">
      <c r="B31" s="292" t="s">
        <v>17662</v>
      </c>
      <c r="C31" s="284"/>
      <c r="D31" s="284"/>
      <c r="E31" s="284"/>
      <c r="F31" s="174">
        <f>F29</f>
        <v>114378.6</v>
      </c>
      <c r="G31" s="174">
        <f>ROUND(F$31+G$29,2)</f>
        <v>213222.24</v>
      </c>
      <c r="H31" s="174">
        <f t="shared" ref="H31:I31" si="8">ROUND(G$31+H$29,2)</f>
        <v>292465.03999999998</v>
      </c>
      <c r="I31" s="174">
        <f t="shared" si="8"/>
        <v>367843.84000000003</v>
      </c>
      <c r="J31" s="190"/>
      <c r="K31" s="158" t="str">
        <f>IF(J31=E31,"ok")</f>
        <v>ok</v>
      </c>
    </row>
    <row r="32" spans="2:11" ht="6" customHeight="1">
      <c r="B32" s="140"/>
      <c r="C32" s="175"/>
      <c r="D32" s="175"/>
      <c r="E32" s="176"/>
      <c r="G32" s="177"/>
      <c r="I32" s="176"/>
    </row>
    <row r="33" spans="2:9" ht="12.75" customHeight="1">
      <c r="B33" s="140"/>
      <c r="C33" s="178"/>
      <c r="D33" s="178"/>
      <c r="E33" s="179"/>
      <c r="F33" s="180"/>
    </row>
    <row r="34" spans="2:9" ht="12.75" customHeight="1">
      <c r="C34" s="178"/>
      <c r="D34" s="178"/>
    </row>
    <row r="35" spans="2:9">
      <c r="B35" s="196" t="str">
        <f>PO!A52</f>
        <v>ITAÍ, 10 DE JUNHO DE 2024</v>
      </c>
      <c r="C35" s="197"/>
      <c r="D35" s="182"/>
      <c r="F35" s="181"/>
      <c r="G35" s="181"/>
    </row>
    <row r="36" spans="2:9" ht="12.75" customHeight="1">
      <c r="B36" s="141" t="s">
        <v>17663</v>
      </c>
      <c r="D36" s="126"/>
    </row>
    <row r="37" spans="2:9" ht="12.75" customHeight="1">
      <c r="C37" s="184"/>
      <c r="D37" s="126"/>
    </row>
    <row r="38" spans="2:9">
      <c r="D38" s="126"/>
      <c r="I38" s="186"/>
    </row>
    <row r="39" spans="2:9">
      <c r="D39" s="183" t="s">
        <v>17664</v>
      </c>
      <c r="E39" s="335" t="s">
        <v>17665</v>
      </c>
      <c r="F39" s="335"/>
      <c r="G39" s="335"/>
      <c r="I39" s="186"/>
    </row>
    <row r="40" spans="2:9">
      <c r="D40" s="183" t="s">
        <v>17667</v>
      </c>
      <c r="E40" s="336" t="s">
        <v>17668</v>
      </c>
      <c r="F40" s="336"/>
      <c r="G40" s="336"/>
    </row>
    <row r="41" spans="2:9">
      <c r="F41" s="185" t="s">
        <v>12094</v>
      </c>
    </row>
    <row r="44" spans="2:9">
      <c r="D44" s="126"/>
    </row>
    <row r="45" spans="2:9">
      <c r="D45" s="126"/>
    </row>
    <row r="47" spans="2:9">
      <c r="D47" s="183" t="s">
        <v>17664</v>
      </c>
      <c r="E47" s="338" t="s">
        <v>17666</v>
      </c>
      <c r="F47" s="339"/>
      <c r="G47" s="340"/>
    </row>
    <row r="48" spans="2:9">
      <c r="D48" s="183" t="s">
        <v>17667</v>
      </c>
      <c r="E48" s="341" t="s">
        <v>17669</v>
      </c>
      <c r="F48" s="342"/>
      <c r="G48" s="343"/>
    </row>
  </sheetData>
  <mergeCells count="19">
    <mergeCell ref="E47:G47"/>
    <mergeCell ref="E48:G48"/>
    <mergeCell ref="B28:D28"/>
    <mergeCell ref="B29:D29"/>
    <mergeCell ref="B30:E30"/>
    <mergeCell ref="B31:E31"/>
    <mergeCell ref="B25:B27"/>
    <mergeCell ref="C25:C27"/>
    <mergeCell ref="B16:B18"/>
    <mergeCell ref="C16:C18"/>
    <mergeCell ref="B19:B21"/>
    <mergeCell ref="C19:C21"/>
    <mergeCell ref="B22:B24"/>
    <mergeCell ref="C22:C24"/>
    <mergeCell ref="F9:G9"/>
    <mergeCell ref="B13:B15"/>
    <mergeCell ref="C13:C15"/>
    <mergeCell ref="F7:I7"/>
    <mergeCell ref="F6:I6"/>
  </mergeCells>
  <printOptions horizontalCentered="1" verticalCentered="1"/>
  <pageMargins left="0.23622047244094491" right="0.23622047244094491" top="0.74803149606299213" bottom="0.74803149606299213" header="0.31496062992125984" footer="0.31496062992125984"/>
  <pageSetup paperSize="8" fitToHeight="0" orientation="landscape" r:id="rId1"/>
  <headerFooter alignWithMargins="0">
    <oddFoote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5</vt:i4>
      </vt:variant>
    </vt:vector>
  </HeadingPairs>
  <TitlesOfParts>
    <vt:vector size="13" baseType="lpstr">
      <vt:lpstr>SINAPI-I 04-2024</vt:lpstr>
      <vt:lpstr>SINAPI 04-2024</vt:lpstr>
      <vt:lpstr>CDHU193</vt:lpstr>
      <vt:lpstr>BDI</vt:lpstr>
      <vt:lpstr>COMPOSIÇÃO</vt:lpstr>
      <vt:lpstr>MEMO CALCULO</vt:lpstr>
      <vt:lpstr>PO</vt:lpstr>
      <vt:lpstr>CRONOGRAMA FF (Prefeitura)</vt:lpstr>
      <vt:lpstr>BDI!Area_de_impressao</vt:lpstr>
      <vt:lpstr>'CRONOGRAMA FF (Prefeitura)'!Area_de_impressao</vt:lpstr>
      <vt:lpstr>'MEMO CALCULO'!Area_de_impressao</vt:lpstr>
      <vt:lpstr>PO!Area_de_impressao</vt:lpstr>
      <vt:lpstr>PO!FDE</vt:lpstr>
    </vt:vector>
  </TitlesOfParts>
  <Company>fde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Luciana de Oliveira Azevedo</dc:creator>
  <cp:lastModifiedBy>Rodrigo Frutuozo da Silva</cp:lastModifiedBy>
  <cp:lastPrinted>2024-06-12T19:44:16Z</cp:lastPrinted>
  <dcterms:created xsi:type="dcterms:W3CDTF">1999-12-30T13:15:15Z</dcterms:created>
  <dcterms:modified xsi:type="dcterms:W3CDTF">2024-06-12T19:44:58Z</dcterms:modified>
</cp:coreProperties>
</file>